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mc:AlternateContent xmlns:mc="http://schemas.openxmlformats.org/markup-compatibility/2006">
    <mc:Choice Requires="x15">
      <x15ac:absPath xmlns:x15ac="http://schemas.microsoft.com/office/spreadsheetml/2010/11/ac" url="Q:\DATA\SPRXP\Trade restrictiveness measures\Working Paper\"/>
    </mc:Choice>
  </mc:AlternateContent>
  <bookViews>
    <workbookView xWindow="0" yWindow="0" windowWidth="15330" windowHeight="5880"/>
  </bookViews>
  <sheets>
    <sheet name="README" sheetId="45" r:id="rId1"/>
    <sheet name="CHARTS" sheetId="2" r:id="rId2"/>
    <sheet name="Correlation" sheetId="40" state="hidden" r:id="rId3"/>
    <sheet name="Datagap" sheetId="39" state="hidden" r:id="rId4"/>
    <sheet name="countrylist" sheetId="30" state="hidden" r:id="rId5"/>
    <sheet name="G20values" sheetId="33" state="hidden" r:id="rId6"/>
    <sheet name="NormalizedAll" sheetId="38" state="hidden" r:id="rId7"/>
    <sheet name="Charts_data" sheetId="25" state="hidden" r:id="rId8"/>
    <sheet name="Data sources" sheetId="43" state="hidden" r:id="rId9"/>
    <sheet name="Sheet1" sheetId="41" state="hidden" r:id="rId10"/>
    <sheet name="gta_list" sheetId="31" state="hidden" r:id="rId11"/>
    <sheet name="PSE" sheetId="28" state="hidden" r:id="rId12"/>
    <sheet name="Goods=&gt;" sheetId="10" state="hidden" r:id="rId13"/>
    <sheet name="applied_tariffs" sheetId="5" state="hidden" r:id="rId14"/>
    <sheet name="tariff peaks" sheetId="6" state="hidden" r:id="rId15"/>
    <sheet name="OECD FDI" sheetId="26" state="hidden" r:id="rId16"/>
    <sheet name="NTMs" sheetId="4" state="hidden" r:id="rId17"/>
    <sheet name="TFI" sheetId="44" state="hidden" r:id="rId18"/>
    <sheet name="imp_rst" sheetId="14" state="hidden" r:id="rId19"/>
    <sheet name="iso" sheetId="35" state="hidden" r:id="rId20"/>
    <sheet name="GTA Pivot" sheetId="32" state="hidden" r:id="rId21"/>
    <sheet name="GTA" sheetId="3" state="hidden" r:id="rId22"/>
    <sheet name="Services=&gt;" sheetId="11" state="hidden" r:id="rId23"/>
    <sheet name="doing buss" sheetId="24" state="hidden" r:id="rId24"/>
    <sheet name="stri_mode3" sheetId="22" state="hidden" r:id="rId25"/>
    <sheet name="stri_oecd" sheetId="23" state="hidden" r:id="rId26"/>
    <sheet name="imp_duties_tax" sheetId="34" state="hidden" r:id="rId27"/>
    <sheet name="trd_def" sheetId="15" state="hidden" r:id="rId28"/>
    <sheet name="exp_rst" sheetId="17" state="hidden" r:id="rId29"/>
    <sheet name="local_req" sheetId="20" state="hidden" r:id="rId30"/>
    <sheet name="FDI" sheetId="13" state="hidden" r:id="rId31"/>
  </sheets>
  <externalReferences>
    <externalReference r:id="rId32"/>
    <externalReference r:id="rId33"/>
  </externalReferences>
  <definedNames>
    <definedName name="_AMO_UniqueIdentifier" hidden="1">"'d5b6c4fc-24d3-41d1-bdc0-dc513546100f'"</definedName>
    <definedName name="_xlnm._FilterDatabase" localSheetId="4" hidden="1">countrylist!$A$3:$AL$213</definedName>
    <definedName name="_xlnm._FilterDatabase" localSheetId="21" hidden="1">GTA!$A$1:$L$1537</definedName>
    <definedName name="a" localSheetId="8">#REF!</definedName>
    <definedName name="a">#REF!</definedName>
    <definedName name="aChina" localSheetId="8">#REF!</definedName>
    <definedName name="aChina">#REF!</definedName>
    <definedName name="aeexg" localSheetId="8">OFFSET(#REF!,0,0,COUNTA(#REF!))</definedName>
    <definedName name="aeexg">OFFSET(#REF!,0,0,COUNTA(#REF!))</definedName>
    <definedName name="aeexl">OFFSET('[1]annex chart1'!$P$7,0,0,COUNTA('[1]annex chart1'!$A:$A))</definedName>
    <definedName name="aeimg" localSheetId="8">OFFSET(#REF!,0,0,COUNTA(#REF!))</definedName>
    <definedName name="aeimg">OFFSET(#REF!,0,0,COUNTA(#REF!))</definedName>
    <definedName name="aeiml" localSheetId="8">OFFSET(#REF!,0,0,COUNTA(#REF!))</definedName>
    <definedName name="aeiml">OFFSET(#REF!,0,0,COUNTA(#REF!))</definedName>
    <definedName name="aeoexl">OFFSET('[1]annex chart1'!$T$7,0,0,COUNTA('[1]annex chart1'!$A:$A))</definedName>
    <definedName name="aeoiml">OFFSET('[1]annex chart1'!$H$7,0,0,COUNTA('[1]annex chart1'!$A:$A))</definedName>
    <definedName name="afrexg" localSheetId="8">OFFSET(#REF!,0,0,COUNTA(#REF!))</definedName>
    <definedName name="afrexg">OFFSET(#REF!,0,0,COUNTA(#REF!))</definedName>
    <definedName name="afrexl">OFFSET('[1]annex chart1'!$Y$7,0,0,COUNTA('[1]annex chart1'!$A:$A))</definedName>
    <definedName name="afrimg" localSheetId="8">OFFSET(#REF!,0,0,COUNTA(#REF!))</definedName>
    <definedName name="afrimg">OFFSET(#REF!,0,0,COUNTA(#REF!))</definedName>
    <definedName name="afriml" localSheetId="8">OFFSET(#REF!,0,0,COUNTA(#REF!))</definedName>
    <definedName name="afriml">OFFSET(#REF!,0,0,COUNTA(#REF!))</definedName>
    <definedName name="asiaexg" localSheetId="8">OFFSET(#REF!,0,0,COUNTA(#REF!))</definedName>
    <definedName name="asiaexg">OFFSET(#REF!,0,0,COUNTA(#REF!))</definedName>
    <definedName name="asiaexl">OFFSET('[1]annex chart1'!$V$7,0,0,COUNTA('[1]annex chart1'!$A:$A))</definedName>
    <definedName name="asiaimg" localSheetId="8">OFFSET(#REF!,0,0,COUNTA(#REF!))</definedName>
    <definedName name="asiaimg">OFFSET(#REF!,0,0,COUNTA(#REF!))</definedName>
    <definedName name="asiaiml" localSheetId="8">OFFSET(#REF!,0,0,COUNTA(#REF!))</definedName>
    <definedName name="asiaiml">OFFSET(#REF!,0,0,COUNTA(#REF!))</definedName>
    <definedName name="b" localSheetId="8">#REF!</definedName>
    <definedName name="b">#REF!</definedName>
    <definedName name="category" localSheetId="8">#REF!</definedName>
    <definedName name="category">#REF!</definedName>
    <definedName name="Countries" localSheetId="8">#REF!</definedName>
    <definedName name="Countries">#REF!</definedName>
    <definedName name="dateg" localSheetId="8">OFFSET(#REF!,0,0,COUNTA(#REF!))</definedName>
    <definedName name="dateg">OFFSET(#REF!,0,0,COUNTA(#REF!))</definedName>
    <definedName name="datel" localSheetId="8">OFFSET(#REF!,0,0,COUNTA(#REF!))</definedName>
    <definedName name="datel">OFFSET(#REF!,0,0,COUNTA(#REF!))</definedName>
    <definedName name="DATES_Q" localSheetId="8">#REF!</definedName>
    <definedName name="DATES_Q">#REF!</definedName>
    <definedName name="elasticities" localSheetId="8">#REF!</definedName>
    <definedName name="elasticities">#REF!</definedName>
    <definedName name="emexg" localSheetId="8">OFFSET(#REF!,0,0,COUNTA(#REF!))</definedName>
    <definedName name="emexg">OFFSET(#REF!,0,0,COUNTA(#REF!))</definedName>
    <definedName name="emexl">OFFSET('[1]annex chart1'!$U$7,0,0,COUNTA('[1]annex chart1'!$A:$A))</definedName>
    <definedName name="emimg" localSheetId="8">OFFSET(#REF!,0,0,COUNTA(#REF!))</definedName>
    <definedName name="emimg">OFFSET(#REF!,0,0,COUNTA(#REF!))</definedName>
    <definedName name="emiml" localSheetId="8">OFFSET(#REF!,0,0,COUNTA(#REF!))</definedName>
    <definedName name="emiml">OFFSET(#REF!,0,0,COUNTA(#REF!))</definedName>
    <definedName name="eurexg" localSheetId="8">OFFSET(#REF!,0,0,COUNTA(#REF!))</definedName>
    <definedName name="eurexg">OFFSET(#REF!,0,0,COUNTA(#REF!))</definedName>
    <definedName name="eurexl">OFFSET('[1]annex chart1'!$S$7,0,0,COUNTA('[1]annex chart1'!$A:$A))</definedName>
    <definedName name="eurimg" localSheetId="8">OFFSET(#REF!,0,0,COUNTA(#REF!))</definedName>
    <definedName name="eurimg">OFFSET(#REF!,0,0,COUNTA(#REF!))</definedName>
    <definedName name="euriml" localSheetId="8">OFFSET(#REF!,0,0,COUNTA(#REF!))</definedName>
    <definedName name="euriml">OFFSET(#REF!,0,0,COUNTA(#REF!))</definedName>
    <definedName name="europeexg" localSheetId="8">OFFSET(#REF!,0,0,COUNTA(#REF!))</definedName>
    <definedName name="europeexg">OFFSET(#REF!,0,0,COUNTA(#REF!))</definedName>
    <definedName name="europeexl">OFFSET('[1]annex chart1'!$X$7,0,0,COUNTA('[1]annex chart1'!$A:$A))</definedName>
    <definedName name="europeimg" localSheetId="8">OFFSET(#REF!,0,0,COUNTA(#REF!))</definedName>
    <definedName name="europeimg">OFFSET(#REF!,0,0,COUNTA(#REF!))</definedName>
    <definedName name="europeiml" localSheetId="8">OFFSET(#REF!,0,0,COUNTA(#REF!))</definedName>
    <definedName name="europeiml">OFFSET(#REF!,0,0,COUNTA(#REF!))</definedName>
    <definedName name="jpnexg" localSheetId="8">OFFSET(#REF!,0,0,COUNTA(#REF!))</definedName>
    <definedName name="jpnexg">OFFSET(#REF!,0,0,COUNTA(#REF!))</definedName>
    <definedName name="jpnexl">OFFSET('[1]annex chart1'!$R$7,0,0,COUNTA('[1]annex chart1'!$A:$A))</definedName>
    <definedName name="jpnimg" localSheetId="8">OFFSET(#REF!,0,0,COUNTA(#REF!))</definedName>
    <definedName name="jpnimg">OFFSET(#REF!,0,0,COUNTA(#REF!))</definedName>
    <definedName name="jpniml" localSheetId="8">OFFSET(#REF!,0,0,COUNTA(#REF!))</definedName>
    <definedName name="jpniml">OFFSET(#REF!,0,0,COUNTA(#REF!))</definedName>
    <definedName name="lacexg" localSheetId="8">OFFSET(#REF!,0,0,COUNTA(#REF!))</definedName>
    <definedName name="lacexg">OFFSET(#REF!,0,0,COUNTA(#REF!))</definedName>
    <definedName name="lacexl">OFFSET('[1]annex chart1'!$W$7,0,0,COUNTA('[1]annex chart1'!$A:$A))</definedName>
    <definedName name="lacimg" localSheetId="8">OFFSET(#REF!,0,0,COUNTA(#REF!))</definedName>
    <definedName name="lacimg">OFFSET(#REF!,0,0,COUNTA(#REF!))</definedName>
    <definedName name="laciml" localSheetId="8">OFFSET(#REF!,0,0,COUNTA(#REF!))</definedName>
    <definedName name="laciml">OFFSET(#REF!,0,0,COUNTA(#REF!))</definedName>
    <definedName name="NAMES_Q" localSheetId="8">#REF!</definedName>
    <definedName name="NAMES_Q">#REF!</definedName>
    <definedName name="TSERIES_AVONLY" localSheetId="8">#REF!</definedName>
    <definedName name="TSERIES_AVONLY">#REF!</definedName>
    <definedName name="Type" localSheetId="8">#REF!</definedName>
    <definedName name="Type">#REF!</definedName>
    <definedName name="usaexg" localSheetId="8">OFFSET(#REF!,0,0,COUNTA(#REF!))</definedName>
    <definedName name="usaexg">OFFSET(#REF!,0,0,COUNTA(#REF!))</definedName>
    <definedName name="usaexl">OFFSET('[1]annex chart1'!$Q$7,0,0,COUNTA('[1]annex chart1'!$A:$A))</definedName>
    <definedName name="usaimg" localSheetId="8">OFFSET(#REF!,0,0,COUNTA(#REF!))</definedName>
    <definedName name="usaimg">OFFSET(#REF!,0,0,COUNTA(#REF!))</definedName>
    <definedName name="usaiml" localSheetId="8">OFFSET(#REF!,0,0,COUNTA(#REF!))</definedName>
    <definedName name="usaiml">OFFSET(#REF!,0,0,COUNTA(#REF!))</definedName>
    <definedName name="vintage" localSheetId="8">#REF!</definedName>
    <definedName name="vintage">#REF!</definedName>
    <definedName name="wexg" localSheetId="8">OFFSET(#REF!,0,0,COUNTA(#REF!))</definedName>
    <definedName name="wexg">OFFSET(#REF!,0,0,COUNTA(#REF!))</definedName>
    <definedName name="wexl">OFFSET('[1]annex chart1'!$O$7,0,0,COUNTA('[1]annex chart1'!$A:$A))</definedName>
    <definedName name="wimg" localSheetId="8">OFFSET(#REF!,0,0,COUNTA(#REF!))</definedName>
    <definedName name="wimg">OFFSET(#REF!,0,0,COUNTA(#REF!))</definedName>
    <definedName name="wiml" localSheetId="8">OFFSET(#REF!,0,0,COUNTA(#REF!))</definedName>
    <definedName name="wiml">OFFSET(#REF!,0,0,COUNTA(#REF!))</definedName>
  </definedNames>
  <calcPr calcId="171027"/>
  <pivotCaches>
    <pivotCache cacheId="0" r:id="rId3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2" l="1"/>
  <c r="Q14" i="33" l="1"/>
  <c r="P14" i="33"/>
  <c r="O14" i="33"/>
  <c r="N14" i="33"/>
  <c r="M14" i="33"/>
  <c r="L14" i="33"/>
  <c r="Q13" i="33"/>
  <c r="P13" i="33"/>
  <c r="O13" i="33"/>
  <c r="N13" i="33"/>
  <c r="M13" i="33"/>
  <c r="L13" i="33"/>
  <c r="Q31" i="33"/>
  <c r="P31" i="33"/>
  <c r="O31" i="33"/>
  <c r="N31" i="33"/>
  <c r="M31" i="33"/>
  <c r="L31" i="33"/>
  <c r="Q30" i="33"/>
  <c r="P30" i="33"/>
  <c r="O30" i="33"/>
  <c r="N30" i="33"/>
  <c r="M30" i="33"/>
  <c r="L30" i="33"/>
  <c r="Q29" i="33"/>
  <c r="P29" i="33"/>
  <c r="O29" i="33"/>
  <c r="N29" i="33"/>
  <c r="M29" i="33"/>
  <c r="L29" i="33"/>
  <c r="Q28" i="33"/>
  <c r="P28" i="33"/>
  <c r="O28" i="33"/>
  <c r="N28" i="33"/>
  <c r="M28" i="33"/>
  <c r="L28" i="33"/>
  <c r="Q27" i="33"/>
  <c r="P27" i="33"/>
  <c r="O27" i="33"/>
  <c r="N27" i="33"/>
  <c r="M27" i="33"/>
  <c r="L27" i="33"/>
  <c r="Q12" i="33"/>
  <c r="P12" i="33"/>
  <c r="O12" i="33"/>
  <c r="N12" i="33"/>
  <c r="M12" i="33"/>
  <c r="L12" i="33"/>
  <c r="Q11" i="33"/>
  <c r="P11" i="33"/>
  <c r="O11" i="33"/>
  <c r="N11" i="33"/>
  <c r="M11" i="33"/>
  <c r="L11" i="33"/>
  <c r="Q10" i="33"/>
  <c r="P10" i="33"/>
  <c r="O10" i="33"/>
  <c r="N10" i="33"/>
  <c r="M10" i="33"/>
  <c r="L10" i="33"/>
  <c r="Q26" i="33"/>
  <c r="P26" i="33"/>
  <c r="O26" i="33"/>
  <c r="N26" i="33"/>
  <c r="M26" i="33"/>
  <c r="L26" i="33"/>
  <c r="Q25" i="33"/>
  <c r="P25" i="33"/>
  <c r="O25" i="33"/>
  <c r="N25" i="33"/>
  <c r="M25" i="33"/>
  <c r="L25" i="33"/>
  <c r="Q9" i="33"/>
  <c r="P9" i="33"/>
  <c r="O9" i="33"/>
  <c r="N9" i="33"/>
  <c r="M9" i="33"/>
  <c r="L9" i="33"/>
  <c r="Q8" i="33"/>
  <c r="P8" i="33"/>
  <c r="O8" i="33"/>
  <c r="N8" i="33"/>
  <c r="M8" i="33"/>
  <c r="L8" i="33"/>
  <c r="Q7" i="33"/>
  <c r="P7" i="33"/>
  <c r="O7" i="33"/>
  <c r="N7" i="33"/>
  <c r="M7" i="33"/>
  <c r="L7" i="33"/>
  <c r="Q24" i="33"/>
  <c r="P24" i="33"/>
  <c r="O24" i="33"/>
  <c r="N24" i="33"/>
  <c r="M24" i="33"/>
  <c r="L24" i="33"/>
  <c r="Q6" i="33"/>
  <c r="P6" i="33"/>
  <c r="O6" i="33"/>
  <c r="N6" i="33"/>
  <c r="M6" i="33"/>
  <c r="L6" i="33"/>
  <c r="Q23" i="33"/>
  <c r="P23" i="33"/>
  <c r="O23" i="33"/>
  <c r="N23" i="33"/>
  <c r="M23" i="33"/>
  <c r="L23" i="33"/>
  <c r="Q5" i="33"/>
  <c r="P5" i="33"/>
  <c r="O5" i="33"/>
  <c r="N5" i="33"/>
  <c r="M5" i="33"/>
  <c r="L5" i="33"/>
  <c r="Q22" i="33"/>
  <c r="P22" i="33"/>
  <c r="O22" i="33"/>
  <c r="N22" i="33"/>
  <c r="M22" i="33"/>
  <c r="L22" i="33"/>
  <c r="V64" i="30"/>
  <c r="V65" i="30"/>
  <c r="V66" i="30"/>
  <c r="V67" i="30"/>
  <c r="V68" i="30"/>
  <c r="V69" i="30"/>
  <c r="V70" i="30"/>
  <c r="V71" i="30"/>
  <c r="V72" i="30"/>
  <c r="V73" i="30"/>
  <c r="V74" i="30"/>
  <c r="V75" i="30"/>
  <c r="V76" i="30"/>
  <c r="V77" i="30"/>
  <c r="V78" i="30"/>
  <c r="V79" i="30"/>
  <c r="V80" i="30"/>
  <c r="V81" i="30"/>
  <c r="V82" i="30"/>
  <c r="V83" i="30"/>
  <c r="V84" i="30"/>
  <c r="V85" i="30"/>
  <c r="V86" i="30"/>
  <c r="V87" i="30"/>
  <c r="V88" i="30"/>
  <c r="V89" i="30"/>
  <c r="V90" i="30"/>
  <c r="V91" i="30"/>
  <c r="V92" i="30"/>
  <c r="V93" i="30"/>
  <c r="V94" i="30"/>
  <c r="V95" i="30"/>
  <c r="V96" i="30"/>
  <c r="V97" i="30"/>
  <c r="V98" i="30"/>
  <c r="V99" i="30"/>
  <c r="V100" i="30"/>
  <c r="V101" i="30"/>
  <c r="V102" i="30"/>
  <c r="V103" i="30"/>
  <c r="V104" i="30"/>
  <c r="V105" i="30"/>
  <c r="V106" i="30"/>
  <c r="V107" i="30"/>
  <c r="V108" i="30"/>
  <c r="V109" i="30"/>
  <c r="V110" i="30"/>
  <c r="V111" i="30"/>
  <c r="V112" i="30"/>
  <c r="V113" i="30"/>
  <c r="V114" i="30"/>
  <c r="V115" i="30"/>
  <c r="V116" i="30"/>
  <c r="V117" i="30"/>
  <c r="V118" i="30"/>
  <c r="V119" i="30"/>
  <c r="V120" i="30"/>
  <c r="V121" i="30"/>
  <c r="V122" i="30"/>
  <c r="V123" i="30"/>
  <c r="V124" i="30"/>
  <c r="V125" i="30"/>
  <c r="V126" i="30"/>
  <c r="V127" i="30"/>
  <c r="V128" i="30"/>
  <c r="V129" i="30"/>
  <c r="V130" i="30"/>
  <c r="V131" i="30"/>
  <c r="V132" i="30"/>
  <c r="V133" i="30"/>
  <c r="V134" i="30"/>
  <c r="V135" i="30"/>
  <c r="V136" i="30"/>
  <c r="V137" i="30"/>
  <c r="V138" i="30"/>
  <c r="V139" i="30"/>
  <c r="V140" i="30"/>
  <c r="V141" i="30"/>
  <c r="V142" i="30"/>
  <c r="V143" i="30"/>
  <c r="V144" i="30"/>
  <c r="V145" i="30"/>
  <c r="V146" i="30"/>
  <c r="V147" i="30"/>
  <c r="V148" i="30"/>
  <c r="V149" i="30"/>
  <c r="V150" i="30"/>
  <c r="V151" i="30"/>
  <c r="V152" i="30"/>
  <c r="V153" i="30"/>
  <c r="V154" i="30"/>
  <c r="V155" i="30"/>
  <c r="V156" i="30"/>
  <c r="V157" i="30"/>
  <c r="V158" i="30"/>
  <c r="V159" i="30"/>
  <c r="V160" i="30"/>
  <c r="V161" i="30"/>
  <c r="V162" i="30"/>
  <c r="V163" i="30"/>
  <c r="V164" i="30"/>
  <c r="V165" i="30"/>
  <c r="V166" i="30"/>
  <c r="V167" i="30"/>
  <c r="V168" i="30"/>
  <c r="V169" i="30"/>
  <c r="V170" i="30"/>
  <c r="V171" i="30"/>
  <c r="V172" i="30"/>
  <c r="V173" i="30"/>
  <c r="V174" i="30"/>
  <c r="V175" i="30"/>
  <c r="V176" i="30"/>
  <c r="V177" i="30"/>
  <c r="V178" i="30"/>
  <c r="V179" i="30"/>
  <c r="V180" i="30"/>
  <c r="V181" i="30"/>
  <c r="V182" i="30"/>
  <c r="V183" i="30"/>
  <c r="V184" i="30"/>
  <c r="V185" i="30"/>
  <c r="V186" i="30"/>
  <c r="V187" i="30"/>
  <c r="V188" i="30"/>
  <c r="V189" i="30"/>
  <c r="V190" i="30"/>
  <c r="V191" i="30"/>
  <c r="V192" i="30"/>
  <c r="V193" i="30"/>
  <c r="V194" i="30"/>
  <c r="V195" i="30"/>
  <c r="V196" i="30"/>
  <c r="V197" i="30"/>
  <c r="V198" i="30"/>
  <c r="V199" i="30"/>
  <c r="V200" i="30"/>
  <c r="V201" i="30"/>
  <c r="V202" i="30"/>
  <c r="V203" i="30"/>
  <c r="V204" i="30"/>
  <c r="V63" i="30"/>
  <c r="V37" i="30"/>
  <c r="V38" i="30"/>
  <c r="V39" i="30"/>
  <c r="V40" i="30"/>
  <c r="V41" i="30"/>
  <c r="V42" i="30"/>
  <c r="V43" i="30"/>
  <c r="V44" i="30"/>
  <c r="V45" i="30"/>
  <c r="V46" i="30"/>
  <c r="V47" i="30"/>
  <c r="V48" i="30"/>
  <c r="V49" i="30"/>
  <c r="V50" i="30"/>
  <c r="V51" i="30"/>
  <c r="V52" i="30"/>
  <c r="V53" i="30"/>
  <c r="V54" i="30"/>
  <c r="V55" i="30"/>
  <c r="V56" i="30"/>
  <c r="V57" i="30"/>
  <c r="V58" i="30"/>
  <c r="V59" i="30"/>
  <c r="V60" i="30"/>
  <c r="V61" i="30"/>
  <c r="V5" i="30"/>
  <c r="V6" i="30"/>
  <c r="V7" i="30"/>
  <c r="V8" i="30"/>
  <c r="V9" i="30"/>
  <c r="V10" i="30"/>
  <c r="V11" i="30"/>
  <c r="V12" i="30"/>
  <c r="V13" i="30"/>
  <c r="V14" i="30"/>
  <c r="V15" i="30"/>
  <c r="V16" i="30"/>
  <c r="V17" i="30"/>
  <c r="V18" i="30"/>
  <c r="V19" i="30"/>
  <c r="V20" i="30"/>
  <c r="V21" i="30"/>
  <c r="V22" i="30"/>
  <c r="V23" i="30"/>
  <c r="V24" i="30"/>
  <c r="V25" i="30"/>
  <c r="V26" i="30"/>
  <c r="V27" i="30"/>
  <c r="V28" i="30"/>
  <c r="V29" i="30"/>
  <c r="V30" i="30"/>
  <c r="V31" i="30"/>
  <c r="V32" i="30"/>
  <c r="V33" i="30"/>
  <c r="V34" i="30"/>
  <c r="V35" i="30"/>
  <c r="V36" i="30"/>
  <c r="V4" i="30"/>
  <c r="U204" i="30" l="1"/>
  <c r="U203" i="30"/>
  <c r="U202" i="30"/>
  <c r="U171" i="30"/>
  <c r="U172" i="30"/>
  <c r="U173" i="30"/>
  <c r="U174" i="30"/>
  <c r="U175" i="30"/>
  <c r="U176" i="30"/>
  <c r="U177" i="30"/>
  <c r="U178" i="30"/>
  <c r="U179" i="30"/>
  <c r="U180" i="30"/>
  <c r="U181" i="30"/>
  <c r="U182" i="30"/>
  <c r="U183" i="30"/>
  <c r="U184" i="30"/>
  <c r="U185" i="30"/>
  <c r="U186" i="30"/>
  <c r="U187" i="30"/>
  <c r="U188" i="30"/>
  <c r="U189" i="30"/>
  <c r="U190" i="30"/>
  <c r="U191" i="30"/>
  <c r="U192" i="30"/>
  <c r="U193" i="30"/>
  <c r="U194" i="30"/>
  <c r="U195" i="30"/>
  <c r="U196" i="30"/>
  <c r="U197" i="30"/>
  <c r="U198" i="30"/>
  <c r="U199" i="30"/>
  <c r="U200" i="30"/>
  <c r="U201" i="30"/>
  <c r="U146" i="30"/>
  <c r="U147" i="30"/>
  <c r="U148" i="30"/>
  <c r="U149" i="30"/>
  <c r="U150" i="30"/>
  <c r="U151" i="30"/>
  <c r="U152" i="30"/>
  <c r="U153" i="30"/>
  <c r="U154" i="30"/>
  <c r="U155" i="30"/>
  <c r="U156" i="30"/>
  <c r="U157" i="30"/>
  <c r="U158" i="30"/>
  <c r="U159" i="30"/>
  <c r="U160" i="30"/>
  <c r="U161" i="30"/>
  <c r="U162" i="30"/>
  <c r="U163" i="30"/>
  <c r="U164" i="30"/>
  <c r="U165" i="30"/>
  <c r="U166" i="30"/>
  <c r="U167" i="30"/>
  <c r="U168" i="30"/>
  <c r="U169" i="30"/>
  <c r="U170" i="30"/>
  <c r="U120" i="30"/>
  <c r="U121" i="30"/>
  <c r="U122" i="30"/>
  <c r="U123" i="30"/>
  <c r="U124" i="30"/>
  <c r="U125" i="30"/>
  <c r="U126" i="30"/>
  <c r="U127" i="30"/>
  <c r="U128" i="30"/>
  <c r="U129" i="30"/>
  <c r="U130" i="30"/>
  <c r="U131" i="30"/>
  <c r="U132" i="30"/>
  <c r="U133" i="30"/>
  <c r="U134" i="30"/>
  <c r="U135" i="30"/>
  <c r="U136" i="30"/>
  <c r="U137" i="30"/>
  <c r="U138" i="30"/>
  <c r="U139" i="30"/>
  <c r="U140" i="30"/>
  <c r="U141" i="30"/>
  <c r="U142" i="30"/>
  <c r="U143" i="30"/>
  <c r="U144" i="30"/>
  <c r="U145" i="30"/>
  <c r="U91" i="30"/>
  <c r="U92" i="30"/>
  <c r="U93" i="30"/>
  <c r="U94" i="30"/>
  <c r="U95" i="30"/>
  <c r="U96" i="30"/>
  <c r="U97" i="30"/>
  <c r="U98" i="30"/>
  <c r="U99" i="30"/>
  <c r="U100" i="30"/>
  <c r="U101" i="30"/>
  <c r="U102" i="30"/>
  <c r="U103" i="30"/>
  <c r="U104" i="30"/>
  <c r="U105" i="30"/>
  <c r="U106" i="30"/>
  <c r="U107" i="30"/>
  <c r="U108" i="30"/>
  <c r="U109" i="30"/>
  <c r="U110" i="30"/>
  <c r="U111" i="30"/>
  <c r="U112" i="30"/>
  <c r="U113" i="30"/>
  <c r="U114" i="30"/>
  <c r="U115" i="30"/>
  <c r="U116" i="30"/>
  <c r="U117" i="30"/>
  <c r="U118" i="30"/>
  <c r="U119" i="30"/>
  <c r="U64" i="30"/>
  <c r="U65" i="30"/>
  <c r="U66" i="30"/>
  <c r="U67" i="30"/>
  <c r="U68" i="30"/>
  <c r="U69" i="30"/>
  <c r="U70" i="30"/>
  <c r="U71" i="30"/>
  <c r="U72" i="30"/>
  <c r="U73" i="30"/>
  <c r="U74" i="30"/>
  <c r="U75" i="30"/>
  <c r="U76" i="30"/>
  <c r="U77" i="30"/>
  <c r="U78" i="30"/>
  <c r="U79" i="30"/>
  <c r="U80" i="30"/>
  <c r="U81" i="30"/>
  <c r="U82" i="30"/>
  <c r="U83" i="30"/>
  <c r="U84" i="30"/>
  <c r="U85" i="30"/>
  <c r="U86" i="30"/>
  <c r="U87" i="30"/>
  <c r="U88" i="30"/>
  <c r="U89" i="30"/>
  <c r="U90" i="30"/>
  <c r="U63" i="30"/>
  <c r="U32" i="30"/>
  <c r="U33" i="30"/>
  <c r="U34" i="30"/>
  <c r="U35" i="30"/>
  <c r="U36" i="30"/>
  <c r="U37" i="30"/>
  <c r="U38" i="30"/>
  <c r="U39" i="30"/>
  <c r="U40" i="30"/>
  <c r="U41" i="30"/>
  <c r="U42" i="30"/>
  <c r="U43" i="30"/>
  <c r="U44" i="30"/>
  <c r="U45" i="30"/>
  <c r="U46" i="30"/>
  <c r="U47" i="30"/>
  <c r="U48" i="30"/>
  <c r="U49" i="30"/>
  <c r="U50" i="30"/>
  <c r="U51" i="30"/>
  <c r="U52" i="30"/>
  <c r="U53" i="30"/>
  <c r="U54" i="30"/>
  <c r="U55" i="30"/>
  <c r="U56" i="30"/>
  <c r="U57" i="30"/>
  <c r="U58" i="30"/>
  <c r="U59" i="30"/>
  <c r="U60" i="30"/>
  <c r="U61" i="30"/>
  <c r="U5" i="30"/>
  <c r="U6" i="30"/>
  <c r="U7" i="30"/>
  <c r="U8" i="30"/>
  <c r="U9" i="30"/>
  <c r="U10" i="30"/>
  <c r="U11" i="30"/>
  <c r="U12" i="30"/>
  <c r="U13" i="30"/>
  <c r="U14" i="30"/>
  <c r="U15" i="30"/>
  <c r="U16" i="30"/>
  <c r="U17" i="30"/>
  <c r="U18" i="30"/>
  <c r="U19" i="30"/>
  <c r="U20" i="30"/>
  <c r="U21" i="30"/>
  <c r="U22" i="30"/>
  <c r="U23" i="30"/>
  <c r="U24" i="30"/>
  <c r="U25" i="30"/>
  <c r="U26" i="30"/>
  <c r="U27" i="30"/>
  <c r="U28" i="30"/>
  <c r="U29" i="30"/>
  <c r="U30" i="30"/>
  <c r="U31" i="30"/>
  <c r="U4" i="30"/>
  <c r="T187" i="30"/>
  <c r="T188" i="30"/>
  <c r="T189" i="30"/>
  <c r="T190" i="30"/>
  <c r="T191" i="30"/>
  <c r="T192" i="30"/>
  <c r="T193" i="30"/>
  <c r="T194" i="30"/>
  <c r="T195" i="30"/>
  <c r="T196" i="30"/>
  <c r="T197" i="30"/>
  <c r="T198" i="30"/>
  <c r="T199" i="30"/>
  <c r="T200" i="30"/>
  <c r="T201" i="30"/>
  <c r="T202" i="30"/>
  <c r="T203" i="30"/>
  <c r="T204" i="30"/>
  <c r="T159" i="30"/>
  <c r="T160" i="30"/>
  <c r="T161" i="30"/>
  <c r="T162" i="30"/>
  <c r="T163" i="30"/>
  <c r="T164" i="30"/>
  <c r="T165" i="30"/>
  <c r="T166" i="30"/>
  <c r="T167" i="30"/>
  <c r="T168" i="30"/>
  <c r="T169" i="30"/>
  <c r="T170" i="30"/>
  <c r="T171" i="30"/>
  <c r="T172" i="30"/>
  <c r="T173" i="30"/>
  <c r="T174" i="30"/>
  <c r="T175" i="30"/>
  <c r="T176" i="30"/>
  <c r="T177" i="30"/>
  <c r="T178" i="30"/>
  <c r="T179" i="30"/>
  <c r="T180" i="30"/>
  <c r="T181" i="30"/>
  <c r="T182" i="30"/>
  <c r="T183" i="30"/>
  <c r="T184" i="30"/>
  <c r="T185" i="30"/>
  <c r="T186" i="30"/>
  <c r="T136" i="30"/>
  <c r="T137" i="30"/>
  <c r="T138" i="30"/>
  <c r="T139" i="30"/>
  <c r="T140" i="30"/>
  <c r="T141" i="30"/>
  <c r="T142" i="30"/>
  <c r="T143" i="30"/>
  <c r="T144" i="30"/>
  <c r="T145" i="30"/>
  <c r="T146" i="30"/>
  <c r="T147" i="30"/>
  <c r="T148" i="30"/>
  <c r="T149" i="30"/>
  <c r="T150" i="30"/>
  <c r="T151" i="30"/>
  <c r="T152" i="30"/>
  <c r="T153" i="30"/>
  <c r="T154" i="30"/>
  <c r="T155" i="30"/>
  <c r="T156" i="30"/>
  <c r="T157" i="30"/>
  <c r="T158" i="30"/>
  <c r="T116" i="30"/>
  <c r="T117" i="30"/>
  <c r="T118" i="30"/>
  <c r="T119" i="30"/>
  <c r="T120" i="30"/>
  <c r="T121" i="30"/>
  <c r="T122" i="30"/>
  <c r="T123" i="30"/>
  <c r="T124" i="30"/>
  <c r="T125" i="30"/>
  <c r="T126" i="30"/>
  <c r="T127" i="30"/>
  <c r="T128" i="30"/>
  <c r="T129" i="30"/>
  <c r="T130" i="30"/>
  <c r="T131" i="30"/>
  <c r="T132" i="30"/>
  <c r="T133" i="30"/>
  <c r="T134" i="30"/>
  <c r="T135" i="30"/>
  <c r="T91" i="30"/>
  <c r="T92" i="30"/>
  <c r="T93" i="30"/>
  <c r="T94" i="30"/>
  <c r="T95" i="30"/>
  <c r="T96" i="30"/>
  <c r="T97" i="30"/>
  <c r="T98" i="30"/>
  <c r="T99" i="30"/>
  <c r="T100" i="30"/>
  <c r="T101" i="30"/>
  <c r="T102" i="30"/>
  <c r="T103" i="30"/>
  <c r="T104" i="30"/>
  <c r="T105" i="30"/>
  <c r="T106" i="30"/>
  <c r="T107" i="30"/>
  <c r="T108" i="30"/>
  <c r="T109" i="30"/>
  <c r="T110" i="30"/>
  <c r="T111" i="30"/>
  <c r="T112" i="30"/>
  <c r="T113" i="30"/>
  <c r="T114" i="30"/>
  <c r="T115" i="30"/>
  <c r="T64" i="30"/>
  <c r="T65" i="30"/>
  <c r="T66" i="30"/>
  <c r="T67" i="30"/>
  <c r="T68" i="30"/>
  <c r="T69" i="30"/>
  <c r="T70" i="30"/>
  <c r="T71" i="30"/>
  <c r="T72" i="30"/>
  <c r="T73" i="30"/>
  <c r="T74" i="30"/>
  <c r="T75" i="30"/>
  <c r="T76" i="30"/>
  <c r="T77" i="30"/>
  <c r="T78" i="30"/>
  <c r="T79" i="30"/>
  <c r="T80" i="30"/>
  <c r="T81" i="30"/>
  <c r="T82" i="30"/>
  <c r="T83" i="30"/>
  <c r="T84" i="30"/>
  <c r="T85" i="30"/>
  <c r="T86" i="30"/>
  <c r="T87" i="30"/>
  <c r="T88" i="30"/>
  <c r="T89" i="30"/>
  <c r="T90" i="30"/>
  <c r="T63" i="30"/>
  <c r="T48" i="30"/>
  <c r="T49" i="30"/>
  <c r="T50" i="30"/>
  <c r="T51" i="30"/>
  <c r="T52" i="30"/>
  <c r="T53" i="30"/>
  <c r="T54" i="30"/>
  <c r="T55" i="30"/>
  <c r="T56" i="30"/>
  <c r="T57" i="30"/>
  <c r="T58" i="30"/>
  <c r="T59" i="30"/>
  <c r="T60" i="30"/>
  <c r="T61" i="30"/>
  <c r="T22" i="30"/>
  <c r="T23" i="30"/>
  <c r="T24" i="30"/>
  <c r="T25" i="30"/>
  <c r="T26" i="30"/>
  <c r="T27" i="30"/>
  <c r="T28" i="30"/>
  <c r="T29" i="30"/>
  <c r="T30" i="30"/>
  <c r="T31" i="30"/>
  <c r="T32" i="30"/>
  <c r="T33" i="30"/>
  <c r="T34" i="30"/>
  <c r="T35" i="30"/>
  <c r="T36" i="30"/>
  <c r="T37" i="30"/>
  <c r="T38" i="30"/>
  <c r="T39" i="30"/>
  <c r="T40" i="30"/>
  <c r="T41" i="30"/>
  <c r="T42" i="30"/>
  <c r="T43" i="30"/>
  <c r="T44" i="30"/>
  <c r="T45" i="30"/>
  <c r="T46" i="30"/>
  <c r="T47" i="30"/>
  <c r="T5" i="30"/>
  <c r="T6" i="30"/>
  <c r="T7" i="30"/>
  <c r="T8" i="30"/>
  <c r="T9" i="30"/>
  <c r="T10" i="30"/>
  <c r="T11" i="30"/>
  <c r="T12" i="30"/>
  <c r="T13" i="30"/>
  <c r="T14" i="30"/>
  <c r="T15" i="30"/>
  <c r="T16" i="30"/>
  <c r="T17" i="30"/>
  <c r="T18" i="30"/>
  <c r="T19" i="30"/>
  <c r="T20" i="30"/>
  <c r="T21" i="30"/>
  <c r="T4" i="30"/>
  <c r="S192" i="30" l="1"/>
  <c r="S193" i="30"/>
  <c r="S194" i="30"/>
  <c r="S195" i="30"/>
  <c r="S196" i="30"/>
  <c r="S197" i="30"/>
  <c r="S198" i="30"/>
  <c r="S199" i="30"/>
  <c r="S200" i="30"/>
  <c r="S201" i="30"/>
  <c r="S202" i="30"/>
  <c r="S203" i="30"/>
  <c r="S204" i="30"/>
  <c r="S162" i="30"/>
  <c r="S163" i="30"/>
  <c r="S164" i="30"/>
  <c r="S165" i="30"/>
  <c r="S166" i="30"/>
  <c r="S167" i="30"/>
  <c r="S168" i="30"/>
  <c r="S169" i="30"/>
  <c r="S170" i="30"/>
  <c r="S171" i="30"/>
  <c r="S172" i="30"/>
  <c r="S173" i="30"/>
  <c r="S174" i="30"/>
  <c r="S175" i="30"/>
  <c r="S176" i="30"/>
  <c r="S177" i="30"/>
  <c r="S178" i="30"/>
  <c r="S179" i="30"/>
  <c r="S180" i="30"/>
  <c r="S181" i="30"/>
  <c r="S182" i="30"/>
  <c r="S183" i="30"/>
  <c r="S184" i="30"/>
  <c r="S185" i="30"/>
  <c r="S186" i="30"/>
  <c r="S187" i="30"/>
  <c r="S188" i="30"/>
  <c r="S189" i="30"/>
  <c r="S190" i="30"/>
  <c r="S191" i="30"/>
  <c r="S135" i="30"/>
  <c r="S136" i="30"/>
  <c r="S137" i="30"/>
  <c r="S138" i="30"/>
  <c r="S139" i="30"/>
  <c r="S140" i="30"/>
  <c r="S141" i="30"/>
  <c r="S142" i="30"/>
  <c r="S143" i="30"/>
  <c r="S144" i="30"/>
  <c r="S145" i="30"/>
  <c r="S146" i="30"/>
  <c r="S147" i="30"/>
  <c r="S148" i="30"/>
  <c r="S149" i="30"/>
  <c r="S150" i="30"/>
  <c r="S151" i="30"/>
  <c r="S152" i="30"/>
  <c r="S153" i="30"/>
  <c r="S154" i="30"/>
  <c r="S155" i="30"/>
  <c r="S156" i="30"/>
  <c r="S157" i="30"/>
  <c r="S158" i="30"/>
  <c r="S159" i="30"/>
  <c r="S160" i="30"/>
  <c r="S161" i="30"/>
  <c r="S109" i="30"/>
  <c r="S110" i="30"/>
  <c r="S111" i="30"/>
  <c r="S112" i="30"/>
  <c r="S113" i="30"/>
  <c r="S114" i="30"/>
  <c r="S115" i="30"/>
  <c r="S116" i="30"/>
  <c r="S117" i="30"/>
  <c r="S118" i="30"/>
  <c r="S119" i="30"/>
  <c r="S120" i="30"/>
  <c r="S121" i="30"/>
  <c r="S122" i="30"/>
  <c r="S123" i="30"/>
  <c r="S124" i="30"/>
  <c r="S125" i="30"/>
  <c r="S126" i="30"/>
  <c r="S127" i="30"/>
  <c r="S128" i="30"/>
  <c r="S129" i="30"/>
  <c r="S130" i="30"/>
  <c r="S131" i="30"/>
  <c r="S132" i="30"/>
  <c r="S133" i="30"/>
  <c r="S134" i="30"/>
  <c r="S86" i="30"/>
  <c r="S87" i="30"/>
  <c r="S88" i="30"/>
  <c r="S89" i="30"/>
  <c r="S90" i="30"/>
  <c r="S91" i="30"/>
  <c r="S92" i="30"/>
  <c r="S93" i="30"/>
  <c r="S94" i="30"/>
  <c r="S95" i="30"/>
  <c r="S96" i="30"/>
  <c r="S97" i="30"/>
  <c r="S98" i="30"/>
  <c r="S99" i="30"/>
  <c r="S100" i="30"/>
  <c r="S101" i="30"/>
  <c r="S102" i="30"/>
  <c r="S103" i="30"/>
  <c r="S104" i="30"/>
  <c r="S105" i="30"/>
  <c r="S106" i="30"/>
  <c r="S107" i="30"/>
  <c r="S108" i="30"/>
  <c r="S64" i="30"/>
  <c r="S65" i="30"/>
  <c r="S66" i="30"/>
  <c r="S67" i="30"/>
  <c r="S68" i="30"/>
  <c r="S69" i="30"/>
  <c r="S70" i="30"/>
  <c r="S71" i="30"/>
  <c r="S72" i="30"/>
  <c r="S73" i="30"/>
  <c r="S74" i="30"/>
  <c r="S75" i="30"/>
  <c r="S76" i="30"/>
  <c r="S77" i="30"/>
  <c r="S78" i="30"/>
  <c r="S79" i="30"/>
  <c r="S80" i="30"/>
  <c r="S81" i="30"/>
  <c r="S82" i="30"/>
  <c r="S83" i="30"/>
  <c r="S84" i="30"/>
  <c r="S85" i="30"/>
  <c r="S63" i="30"/>
  <c r="S38" i="30"/>
  <c r="S39" i="30"/>
  <c r="S40" i="30"/>
  <c r="S41" i="30"/>
  <c r="S42" i="30"/>
  <c r="S43" i="30"/>
  <c r="S44" i="30"/>
  <c r="S45" i="30"/>
  <c r="S46" i="30"/>
  <c r="S47" i="30"/>
  <c r="S48" i="30"/>
  <c r="S49" i="30"/>
  <c r="S50" i="30"/>
  <c r="S51" i="30"/>
  <c r="S52" i="30"/>
  <c r="S53" i="30"/>
  <c r="S54" i="30"/>
  <c r="S55" i="30"/>
  <c r="S56" i="30"/>
  <c r="S57" i="30"/>
  <c r="S58" i="30"/>
  <c r="S59" i="30"/>
  <c r="S60" i="30"/>
  <c r="S61" i="30"/>
  <c r="S5" i="30"/>
  <c r="S6" i="30"/>
  <c r="S7" i="30"/>
  <c r="S8" i="30"/>
  <c r="S9" i="30"/>
  <c r="S10" i="30"/>
  <c r="S11" i="30"/>
  <c r="S12" i="30"/>
  <c r="S13" i="30"/>
  <c r="S14" i="30"/>
  <c r="S15" i="30"/>
  <c r="S16" i="30"/>
  <c r="S17" i="30"/>
  <c r="S18" i="30"/>
  <c r="S19" i="30"/>
  <c r="S20" i="30"/>
  <c r="S21" i="30"/>
  <c r="S22" i="30"/>
  <c r="S23" i="30"/>
  <c r="S24" i="30"/>
  <c r="S25" i="30"/>
  <c r="S26" i="30"/>
  <c r="S27" i="30"/>
  <c r="S28" i="30"/>
  <c r="S29" i="30"/>
  <c r="S30" i="30"/>
  <c r="S31" i="30"/>
  <c r="S32" i="30"/>
  <c r="S33" i="30"/>
  <c r="S34" i="30"/>
  <c r="S35" i="30"/>
  <c r="S36" i="30"/>
  <c r="S37" i="30"/>
  <c r="S4" i="30"/>
  <c r="W64" i="30"/>
  <c r="W65" i="30"/>
  <c r="W66" i="30"/>
  <c r="W67" i="30"/>
  <c r="W68" i="30"/>
  <c r="W69" i="30"/>
  <c r="W70" i="30"/>
  <c r="W71" i="30"/>
  <c r="W72" i="30"/>
  <c r="W73" i="30"/>
  <c r="W74" i="30"/>
  <c r="W75" i="30"/>
  <c r="W76" i="30"/>
  <c r="W77" i="30"/>
  <c r="W78" i="30"/>
  <c r="W79" i="30"/>
  <c r="W80" i="30"/>
  <c r="W81" i="30"/>
  <c r="W82" i="30"/>
  <c r="W83" i="30"/>
  <c r="W84" i="30"/>
  <c r="W85" i="30"/>
  <c r="W86" i="30"/>
  <c r="W87" i="30"/>
  <c r="W88" i="30"/>
  <c r="W89" i="30"/>
  <c r="W90" i="30"/>
  <c r="W91" i="30"/>
  <c r="W92" i="30"/>
  <c r="W93" i="30"/>
  <c r="W94" i="30"/>
  <c r="W95" i="30"/>
  <c r="W96" i="30"/>
  <c r="W97" i="30"/>
  <c r="W98" i="30"/>
  <c r="W99" i="30"/>
  <c r="W100" i="30"/>
  <c r="W101" i="30"/>
  <c r="W102" i="30"/>
  <c r="W103" i="30"/>
  <c r="W104" i="30"/>
  <c r="W105" i="30"/>
  <c r="W106" i="30"/>
  <c r="W107" i="30"/>
  <c r="W108" i="30"/>
  <c r="W109" i="30"/>
  <c r="W110" i="30"/>
  <c r="W111" i="30"/>
  <c r="W112" i="30"/>
  <c r="W113" i="30"/>
  <c r="W114" i="30"/>
  <c r="W115" i="30"/>
  <c r="W116" i="30"/>
  <c r="W117" i="30"/>
  <c r="W118" i="30"/>
  <c r="W119" i="30"/>
  <c r="W120" i="30"/>
  <c r="W121" i="30"/>
  <c r="W122" i="30"/>
  <c r="W123" i="30"/>
  <c r="W124" i="30"/>
  <c r="W125" i="30"/>
  <c r="W126" i="30"/>
  <c r="W127" i="30"/>
  <c r="W128" i="30"/>
  <c r="W129" i="30"/>
  <c r="W130" i="30"/>
  <c r="W131" i="30"/>
  <c r="W132" i="30"/>
  <c r="W133" i="30"/>
  <c r="W134" i="30"/>
  <c r="W135" i="30"/>
  <c r="W136" i="30"/>
  <c r="W137" i="30"/>
  <c r="W138" i="30"/>
  <c r="W139" i="30"/>
  <c r="W140" i="30"/>
  <c r="W141" i="30"/>
  <c r="W142" i="30"/>
  <c r="W143" i="30"/>
  <c r="W144" i="30"/>
  <c r="W145" i="30"/>
  <c r="W146" i="30"/>
  <c r="W147" i="30"/>
  <c r="W148" i="30"/>
  <c r="W149" i="30"/>
  <c r="W150" i="30"/>
  <c r="W151" i="30"/>
  <c r="W152" i="30"/>
  <c r="W153" i="30"/>
  <c r="W154" i="30"/>
  <c r="W155" i="30"/>
  <c r="W156" i="30"/>
  <c r="W157" i="30"/>
  <c r="W158" i="30"/>
  <c r="W159" i="30"/>
  <c r="W160" i="30"/>
  <c r="W161" i="30"/>
  <c r="W162" i="30"/>
  <c r="W163" i="30"/>
  <c r="W164" i="30"/>
  <c r="W165" i="30"/>
  <c r="W166" i="30"/>
  <c r="W167" i="30"/>
  <c r="W168" i="30"/>
  <c r="W169" i="30"/>
  <c r="W170" i="30"/>
  <c r="W171" i="30"/>
  <c r="W172" i="30"/>
  <c r="W173" i="30"/>
  <c r="W174" i="30"/>
  <c r="W175" i="30"/>
  <c r="W176" i="30"/>
  <c r="W177" i="30"/>
  <c r="W178" i="30"/>
  <c r="W179" i="30"/>
  <c r="W180" i="30"/>
  <c r="W181" i="30"/>
  <c r="W182" i="30"/>
  <c r="W183" i="30"/>
  <c r="W184" i="30"/>
  <c r="W185" i="30"/>
  <c r="W186" i="30"/>
  <c r="W187" i="30"/>
  <c r="W188" i="30"/>
  <c r="W189" i="30"/>
  <c r="W190" i="30"/>
  <c r="W191" i="30"/>
  <c r="W192" i="30"/>
  <c r="W193" i="30"/>
  <c r="W194" i="30"/>
  <c r="W195" i="30"/>
  <c r="W196" i="30"/>
  <c r="W197" i="30"/>
  <c r="W198" i="30"/>
  <c r="W199" i="30"/>
  <c r="W200" i="30"/>
  <c r="W201" i="30"/>
  <c r="W202" i="30"/>
  <c r="W203" i="30"/>
  <c r="W204" i="30"/>
  <c r="W63" i="30"/>
  <c r="W46" i="30"/>
  <c r="W47" i="30"/>
  <c r="W48" i="30"/>
  <c r="W49" i="30"/>
  <c r="W50" i="30"/>
  <c r="W51" i="30"/>
  <c r="W52" i="30"/>
  <c r="W53" i="30"/>
  <c r="W54" i="30"/>
  <c r="W55" i="30"/>
  <c r="W56" i="30"/>
  <c r="W57" i="30"/>
  <c r="W58" i="30"/>
  <c r="W59" i="30"/>
  <c r="W60" i="30"/>
  <c r="W61" i="30"/>
  <c r="W5" i="30"/>
  <c r="W6" i="30"/>
  <c r="W7" i="30"/>
  <c r="W8" i="30"/>
  <c r="W9" i="30"/>
  <c r="W10" i="30"/>
  <c r="W11" i="30"/>
  <c r="W12" i="30"/>
  <c r="W13" i="30"/>
  <c r="W14" i="30"/>
  <c r="W15" i="30"/>
  <c r="W16" i="30"/>
  <c r="W17" i="30"/>
  <c r="W18" i="30"/>
  <c r="W19" i="30"/>
  <c r="W20" i="30"/>
  <c r="W21" i="30"/>
  <c r="W22" i="30"/>
  <c r="W23" i="30"/>
  <c r="W24" i="30"/>
  <c r="W25" i="30"/>
  <c r="W26" i="30"/>
  <c r="W27" i="30"/>
  <c r="W28" i="30"/>
  <c r="W29" i="30"/>
  <c r="W30" i="30"/>
  <c r="W31" i="30"/>
  <c r="W32" i="30"/>
  <c r="W33" i="30"/>
  <c r="W34" i="30"/>
  <c r="W35" i="30"/>
  <c r="W36" i="30"/>
  <c r="W37" i="30"/>
  <c r="W38" i="30"/>
  <c r="W39" i="30"/>
  <c r="W40" i="30"/>
  <c r="W41" i="30"/>
  <c r="W42" i="30"/>
  <c r="W43" i="30"/>
  <c r="W44" i="30"/>
  <c r="W45" i="30"/>
  <c r="W4" i="30"/>
  <c r="R195" i="30"/>
  <c r="R196" i="30"/>
  <c r="R197" i="30"/>
  <c r="R198" i="30"/>
  <c r="R199" i="30"/>
  <c r="R200" i="30"/>
  <c r="R201" i="30"/>
  <c r="R202" i="30"/>
  <c r="R203" i="30"/>
  <c r="R204" i="30"/>
  <c r="R168" i="30"/>
  <c r="R169" i="30"/>
  <c r="R170" i="30"/>
  <c r="R171" i="30"/>
  <c r="R172" i="30"/>
  <c r="R173" i="30"/>
  <c r="R174" i="30"/>
  <c r="R175" i="30"/>
  <c r="R176" i="30"/>
  <c r="R177" i="30"/>
  <c r="R178" i="30"/>
  <c r="R179" i="30"/>
  <c r="R180" i="30"/>
  <c r="R181" i="30"/>
  <c r="R182" i="30"/>
  <c r="R183" i="30"/>
  <c r="R184" i="30"/>
  <c r="R185" i="30"/>
  <c r="R186" i="30"/>
  <c r="R187" i="30"/>
  <c r="R188" i="30"/>
  <c r="R189" i="30"/>
  <c r="R190" i="30"/>
  <c r="R191" i="30"/>
  <c r="R192" i="30"/>
  <c r="R193" i="30"/>
  <c r="R194" i="30"/>
  <c r="R138" i="30"/>
  <c r="R139" i="30"/>
  <c r="R140" i="30"/>
  <c r="R141" i="30"/>
  <c r="R142" i="30"/>
  <c r="R143" i="30"/>
  <c r="R144" i="30"/>
  <c r="R145" i="30"/>
  <c r="R146" i="30"/>
  <c r="R147" i="30"/>
  <c r="R148" i="30"/>
  <c r="R149" i="30"/>
  <c r="R150" i="30"/>
  <c r="R151" i="30"/>
  <c r="R152" i="30"/>
  <c r="R153" i="30"/>
  <c r="R154" i="30"/>
  <c r="R155" i="30"/>
  <c r="R156" i="30"/>
  <c r="R157" i="30"/>
  <c r="R158" i="30"/>
  <c r="R159" i="30"/>
  <c r="R160" i="30"/>
  <c r="R161" i="30"/>
  <c r="R162" i="30"/>
  <c r="R163" i="30"/>
  <c r="R164" i="30"/>
  <c r="R165" i="30"/>
  <c r="R166" i="30"/>
  <c r="R167" i="30"/>
  <c r="R113" i="30"/>
  <c r="R114" i="30"/>
  <c r="R115" i="30"/>
  <c r="R116" i="30"/>
  <c r="R117" i="30"/>
  <c r="R118" i="30"/>
  <c r="R119" i="30"/>
  <c r="R120" i="30"/>
  <c r="R121" i="30"/>
  <c r="R122" i="30"/>
  <c r="R123" i="30"/>
  <c r="R124" i="30"/>
  <c r="R125" i="30"/>
  <c r="R126" i="30"/>
  <c r="R127" i="30"/>
  <c r="R128" i="30"/>
  <c r="R129" i="30"/>
  <c r="R130" i="30"/>
  <c r="R131" i="30"/>
  <c r="R132" i="30"/>
  <c r="R133" i="30"/>
  <c r="R134" i="30"/>
  <c r="R135" i="30"/>
  <c r="R136" i="30"/>
  <c r="R137" i="30"/>
  <c r="R88" i="30"/>
  <c r="R89" i="30"/>
  <c r="R90" i="30"/>
  <c r="R91" i="30"/>
  <c r="R92" i="30"/>
  <c r="R93" i="30"/>
  <c r="R94" i="30"/>
  <c r="R95" i="30"/>
  <c r="R96" i="30"/>
  <c r="R97" i="30"/>
  <c r="R98" i="30"/>
  <c r="R99" i="30"/>
  <c r="R100" i="30"/>
  <c r="R101" i="30"/>
  <c r="R102" i="30"/>
  <c r="R103" i="30"/>
  <c r="R104" i="30"/>
  <c r="R105" i="30"/>
  <c r="R106" i="30"/>
  <c r="R107" i="30"/>
  <c r="R108" i="30"/>
  <c r="R109" i="30"/>
  <c r="R110" i="30"/>
  <c r="R111" i="30"/>
  <c r="R112" i="30"/>
  <c r="R64" i="30"/>
  <c r="R65" i="30"/>
  <c r="R66" i="30"/>
  <c r="R67" i="30"/>
  <c r="R68" i="30"/>
  <c r="R69" i="30"/>
  <c r="R70" i="30"/>
  <c r="R71" i="30"/>
  <c r="R72" i="30"/>
  <c r="R73" i="30"/>
  <c r="R74" i="30"/>
  <c r="R75" i="30"/>
  <c r="R76" i="30"/>
  <c r="R77" i="30"/>
  <c r="R78" i="30"/>
  <c r="R79" i="30"/>
  <c r="R80" i="30"/>
  <c r="R81" i="30"/>
  <c r="R82" i="30"/>
  <c r="R83" i="30"/>
  <c r="R84" i="30"/>
  <c r="R85" i="30"/>
  <c r="R86" i="30"/>
  <c r="R87" i="30"/>
  <c r="R63" i="30"/>
  <c r="R46" i="30"/>
  <c r="R47" i="30"/>
  <c r="R48" i="30"/>
  <c r="R49" i="30"/>
  <c r="R50" i="30"/>
  <c r="R51" i="30"/>
  <c r="R52" i="30"/>
  <c r="R53" i="30"/>
  <c r="R54" i="30"/>
  <c r="R55" i="30"/>
  <c r="R56" i="30"/>
  <c r="R57" i="30"/>
  <c r="R58" i="30"/>
  <c r="R59" i="30"/>
  <c r="R60" i="30"/>
  <c r="R61" i="30"/>
  <c r="R5" i="30"/>
  <c r="R6" i="30"/>
  <c r="R7" i="30"/>
  <c r="R8" i="30"/>
  <c r="R9" i="30"/>
  <c r="R10" i="30"/>
  <c r="R11" i="30"/>
  <c r="R12" i="30"/>
  <c r="R13" i="30"/>
  <c r="R14" i="30"/>
  <c r="R15" i="30"/>
  <c r="R16" i="30"/>
  <c r="R17" i="30"/>
  <c r="R18" i="30"/>
  <c r="R19" i="30"/>
  <c r="R20" i="30"/>
  <c r="R21" i="30"/>
  <c r="R22" i="30"/>
  <c r="R23" i="30"/>
  <c r="R24" i="30"/>
  <c r="R25" i="30"/>
  <c r="R26" i="30"/>
  <c r="R27" i="30"/>
  <c r="R28" i="30"/>
  <c r="R29" i="30"/>
  <c r="R30" i="30"/>
  <c r="R31" i="30"/>
  <c r="R32" i="30"/>
  <c r="R33" i="30"/>
  <c r="R34" i="30"/>
  <c r="R35" i="30"/>
  <c r="R36" i="30"/>
  <c r="R37" i="30"/>
  <c r="R38" i="30"/>
  <c r="R39" i="30"/>
  <c r="R40" i="30"/>
  <c r="R41" i="30"/>
  <c r="R42" i="30"/>
  <c r="R43" i="30"/>
  <c r="R44" i="30"/>
  <c r="R45" i="30"/>
  <c r="R4" i="30"/>
  <c r="C87" i="26" l="1"/>
  <c r="V46" i="23" l="1"/>
  <c r="X46" i="23"/>
  <c r="W46" i="23"/>
  <c r="U46" i="23"/>
  <c r="T46" i="23"/>
  <c r="S46" i="23"/>
  <c r="R46" i="23"/>
  <c r="Q46" i="23"/>
  <c r="P46" i="23"/>
  <c r="O46" i="23"/>
  <c r="N46" i="23"/>
  <c r="M46" i="23"/>
  <c r="L46" i="23"/>
  <c r="K46" i="23"/>
  <c r="J46" i="23"/>
  <c r="I46" i="23"/>
  <c r="H46" i="23"/>
  <c r="G46" i="23"/>
  <c r="F46" i="23"/>
  <c r="E46" i="23"/>
  <c r="D46" i="23"/>
  <c r="C46" i="23"/>
  <c r="F203" i="44" l="1"/>
  <c r="F202" i="44"/>
  <c r="F201" i="44"/>
  <c r="F200" i="44"/>
  <c r="F199" i="44"/>
  <c r="F198" i="44"/>
  <c r="F197" i="44"/>
  <c r="F196" i="44"/>
  <c r="F195" i="44"/>
  <c r="F194" i="44"/>
  <c r="F193" i="44"/>
  <c r="F192" i="44"/>
  <c r="F191" i="44"/>
  <c r="F190" i="44"/>
  <c r="F189" i="44"/>
  <c r="F188" i="44"/>
  <c r="F187" i="44"/>
  <c r="F186" i="44"/>
  <c r="F185" i="44"/>
  <c r="F184" i="44"/>
  <c r="F183" i="44"/>
  <c r="F182" i="44"/>
  <c r="F181" i="44"/>
  <c r="F180" i="44"/>
  <c r="F179" i="44"/>
  <c r="F178" i="44"/>
  <c r="F177" i="44"/>
  <c r="F176" i="44"/>
  <c r="F175" i="44"/>
  <c r="F174" i="44"/>
  <c r="F173" i="44"/>
  <c r="F172" i="44"/>
  <c r="F171" i="44"/>
  <c r="F170" i="44"/>
  <c r="F169" i="44"/>
  <c r="F168" i="44"/>
  <c r="F167" i="44"/>
  <c r="F166" i="44"/>
  <c r="F165" i="44"/>
  <c r="F164" i="44"/>
  <c r="F163" i="44"/>
  <c r="F162" i="44"/>
  <c r="F161" i="44"/>
  <c r="F160" i="44"/>
  <c r="F159" i="44"/>
  <c r="F158" i="44"/>
  <c r="F157" i="44"/>
  <c r="F156" i="44"/>
  <c r="F155" i="44"/>
  <c r="F154" i="44"/>
  <c r="F153" i="44"/>
  <c r="F152" i="44"/>
  <c r="F151" i="44"/>
  <c r="F150" i="44"/>
  <c r="F149" i="44"/>
  <c r="F148" i="44"/>
  <c r="F147" i="44"/>
  <c r="F146" i="44"/>
  <c r="F145" i="44"/>
  <c r="F144" i="44"/>
  <c r="F143" i="44"/>
  <c r="F142" i="44"/>
  <c r="F141" i="44"/>
  <c r="F140" i="44"/>
  <c r="F139" i="44"/>
  <c r="F138" i="44"/>
  <c r="F137" i="44"/>
  <c r="F136" i="44"/>
  <c r="F135" i="44"/>
  <c r="F134" i="44"/>
  <c r="F133" i="44"/>
  <c r="F132" i="44"/>
  <c r="F131" i="44"/>
  <c r="F130" i="44"/>
  <c r="F129" i="44"/>
  <c r="F128" i="44"/>
  <c r="F127" i="44"/>
  <c r="F126" i="44"/>
  <c r="F125" i="44"/>
  <c r="F124" i="44"/>
  <c r="F123" i="44"/>
  <c r="F122" i="44"/>
  <c r="F121" i="44"/>
  <c r="F120" i="44"/>
  <c r="F119" i="44"/>
  <c r="F118" i="44"/>
  <c r="F117" i="44"/>
  <c r="F116" i="44"/>
  <c r="F115" i="44"/>
  <c r="F114" i="44"/>
  <c r="F113" i="44"/>
  <c r="F112" i="44"/>
  <c r="F111" i="44"/>
  <c r="F110" i="44"/>
  <c r="F109" i="44"/>
  <c r="F108" i="44"/>
  <c r="F107" i="44"/>
  <c r="F106" i="44"/>
  <c r="F105" i="44"/>
  <c r="F104" i="44"/>
  <c r="F103" i="44"/>
  <c r="F102" i="44"/>
  <c r="F101" i="44"/>
  <c r="F100" i="44"/>
  <c r="F99" i="44"/>
  <c r="F98" i="44"/>
  <c r="F97" i="44"/>
  <c r="F96" i="44"/>
  <c r="F95" i="44"/>
  <c r="F94" i="44"/>
  <c r="F93" i="44"/>
  <c r="F92" i="44"/>
  <c r="F91" i="44"/>
  <c r="F90" i="44"/>
  <c r="F89" i="44"/>
  <c r="F88" i="44"/>
  <c r="F87" i="44"/>
  <c r="F86" i="44"/>
  <c r="F85" i="44"/>
  <c r="F84" i="44"/>
  <c r="F83" i="44"/>
  <c r="F82" i="44"/>
  <c r="F81" i="44"/>
  <c r="F80" i="44"/>
  <c r="F79" i="44"/>
  <c r="F78" i="44"/>
  <c r="F77" i="44"/>
  <c r="F76" i="44"/>
  <c r="F75" i="44"/>
  <c r="F74" i="44"/>
  <c r="F73" i="44"/>
  <c r="F72" i="44"/>
  <c r="F71" i="44"/>
  <c r="F70" i="44"/>
  <c r="F69" i="44"/>
  <c r="F68" i="44"/>
  <c r="F67" i="44"/>
  <c r="F66" i="44"/>
  <c r="F65" i="44"/>
  <c r="F64" i="44"/>
  <c r="F63" i="44"/>
  <c r="F62" i="44"/>
  <c r="F60" i="44"/>
  <c r="F59" i="44"/>
  <c r="F58" i="44"/>
  <c r="F57" i="44"/>
  <c r="F56" i="44"/>
  <c r="F55" i="44"/>
  <c r="F54" i="44"/>
  <c r="F53" i="44"/>
  <c r="F52" i="44"/>
  <c r="F51" i="44"/>
  <c r="F50" i="44"/>
  <c r="F49" i="44"/>
  <c r="F48" i="44"/>
  <c r="F47" i="44"/>
  <c r="F46" i="44"/>
  <c r="F45" i="44"/>
  <c r="F44" i="44"/>
  <c r="F43" i="44"/>
  <c r="F42" i="44"/>
  <c r="F41" i="44"/>
  <c r="F40" i="44"/>
  <c r="F39" i="44"/>
  <c r="F38" i="44"/>
  <c r="F37" i="44"/>
  <c r="F36" i="44"/>
  <c r="F35" i="44"/>
  <c r="F34" i="44"/>
  <c r="F33" i="44"/>
  <c r="F32" i="44"/>
  <c r="F31" i="44"/>
  <c r="F30" i="44"/>
  <c r="F29" i="44"/>
  <c r="F28" i="44"/>
  <c r="F27" i="44"/>
  <c r="F26" i="44"/>
  <c r="F25" i="44"/>
  <c r="F24" i="44"/>
  <c r="F23" i="44"/>
  <c r="F22" i="44"/>
  <c r="F21" i="44"/>
  <c r="F20" i="44"/>
  <c r="F19" i="44"/>
  <c r="F61" i="44" s="1"/>
  <c r="F18" i="44"/>
  <c r="F17" i="44"/>
  <c r="F16" i="44"/>
  <c r="F15" i="44"/>
  <c r="F14" i="44"/>
  <c r="F13" i="44"/>
  <c r="F12" i="44"/>
  <c r="F11" i="44"/>
  <c r="F10" i="44"/>
  <c r="F9" i="44"/>
  <c r="F8" i="44"/>
  <c r="F7" i="44"/>
  <c r="F6" i="44"/>
  <c r="F5" i="44"/>
  <c r="F4" i="44"/>
  <c r="F3" i="44"/>
  <c r="F204" i="44" s="1"/>
  <c r="A99" i="39" l="1"/>
  <c r="A109" i="39"/>
  <c r="A98" i="39"/>
  <c r="A188" i="39"/>
  <c r="A131" i="39"/>
  <c r="A42" i="39"/>
  <c r="A71" i="39"/>
  <c r="A23" i="39"/>
  <c r="A2" i="39"/>
  <c r="A100" i="39"/>
  <c r="A133" i="39"/>
  <c r="A103" i="39"/>
  <c r="A72" i="39"/>
  <c r="A162" i="39"/>
  <c r="A73" i="39"/>
  <c r="A24" i="39"/>
  <c r="A134" i="39"/>
  <c r="A132" i="39"/>
  <c r="A135" i="39"/>
  <c r="A51" i="39"/>
  <c r="A104" i="39"/>
  <c r="A106" i="39"/>
  <c r="A3" i="39"/>
  <c r="A105" i="39"/>
  <c r="A43" i="39"/>
  <c r="A102" i="39"/>
  <c r="A101" i="39"/>
  <c r="A45" i="39"/>
  <c r="A75" i="39"/>
  <c r="A4" i="39"/>
  <c r="A163" i="39"/>
  <c r="A136" i="39"/>
  <c r="A154" i="39"/>
  <c r="A5" i="39"/>
  <c r="A6" i="39"/>
  <c r="A7" i="39"/>
  <c r="A138" i="39"/>
  <c r="A107" i="39"/>
  <c r="A137" i="39"/>
  <c r="A8" i="39"/>
  <c r="A74" i="39"/>
  <c r="A57" i="39"/>
  <c r="A76" i="39"/>
  <c r="A9" i="39"/>
  <c r="A182" i="39"/>
  <c r="A26" i="39"/>
  <c r="A139" i="39"/>
  <c r="A140" i="39"/>
  <c r="A108" i="39"/>
  <c r="A183" i="39"/>
  <c r="A53" i="39"/>
  <c r="A54" i="39"/>
  <c r="A151" i="39"/>
  <c r="A192" i="39"/>
  <c r="A190" i="39"/>
  <c r="A44" i="39"/>
  <c r="A55" i="39"/>
  <c r="A11" i="39"/>
  <c r="A141" i="39"/>
  <c r="A27" i="39"/>
  <c r="A12" i="39"/>
  <c r="A142" i="39"/>
  <c r="A165" i="39"/>
  <c r="A77" i="39"/>
  <c r="A25" i="39"/>
  <c r="A78" i="39"/>
  <c r="A14" i="39"/>
  <c r="A167" i="39"/>
  <c r="A56" i="39"/>
  <c r="A191" i="39"/>
  <c r="A166" i="39"/>
  <c r="A143" i="39"/>
  <c r="A144" i="39"/>
  <c r="A79" i="39"/>
  <c r="A110" i="39"/>
  <c r="A28" i="39"/>
  <c r="A80" i="39"/>
  <c r="A29" i="39"/>
  <c r="A15" i="39"/>
  <c r="A168" i="39"/>
  <c r="A193" i="39"/>
  <c r="A16" i="39"/>
  <c r="A58" i="39"/>
  <c r="A30" i="39"/>
  <c r="A145" i="39"/>
  <c r="A17" i="39"/>
  <c r="A81" i="39"/>
  <c r="A31" i="39"/>
  <c r="A82" i="39"/>
  <c r="A169" i="39"/>
  <c r="A32" i="39"/>
  <c r="A171" i="39"/>
  <c r="A111" i="39"/>
  <c r="A59" i="39"/>
  <c r="A112" i="39"/>
  <c r="A46" i="39"/>
  <c r="A113" i="39"/>
  <c r="A115" i="39"/>
  <c r="A114" i="39"/>
  <c r="A194" i="39"/>
  <c r="A33" i="39"/>
  <c r="A61" i="39"/>
  <c r="A173" i="39"/>
  <c r="A117" i="39"/>
  <c r="A83" i="39"/>
  <c r="A120" i="39"/>
  <c r="A63" i="39"/>
  <c r="A174" i="39"/>
  <c r="A84" i="39"/>
  <c r="A85" i="39"/>
  <c r="A195" i="39"/>
  <c r="A175" i="39"/>
  <c r="A88" i="39"/>
  <c r="A18" i="39"/>
  <c r="A164" i="39"/>
  <c r="A116" i="39"/>
  <c r="A86" i="39"/>
  <c r="A119" i="39"/>
  <c r="A184" i="39"/>
  <c r="A62" i="39"/>
  <c r="A87" i="39"/>
  <c r="A118" i="39"/>
  <c r="A121" i="39"/>
  <c r="A189" i="39"/>
  <c r="A122" i="39"/>
  <c r="A34" i="39"/>
  <c r="A185" i="39"/>
  <c r="A35" i="39"/>
  <c r="A64" i="39"/>
  <c r="A146" i="39"/>
  <c r="A89" i="39"/>
  <c r="A65" i="39"/>
  <c r="A123" i="39"/>
  <c r="A66" i="39"/>
  <c r="A147" i="39"/>
  <c r="A90" i="39"/>
  <c r="A124" i="39"/>
  <c r="A91" i="39"/>
  <c r="A47" i="39"/>
  <c r="A48" i="39"/>
  <c r="A19" i="39"/>
  <c r="A36" i="39"/>
  <c r="A196" i="39"/>
  <c r="A125" i="39"/>
  <c r="A37" i="39"/>
  <c r="A20" i="39"/>
  <c r="A67" i="39"/>
  <c r="A160" i="39"/>
  <c r="A197" i="39"/>
  <c r="A176" i="39"/>
  <c r="A68" i="39"/>
  <c r="A92" i="39"/>
  <c r="A152" i="39"/>
  <c r="A186" i="39"/>
  <c r="A178" i="39"/>
  <c r="A150" i="39"/>
  <c r="A126" i="39"/>
  <c r="A38" i="39"/>
  <c r="A49" i="39"/>
  <c r="A149" i="39"/>
  <c r="A198" i="39"/>
  <c r="A41" i="39"/>
  <c r="A199" i="39"/>
  <c r="A10" i="39"/>
  <c r="A60" i="39"/>
  <c r="A170" i="39"/>
  <c r="A172" i="39"/>
  <c r="A181" i="39"/>
  <c r="A148" i="39"/>
  <c r="A177" i="39"/>
  <c r="A153" i="39"/>
  <c r="A39" i="39"/>
  <c r="A52" i="39"/>
  <c r="A200" i="39"/>
  <c r="A180" i="39"/>
  <c r="A156" i="39"/>
  <c r="A127" i="39"/>
  <c r="A69" i="39"/>
  <c r="A179" i="39"/>
  <c r="A155" i="39"/>
  <c r="A157" i="39"/>
  <c r="A158" i="39"/>
  <c r="A70" i="39"/>
  <c r="A21" i="39"/>
  <c r="A201" i="39"/>
  <c r="A202" i="39"/>
  <c r="A93" i="39"/>
  <c r="A50" i="39"/>
  <c r="A130" i="39"/>
  <c r="A13" i="39"/>
  <c r="A22" i="39"/>
  <c r="A94" i="39"/>
  <c r="A128" i="39"/>
  <c r="A159" i="39"/>
  <c r="A95" i="39"/>
  <c r="A40" i="39"/>
  <c r="A187" i="39"/>
  <c r="A96" i="39"/>
  <c r="A97" i="39"/>
  <c r="A129" i="39"/>
  <c r="A161" i="39"/>
  <c r="E5" i="39" l="1"/>
  <c r="Z28" i="40"/>
  <c r="Y28" i="40"/>
  <c r="X28" i="40"/>
  <c r="W28" i="40"/>
  <c r="V28" i="40"/>
  <c r="T27" i="40"/>
  <c r="U28" i="40"/>
  <c r="U27" i="40"/>
  <c r="U26" i="40"/>
  <c r="AD2" i="30" l="1"/>
  <c r="AF207" i="30" l="1"/>
  <c r="AF209" i="30" s="1"/>
  <c r="AF208" i="30"/>
  <c r="AF210" i="30" s="1"/>
  <c r="Q205" i="30"/>
  <c r="Q206" i="30"/>
  <c r="Q207" i="30"/>
  <c r="X41" i="40" l="1"/>
  <c r="X40" i="40"/>
  <c r="W40" i="40"/>
  <c r="X39" i="40"/>
  <c r="W39" i="40"/>
  <c r="V39" i="40"/>
  <c r="X38" i="40"/>
  <c r="W38" i="40"/>
  <c r="V38" i="40"/>
  <c r="U38" i="40"/>
  <c r="X37" i="40"/>
  <c r="W37" i="40"/>
  <c r="V37" i="40"/>
  <c r="U37" i="40"/>
  <c r="T37" i="40"/>
  <c r="X36" i="40"/>
  <c r="W36" i="40"/>
  <c r="V36" i="40"/>
  <c r="U36" i="40"/>
  <c r="T36" i="40"/>
  <c r="S36" i="40"/>
  <c r="Z29" i="40" l="1"/>
  <c r="Y29" i="40"/>
  <c r="X29" i="40"/>
  <c r="W29" i="40"/>
  <c r="V29" i="40"/>
  <c r="Z30" i="40"/>
  <c r="Y30" i="40"/>
  <c r="X30" i="40"/>
  <c r="W30" i="40"/>
  <c r="Z31" i="40"/>
  <c r="Y31" i="40"/>
  <c r="X31" i="40"/>
  <c r="Z32" i="40"/>
  <c r="Y32" i="40"/>
  <c r="Z33" i="40"/>
  <c r="Z27" i="40"/>
  <c r="Y27" i="40"/>
  <c r="X27" i="40"/>
  <c r="W27" i="40"/>
  <c r="V27" i="40"/>
  <c r="S26" i="40"/>
  <c r="T26" i="40"/>
  <c r="V26" i="40"/>
  <c r="W26" i="40"/>
  <c r="X26" i="40"/>
  <c r="Y26" i="40"/>
  <c r="Z26" i="40"/>
  <c r="AA208" i="30" l="1"/>
  <c r="AA210" i="30" s="1"/>
  <c r="AA207" i="30"/>
  <c r="C39" i="4" l="1"/>
  <c r="C41" i="4"/>
  <c r="C44" i="4"/>
  <c r="C92" i="4"/>
  <c r="C93" i="4"/>
  <c r="C94" i="4"/>
  <c r="C95" i="4"/>
  <c r="C96" i="4"/>
  <c r="C26" i="40" l="1"/>
  <c r="C31" i="4" l="1"/>
  <c r="C26" i="4"/>
  <c r="C40" i="4"/>
  <c r="C42" i="4"/>
  <c r="C43"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38" i="4"/>
  <c r="C37" i="4"/>
  <c r="C36" i="4"/>
  <c r="C35" i="4"/>
  <c r="C34" i="4"/>
  <c r="C33" i="4"/>
  <c r="C32" i="4"/>
  <c r="C30" i="4"/>
  <c r="C29" i="4"/>
  <c r="C28" i="4"/>
  <c r="C27" i="4"/>
  <c r="H155" i="6"/>
  <c r="H154" i="6"/>
  <c r="F154" i="6"/>
  <c r="H153" i="6"/>
  <c r="F153" i="6"/>
  <c r="H152" i="6"/>
  <c r="F152" i="6"/>
  <c r="H153" i="5"/>
  <c r="H154" i="5"/>
  <c r="H155" i="5"/>
  <c r="H152" i="5"/>
  <c r="F154" i="5"/>
  <c r="F153" i="5"/>
  <c r="F152" i="5"/>
  <c r="L207" i="30" l="1"/>
  <c r="L205" i="30" l="1"/>
  <c r="L206" i="30"/>
  <c r="D67" i="4"/>
  <c r="D59" i="4"/>
  <c r="D52" i="4"/>
  <c r="D53" i="4"/>
  <c r="D54" i="4"/>
  <c r="D55" i="4"/>
  <c r="D56" i="4"/>
  <c r="D51" i="4"/>
  <c r="D48" i="4"/>
  <c r="D46" i="4"/>
  <c r="D45" i="4"/>
  <c r="D42" i="4"/>
  <c r="D40" i="4"/>
  <c r="D32" i="4"/>
  <c r="D33" i="4"/>
  <c r="D34" i="4"/>
  <c r="D35" i="4"/>
  <c r="D36" i="4"/>
  <c r="D37" i="4"/>
  <c r="D38" i="4"/>
  <c r="D31" i="4"/>
  <c r="D28" i="4"/>
  <c r="D27" i="4"/>
  <c r="D27" i="40" l="1"/>
  <c r="V62" i="30" l="1"/>
  <c r="AK208" i="30"/>
  <c r="V205" i="30"/>
  <c r="V206" i="30"/>
  <c r="V207" i="30"/>
  <c r="AK207" i="30"/>
  <c r="AK209" i="30" s="1"/>
  <c r="W207" i="30"/>
  <c r="W205" i="30"/>
  <c r="W62" i="30"/>
  <c r="AL208" i="30"/>
  <c r="W206" i="30"/>
  <c r="AL207" i="30"/>
  <c r="AL209" i="30" s="1"/>
  <c r="AI208" i="30"/>
  <c r="AH208" i="30"/>
  <c r="AJ208" i="30"/>
  <c r="U206" i="30"/>
  <c r="U205" i="30"/>
  <c r="U207" i="30"/>
  <c r="AJ207" i="30"/>
  <c r="S206" i="30"/>
  <c r="T205" i="30"/>
  <c r="T207" i="30"/>
  <c r="AI207" i="30"/>
  <c r="AI209" i="30" s="1"/>
  <c r="T206" i="30"/>
  <c r="S207" i="30"/>
  <c r="S205" i="30"/>
  <c r="AH207" i="30"/>
  <c r="AH209" i="30" s="1"/>
  <c r="T62" i="30"/>
  <c r="S62" i="30"/>
  <c r="U62" i="30"/>
  <c r="AJ209" i="30" l="1"/>
  <c r="AG208" i="30"/>
  <c r="P39" i="40"/>
  <c r="P34" i="40"/>
  <c r="K34" i="40"/>
  <c r="K27" i="40"/>
  <c r="P27" i="40"/>
  <c r="O34" i="40"/>
  <c r="R207" i="30"/>
  <c r="R205" i="30"/>
  <c r="AG207" i="30"/>
  <c r="AG209" i="30" s="1"/>
  <c r="R206" i="30"/>
  <c r="N37" i="40"/>
  <c r="R62" i="30"/>
  <c r="P37" i="40" l="1"/>
  <c r="O37" i="40"/>
  <c r="N34" i="40"/>
  <c r="N27" i="40"/>
  <c r="O36" i="40"/>
  <c r="N36" i="40"/>
  <c r="M36" i="40"/>
  <c r="P36" i="40"/>
  <c r="M27" i="40"/>
  <c r="P38" i="40"/>
  <c r="O38" i="40"/>
  <c r="O27" i="40"/>
  <c r="M34" i="40"/>
  <c r="L47" i="32"/>
  <c r="L48" i="32"/>
  <c r="L49" i="32"/>
  <c r="L50" i="32"/>
  <c r="L51" i="32"/>
  <c r="L52" i="32"/>
  <c r="L53" i="32"/>
  <c r="L54" i="32"/>
  <c r="L55" i="32"/>
  <c r="L56" i="32"/>
  <c r="L57" i="32"/>
  <c r="L58" i="32"/>
  <c r="L59" i="32"/>
  <c r="L60" i="32"/>
  <c r="L61" i="32"/>
  <c r="L36" i="32"/>
  <c r="L37" i="32"/>
  <c r="L38" i="32"/>
  <c r="L39" i="32"/>
  <c r="L40" i="32"/>
  <c r="L41" i="32"/>
  <c r="L42" i="32"/>
  <c r="L43" i="32"/>
  <c r="L44" i="32"/>
  <c r="L45" i="32"/>
  <c r="L46" i="32"/>
  <c r="L27" i="32"/>
  <c r="L28" i="32"/>
  <c r="L29" i="32"/>
  <c r="L30" i="32"/>
  <c r="L31" i="32"/>
  <c r="L32" i="32"/>
  <c r="L33" i="32"/>
  <c r="L34" i="32"/>
  <c r="L35" i="32"/>
  <c r="L21" i="32"/>
  <c r="L22" i="32"/>
  <c r="L23" i="32"/>
  <c r="L24" i="32"/>
  <c r="L25" i="32"/>
  <c r="L26" i="32"/>
  <c r="L13" i="32"/>
  <c r="L14" i="32"/>
  <c r="L15" i="32"/>
  <c r="L16" i="32"/>
  <c r="L17" i="32"/>
  <c r="L18" i="32"/>
  <c r="L19" i="32"/>
  <c r="L20" i="32"/>
  <c r="L5" i="32"/>
  <c r="L6" i="32"/>
  <c r="L7" i="32"/>
  <c r="L8" i="32"/>
  <c r="L9" i="32"/>
  <c r="L10" i="32"/>
  <c r="L11" i="32"/>
  <c r="L12" i="32"/>
  <c r="L4" i="32"/>
  <c r="N35" i="40" l="1"/>
  <c r="O35" i="40"/>
  <c r="M35" i="40"/>
  <c r="P35" i="40"/>
  <c r="L35" i="40"/>
  <c r="L27" i="40"/>
  <c r="L34" i="40"/>
  <c r="M113" i="13"/>
  <c r="N56" i="13"/>
  <c r="O56" i="13"/>
  <c r="P56" i="13"/>
  <c r="Q56" i="13"/>
  <c r="R56" i="13"/>
  <c r="R113" i="13" s="1"/>
  <c r="S56" i="13"/>
  <c r="T56" i="13"/>
  <c r="U56" i="13"/>
  <c r="V56" i="13"/>
  <c r="N57" i="13"/>
  <c r="O57" i="13"/>
  <c r="P57" i="13"/>
  <c r="Q57" i="13"/>
  <c r="R57" i="13"/>
  <c r="S57" i="13"/>
  <c r="T57" i="13"/>
  <c r="U57" i="13"/>
  <c r="V57" i="13"/>
  <c r="N58" i="13"/>
  <c r="O58" i="13"/>
  <c r="P58" i="13"/>
  <c r="Q58" i="13"/>
  <c r="R58" i="13"/>
  <c r="S58" i="13"/>
  <c r="T58" i="13"/>
  <c r="U58" i="13"/>
  <c r="V58" i="13"/>
  <c r="N59" i="13"/>
  <c r="O59" i="13"/>
  <c r="P59" i="13"/>
  <c r="Q59" i="13"/>
  <c r="R59" i="13"/>
  <c r="S59" i="13"/>
  <c r="T59" i="13"/>
  <c r="U59" i="13"/>
  <c r="V59" i="13"/>
  <c r="N60" i="13"/>
  <c r="O60" i="13"/>
  <c r="P60" i="13"/>
  <c r="Q60" i="13"/>
  <c r="R60" i="13"/>
  <c r="S60" i="13"/>
  <c r="T60" i="13"/>
  <c r="U60" i="13"/>
  <c r="V60" i="13"/>
  <c r="N61" i="13"/>
  <c r="O61" i="13"/>
  <c r="P61" i="13"/>
  <c r="Q61" i="13"/>
  <c r="R61" i="13"/>
  <c r="S61" i="13"/>
  <c r="T61" i="13"/>
  <c r="U61" i="13"/>
  <c r="V61" i="13"/>
  <c r="N62" i="13"/>
  <c r="O62" i="13"/>
  <c r="P62" i="13"/>
  <c r="Q62" i="13"/>
  <c r="R62" i="13"/>
  <c r="S62" i="13"/>
  <c r="S113" i="13" s="1"/>
  <c r="T62" i="13"/>
  <c r="T113" i="13" s="1"/>
  <c r="U62" i="13"/>
  <c r="V62" i="13"/>
  <c r="N63" i="13"/>
  <c r="O63" i="13"/>
  <c r="P63" i="13"/>
  <c r="Q63" i="13"/>
  <c r="R63" i="13"/>
  <c r="S63" i="13"/>
  <c r="T63" i="13"/>
  <c r="U63" i="13"/>
  <c r="V63" i="13"/>
  <c r="N64" i="13"/>
  <c r="O64" i="13"/>
  <c r="P64" i="13"/>
  <c r="Q64" i="13"/>
  <c r="R64" i="13"/>
  <c r="S64" i="13"/>
  <c r="T64" i="13"/>
  <c r="U64" i="13"/>
  <c r="V64" i="13"/>
  <c r="N65" i="13"/>
  <c r="O65" i="13"/>
  <c r="P65" i="13"/>
  <c r="Q65" i="13"/>
  <c r="R65" i="13"/>
  <c r="S65" i="13"/>
  <c r="T65" i="13"/>
  <c r="U65" i="13"/>
  <c r="V65" i="13"/>
  <c r="N66" i="13"/>
  <c r="O66" i="13"/>
  <c r="P66" i="13"/>
  <c r="Q66" i="13"/>
  <c r="R66" i="13"/>
  <c r="S66" i="13"/>
  <c r="T66" i="13"/>
  <c r="U66" i="13"/>
  <c r="V66" i="13"/>
  <c r="N67" i="13"/>
  <c r="O67" i="13"/>
  <c r="P67" i="13"/>
  <c r="Q67" i="13"/>
  <c r="R67" i="13"/>
  <c r="S67" i="13"/>
  <c r="T67" i="13"/>
  <c r="U67" i="13"/>
  <c r="V67" i="13"/>
  <c r="N68" i="13"/>
  <c r="O68" i="13"/>
  <c r="P68" i="13"/>
  <c r="Q68" i="13"/>
  <c r="R68" i="13"/>
  <c r="S68" i="13"/>
  <c r="T68" i="13"/>
  <c r="U68" i="13"/>
  <c r="V68" i="13"/>
  <c r="N69" i="13"/>
  <c r="O69" i="13"/>
  <c r="P69" i="13"/>
  <c r="Q69" i="13"/>
  <c r="R69" i="13"/>
  <c r="S69" i="13"/>
  <c r="T69" i="13"/>
  <c r="U69" i="13"/>
  <c r="V69" i="13"/>
  <c r="N70" i="13"/>
  <c r="O70" i="13"/>
  <c r="P70" i="13"/>
  <c r="Q70" i="13"/>
  <c r="R70" i="13"/>
  <c r="S70" i="13"/>
  <c r="T70" i="13"/>
  <c r="U70" i="13"/>
  <c r="V70" i="13"/>
  <c r="N71" i="13"/>
  <c r="O71" i="13"/>
  <c r="P71" i="13"/>
  <c r="Q71" i="13"/>
  <c r="R71" i="13"/>
  <c r="S71" i="13"/>
  <c r="T71" i="13"/>
  <c r="U71" i="13"/>
  <c r="V71" i="13"/>
  <c r="N72" i="13"/>
  <c r="O72" i="13"/>
  <c r="P72" i="13"/>
  <c r="Q72" i="13"/>
  <c r="R72" i="13"/>
  <c r="S72" i="13"/>
  <c r="T72" i="13"/>
  <c r="U72" i="13"/>
  <c r="V72" i="13"/>
  <c r="N73" i="13"/>
  <c r="O73" i="13"/>
  <c r="P73" i="13"/>
  <c r="Q73" i="13"/>
  <c r="R73" i="13"/>
  <c r="S73" i="13"/>
  <c r="T73" i="13"/>
  <c r="U73" i="13"/>
  <c r="V73" i="13"/>
  <c r="N74" i="13"/>
  <c r="O74" i="13"/>
  <c r="P74" i="13"/>
  <c r="Q74" i="13"/>
  <c r="R74" i="13"/>
  <c r="S74" i="13"/>
  <c r="T74" i="13"/>
  <c r="U74" i="13"/>
  <c r="V74" i="13"/>
  <c r="N75" i="13"/>
  <c r="O75" i="13"/>
  <c r="P75" i="13"/>
  <c r="Q75" i="13"/>
  <c r="R75" i="13"/>
  <c r="S75" i="13"/>
  <c r="T75" i="13"/>
  <c r="U75" i="13"/>
  <c r="V75" i="13"/>
  <c r="N76" i="13"/>
  <c r="O76" i="13"/>
  <c r="P76" i="13"/>
  <c r="Q76" i="13"/>
  <c r="R76" i="13"/>
  <c r="S76" i="13"/>
  <c r="T76" i="13"/>
  <c r="U76" i="13"/>
  <c r="V76" i="13"/>
  <c r="N77" i="13"/>
  <c r="O77" i="13"/>
  <c r="P77" i="13"/>
  <c r="Q77" i="13"/>
  <c r="R77" i="13"/>
  <c r="S77" i="13"/>
  <c r="T77" i="13"/>
  <c r="U77" i="13"/>
  <c r="V77" i="13"/>
  <c r="N78" i="13"/>
  <c r="O78" i="13"/>
  <c r="P78" i="13"/>
  <c r="Q78" i="13"/>
  <c r="R78" i="13"/>
  <c r="S78" i="13"/>
  <c r="T78" i="13"/>
  <c r="U78" i="13"/>
  <c r="V78" i="13"/>
  <c r="N79" i="13"/>
  <c r="O79" i="13"/>
  <c r="P79" i="13"/>
  <c r="Q79" i="13"/>
  <c r="R79" i="13"/>
  <c r="S79" i="13"/>
  <c r="T79" i="13"/>
  <c r="U79" i="13"/>
  <c r="V79" i="13"/>
  <c r="N80" i="13"/>
  <c r="O80" i="13"/>
  <c r="P80" i="13"/>
  <c r="Q80" i="13"/>
  <c r="R80" i="13"/>
  <c r="S80" i="13"/>
  <c r="T80" i="13"/>
  <c r="U80" i="13"/>
  <c r="V80" i="13"/>
  <c r="N81" i="13"/>
  <c r="O81" i="13"/>
  <c r="P81" i="13"/>
  <c r="Q81" i="13"/>
  <c r="R81" i="13"/>
  <c r="S81" i="13"/>
  <c r="T81" i="13"/>
  <c r="U81" i="13"/>
  <c r="V81" i="13"/>
  <c r="N82" i="13"/>
  <c r="O82" i="13"/>
  <c r="P82" i="13"/>
  <c r="Q82" i="13"/>
  <c r="R82" i="13"/>
  <c r="S82" i="13"/>
  <c r="T82" i="13"/>
  <c r="U82" i="13"/>
  <c r="V82" i="13"/>
  <c r="N83" i="13"/>
  <c r="O83" i="13"/>
  <c r="P83" i="13"/>
  <c r="Q83" i="13"/>
  <c r="R83" i="13"/>
  <c r="S83" i="13"/>
  <c r="T83" i="13"/>
  <c r="U83" i="13"/>
  <c r="V83" i="13"/>
  <c r="N84" i="13"/>
  <c r="O84" i="13"/>
  <c r="P84" i="13"/>
  <c r="Q84" i="13"/>
  <c r="R84" i="13"/>
  <c r="S84" i="13"/>
  <c r="T84" i="13"/>
  <c r="U84" i="13"/>
  <c r="V84" i="13"/>
  <c r="N85" i="13"/>
  <c r="O85" i="13"/>
  <c r="P85" i="13"/>
  <c r="Q85" i="13"/>
  <c r="R85" i="13"/>
  <c r="S85" i="13"/>
  <c r="T85" i="13"/>
  <c r="U85" i="13"/>
  <c r="V85" i="13"/>
  <c r="N86" i="13"/>
  <c r="O86" i="13"/>
  <c r="P86" i="13"/>
  <c r="Q86" i="13"/>
  <c r="R86" i="13"/>
  <c r="S86" i="13"/>
  <c r="T86" i="13"/>
  <c r="U86" i="13"/>
  <c r="V86" i="13"/>
  <c r="N87" i="13"/>
  <c r="O87" i="13"/>
  <c r="P87" i="13"/>
  <c r="Q87" i="13"/>
  <c r="R87" i="13"/>
  <c r="S87" i="13"/>
  <c r="T87" i="13"/>
  <c r="U87" i="13"/>
  <c r="V87" i="13"/>
  <c r="N88" i="13"/>
  <c r="O88" i="13"/>
  <c r="P88" i="13"/>
  <c r="Q88" i="13"/>
  <c r="R88" i="13"/>
  <c r="S88" i="13"/>
  <c r="T88" i="13"/>
  <c r="U88" i="13"/>
  <c r="V88" i="13"/>
  <c r="N89" i="13"/>
  <c r="O89" i="13"/>
  <c r="P89" i="13"/>
  <c r="Q89" i="13"/>
  <c r="R89" i="13"/>
  <c r="S89" i="13"/>
  <c r="T89" i="13"/>
  <c r="U89" i="13"/>
  <c r="V89" i="13"/>
  <c r="N90" i="13"/>
  <c r="O90" i="13"/>
  <c r="P90" i="13"/>
  <c r="Q90" i="13"/>
  <c r="R90" i="13"/>
  <c r="S90" i="13"/>
  <c r="T90" i="13"/>
  <c r="U90" i="13"/>
  <c r="V90" i="13"/>
  <c r="N91" i="13"/>
  <c r="O91" i="13"/>
  <c r="P91" i="13"/>
  <c r="Q91" i="13"/>
  <c r="R91" i="13"/>
  <c r="S91" i="13"/>
  <c r="T91" i="13"/>
  <c r="U91" i="13"/>
  <c r="V91" i="13"/>
  <c r="N92" i="13"/>
  <c r="O92" i="13"/>
  <c r="P92" i="13"/>
  <c r="Q92" i="13"/>
  <c r="R92" i="13"/>
  <c r="S92" i="13"/>
  <c r="T92" i="13"/>
  <c r="U92" i="13"/>
  <c r="V92" i="13"/>
  <c r="N93" i="13"/>
  <c r="O93" i="13"/>
  <c r="P93" i="13"/>
  <c r="Q93" i="13"/>
  <c r="R93" i="13"/>
  <c r="S93" i="13"/>
  <c r="T93" i="13"/>
  <c r="U93" i="13"/>
  <c r="V93" i="13"/>
  <c r="N94" i="13"/>
  <c r="O94" i="13"/>
  <c r="P94" i="13"/>
  <c r="Q94" i="13"/>
  <c r="R94" i="13"/>
  <c r="S94" i="13"/>
  <c r="T94" i="13"/>
  <c r="U94" i="13"/>
  <c r="V94" i="13"/>
  <c r="N95" i="13"/>
  <c r="O95" i="13"/>
  <c r="P95" i="13"/>
  <c r="Q95" i="13"/>
  <c r="R95" i="13"/>
  <c r="S95" i="13"/>
  <c r="T95" i="13"/>
  <c r="U95" i="13"/>
  <c r="V95" i="13"/>
  <c r="N96" i="13"/>
  <c r="O96" i="13"/>
  <c r="P96" i="13"/>
  <c r="Q96" i="13"/>
  <c r="R96" i="13"/>
  <c r="S96" i="13"/>
  <c r="T96" i="13"/>
  <c r="U96" i="13"/>
  <c r="V96" i="13"/>
  <c r="N97" i="13"/>
  <c r="O97" i="13"/>
  <c r="P97" i="13"/>
  <c r="Q97" i="13"/>
  <c r="R97" i="13"/>
  <c r="S97" i="13"/>
  <c r="T97" i="13"/>
  <c r="U97" i="13"/>
  <c r="V97" i="13"/>
  <c r="N98" i="13"/>
  <c r="O98" i="13"/>
  <c r="P98" i="13"/>
  <c r="Q98" i="13"/>
  <c r="R98" i="13"/>
  <c r="S98" i="13"/>
  <c r="T98" i="13"/>
  <c r="U98" i="13"/>
  <c r="V98" i="13"/>
  <c r="N99" i="13"/>
  <c r="O99" i="13"/>
  <c r="P99" i="13"/>
  <c r="Q99" i="13"/>
  <c r="R99" i="13"/>
  <c r="S99" i="13"/>
  <c r="T99" i="13"/>
  <c r="U99" i="13"/>
  <c r="V99" i="13"/>
  <c r="N100" i="13"/>
  <c r="O100" i="13"/>
  <c r="P100" i="13"/>
  <c r="Q100" i="13"/>
  <c r="R100" i="13"/>
  <c r="S100" i="13"/>
  <c r="T100" i="13"/>
  <c r="U100" i="13"/>
  <c r="V100" i="13"/>
  <c r="N101" i="13"/>
  <c r="O101" i="13"/>
  <c r="P101" i="13"/>
  <c r="Q101" i="13"/>
  <c r="R101" i="13"/>
  <c r="S101" i="13"/>
  <c r="T101" i="13"/>
  <c r="U101" i="13"/>
  <c r="V101" i="13"/>
  <c r="N102" i="13"/>
  <c r="O102" i="13"/>
  <c r="P102" i="13"/>
  <c r="Q102" i="13"/>
  <c r="R102" i="13"/>
  <c r="S102" i="13"/>
  <c r="T102" i="13"/>
  <c r="U102" i="13"/>
  <c r="V102" i="13"/>
  <c r="N103" i="13"/>
  <c r="O103" i="13"/>
  <c r="P103" i="13"/>
  <c r="Q103" i="13"/>
  <c r="R103" i="13"/>
  <c r="S103" i="13"/>
  <c r="T103" i="13"/>
  <c r="U103" i="13"/>
  <c r="V103" i="13"/>
  <c r="N104" i="13"/>
  <c r="O104" i="13"/>
  <c r="P104" i="13"/>
  <c r="Q104" i="13"/>
  <c r="R104" i="13"/>
  <c r="S104" i="13"/>
  <c r="T104" i="13"/>
  <c r="U104" i="13"/>
  <c r="V104" i="13"/>
  <c r="N105" i="13"/>
  <c r="O105" i="13"/>
  <c r="P105" i="13"/>
  <c r="Q105" i="13"/>
  <c r="R105" i="13"/>
  <c r="S105" i="13"/>
  <c r="T105" i="13"/>
  <c r="U105" i="13"/>
  <c r="V105" i="13"/>
  <c r="N106" i="13"/>
  <c r="O106" i="13"/>
  <c r="P106" i="13"/>
  <c r="Q106" i="13"/>
  <c r="R106" i="13"/>
  <c r="S106" i="13"/>
  <c r="T106" i="13"/>
  <c r="U106" i="13"/>
  <c r="V106" i="13"/>
  <c r="N107" i="13"/>
  <c r="O107" i="13"/>
  <c r="P107" i="13"/>
  <c r="Q107" i="13"/>
  <c r="R107" i="13"/>
  <c r="S107" i="13"/>
  <c r="T107" i="13"/>
  <c r="U107" i="13"/>
  <c r="V107" i="13"/>
  <c r="N108" i="13"/>
  <c r="O108" i="13"/>
  <c r="P108" i="13"/>
  <c r="Q108" i="13"/>
  <c r="R108" i="13"/>
  <c r="S108" i="13"/>
  <c r="T108" i="13"/>
  <c r="U108" i="13"/>
  <c r="V108" i="13"/>
  <c r="N109" i="13"/>
  <c r="O109" i="13"/>
  <c r="P109" i="13"/>
  <c r="Q109" i="13"/>
  <c r="R109" i="13"/>
  <c r="S109" i="13"/>
  <c r="T109" i="13"/>
  <c r="U109" i="13"/>
  <c r="V109" i="13"/>
  <c r="N110" i="13"/>
  <c r="O110" i="13"/>
  <c r="P110" i="13"/>
  <c r="Q110" i="13"/>
  <c r="R110" i="13"/>
  <c r="S110" i="13"/>
  <c r="T110" i="13"/>
  <c r="U110" i="13"/>
  <c r="V110" i="13"/>
  <c r="N111" i="13"/>
  <c r="O111" i="13"/>
  <c r="P111" i="13"/>
  <c r="Q111" i="13"/>
  <c r="R111" i="13"/>
  <c r="S111" i="13"/>
  <c r="T111" i="13"/>
  <c r="U111" i="13"/>
  <c r="V111" i="13"/>
  <c r="N112" i="13"/>
  <c r="O112" i="13"/>
  <c r="P112" i="13"/>
  <c r="Q112" i="13"/>
  <c r="R112" i="13"/>
  <c r="S112" i="13"/>
  <c r="T112" i="13"/>
  <c r="U112" i="13"/>
  <c r="V112" i="13"/>
  <c r="N55" i="13"/>
  <c r="N113" i="13" s="1"/>
  <c r="O55" i="13"/>
  <c r="O113" i="13" s="1"/>
  <c r="P55" i="13"/>
  <c r="P113" i="13" s="1"/>
  <c r="Q55" i="13"/>
  <c r="Q113" i="13" s="1"/>
  <c r="R55" i="13"/>
  <c r="S55" i="13"/>
  <c r="T55" i="13"/>
  <c r="U55" i="13"/>
  <c r="U113" i="13" s="1"/>
  <c r="V55" i="13"/>
  <c r="V113" i="13" s="1"/>
  <c r="R101" i="20"/>
  <c r="M56" i="20"/>
  <c r="N56" i="20"/>
  <c r="O56" i="20"/>
  <c r="P56" i="20"/>
  <c r="Q56" i="20"/>
  <c r="R56" i="20"/>
  <c r="S56" i="20"/>
  <c r="T56" i="20"/>
  <c r="U56" i="20"/>
  <c r="V56" i="20"/>
  <c r="M57" i="20"/>
  <c r="N57" i="20"/>
  <c r="O57" i="20"/>
  <c r="P57" i="20"/>
  <c r="P101" i="20" s="1"/>
  <c r="Q57" i="20"/>
  <c r="R57" i="20"/>
  <c r="S57" i="20"/>
  <c r="T57" i="20"/>
  <c r="U57" i="20"/>
  <c r="V57" i="20"/>
  <c r="M58" i="20"/>
  <c r="N58" i="20"/>
  <c r="O58" i="20"/>
  <c r="P58" i="20"/>
  <c r="Q58" i="20"/>
  <c r="R58" i="20"/>
  <c r="S58" i="20"/>
  <c r="T58" i="20"/>
  <c r="U58" i="20"/>
  <c r="V58" i="20"/>
  <c r="M59" i="20"/>
  <c r="N59" i="20"/>
  <c r="O59" i="20"/>
  <c r="P59" i="20"/>
  <c r="Q59" i="20"/>
  <c r="Q101" i="20" s="1"/>
  <c r="R59" i="20"/>
  <c r="S59" i="20"/>
  <c r="T59" i="20"/>
  <c r="U59" i="20"/>
  <c r="V59" i="20"/>
  <c r="M60" i="20"/>
  <c r="N60" i="20"/>
  <c r="O60" i="20"/>
  <c r="P60" i="20"/>
  <c r="Q60" i="20"/>
  <c r="R60" i="20"/>
  <c r="S60" i="20"/>
  <c r="T60" i="20"/>
  <c r="U60" i="20"/>
  <c r="V60" i="20"/>
  <c r="M61" i="20"/>
  <c r="N61" i="20"/>
  <c r="O61" i="20"/>
  <c r="P61" i="20"/>
  <c r="Q61" i="20"/>
  <c r="R61" i="20"/>
  <c r="S61" i="20"/>
  <c r="T61" i="20"/>
  <c r="U61" i="20"/>
  <c r="V61" i="20"/>
  <c r="M62" i="20"/>
  <c r="N62" i="20"/>
  <c r="O62" i="20"/>
  <c r="P62" i="20"/>
  <c r="Q62" i="20"/>
  <c r="R62" i="20"/>
  <c r="S62" i="20"/>
  <c r="T62" i="20"/>
  <c r="U62" i="20"/>
  <c r="V62" i="20"/>
  <c r="M63" i="20"/>
  <c r="N63" i="20"/>
  <c r="O63" i="20"/>
  <c r="P63" i="20"/>
  <c r="Q63" i="20"/>
  <c r="R63" i="20"/>
  <c r="S63" i="20"/>
  <c r="T63" i="20"/>
  <c r="U63" i="20"/>
  <c r="V63" i="20"/>
  <c r="M64" i="20"/>
  <c r="N64" i="20"/>
  <c r="O64" i="20"/>
  <c r="P64" i="20"/>
  <c r="Q64" i="20"/>
  <c r="R64" i="20"/>
  <c r="S64" i="20"/>
  <c r="T64" i="20"/>
  <c r="U64" i="20"/>
  <c r="V64" i="20"/>
  <c r="M65" i="20"/>
  <c r="N65" i="20"/>
  <c r="O65" i="20"/>
  <c r="P65" i="20"/>
  <c r="Q65" i="20"/>
  <c r="R65" i="20"/>
  <c r="S65" i="20"/>
  <c r="T65" i="20"/>
  <c r="U65" i="20"/>
  <c r="V65" i="20"/>
  <c r="M66" i="20"/>
  <c r="N66" i="20"/>
  <c r="O66" i="20"/>
  <c r="P66" i="20"/>
  <c r="Q66" i="20"/>
  <c r="R66" i="20"/>
  <c r="S66" i="20"/>
  <c r="T66" i="20"/>
  <c r="U66" i="20"/>
  <c r="V66" i="20"/>
  <c r="M67" i="20"/>
  <c r="N67" i="20"/>
  <c r="O67" i="20"/>
  <c r="P67" i="20"/>
  <c r="Q67" i="20"/>
  <c r="R67" i="20"/>
  <c r="S67" i="20"/>
  <c r="T67" i="20"/>
  <c r="U67" i="20"/>
  <c r="V67" i="20"/>
  <c r="M68" i="20"/>
  <c r="N68" i="20"/>
  <c r="O68" i="20"/>
  <c r="P68" i="20"/>
  <c r="Q68" i="20"/>
  <c r="R68" i="20"/>
  <c r="S68" i="20"/>
  <c r="T68" i="20"/>
  <c r="U68" i="20"/>
  <c r="V68" i="20"/>
  <c r="M69" i="20"/>
  <c r="N69" i="20"/>
  <c r="O69" i="20"/>
  <c r="P69" i="20"/>
  <c r="Q69" i="20"/>
  <c r="R69" i="20"/>
  <c r="S69" i="20"/>
  <c r="T69" i="20"/>
  <c r="U69" i="20"/>
  <c r="V69" i="20"/>
  <c r="M70" i="20"/>
  <c r="N70" i="20"/>
  <c r="O70" i="20"/>
  <c r="P70" i="20"/>
  <c r="Q70" i="20"/>
  <c r="R70" i="20"/>
  <c r="S70" i="20"/>
  <c r="T70" i="20"/>
  <c r="U70" i="20"/>
  <c r="V70" i="20"/>
  <c r="M71" i="20"/>
  <c r="N71" i="20"/>
  <c r="O71" i="20"/>
  <c r="P71" i="20"/>
  <c r="Q71" i="20"/>
  <c r="R71" i="20"/>
  <c r="S71" i="20"/>
  <c r="T71" i="20"/>
  <c r="U71" i="20"/>
  <c r="V71" i="20"/>
  <c r="M72" i="20"/>
  <c r="N72" i="20"/>
  <c r="O72" i="20"/>
  <c r="P72" i="20"/>
  <c r="Q72" i="20"/>
  <c r="R72" i="20"/>
  <c r="S72" i="20"/>
  <c r="T72" i="20"/>
  <c r="U72" i="20"/>
  <c r="V72" i="20"/>
  <c r="M73" i="20"/>
  <c r="N73" i="20"/>
  <c r="O73" i="20"/>
  <c r="P73" i="20"/>
  <c r="Q73" i="20"/>
  <c r="R73" i="20"/>
  <c r="S73" i="20"/>
  <c r="T73" i="20"/>
  <c r="U73" i="20"/>
  <c r="V73" i="20"/>
  <c r="M74" i="20"/>
  <c r="N74" i="20"/>
  <c r="O74" i="20"/>
  <c r="P74" i="20"/>
  <c r="Q74" i="20"/>
  <c r="R74" i="20"/>
  <c r="S74" i="20"/>
  <c r="T74" i="20"/>
  <c r="U74" i="20"/>
  <c r="V74" i="20"/>
  <c r="M75" i="20"/>
  <c r="N75" i="20"/>
  <c r="O75" i="20"/>
  <c r="P75" i="20"/>
  <c r="Q75" i="20"/>
  <c r="R75" i="20"/>
  <c r="S75" i="20"/>
  <c r="T75" i="20"/>
  <c r="U75" i="20"/>
  <c r="V75" i="20"/>
  <c r="M76" i="20"/>
  <c r="N76" i="20"/>
  <c r="O76" i="20"/>
  <c r="P76" i="20"/>
  <c r="Q76" i="20"/>
  <c r="R76" i="20"/>
  <c r="S76" i="20"/>
  <c r="T76" i="20"/>
  <c r="U76" i="20"/>
  <c r="V76" i="20"/>
  <c r="M77" i="20"/>
  <c r="N77" i="20"/>
  <c r="O77" i="20"/>
  <c r="P77" i="20"/>
  <c r="Q77" i="20"/>
  <c r="R77" i="20"/>
  <c r="S77" i="20"/>
  <c r="T77" i="20"/>
  <c r="U77" i="20"/>
  <c r="V77" i="20"/>
  <c r="M78" i="20"/>
  <c r="N78" i="20"/>
  <c r="O78" i="20"/>
  <c r="P78" i="20"/>
  <c r="Q78" i="20"/>
  <c r="R78" i="20"/>
  <c r="S78" i="20"/>
  <c r="T78" i="20"/>
  <c r="U78" i="20"/>
  <c r="V78" i="20"/>
  <c r="M79" i="20"/>
  <c r="N79" i="20"/>
  <c r="O79" i="20"/>
  <c r="P79" i="20"/>
  <c r="Q79" i="20"/>
  <c r="R79" i="20"/>
  <c r="S79" i="20"/>
  <c r="T79" i="20"/>
  <c r="U79" i="20"/>
  <c r="V79" i="20"/>
  <c r="M80" i="20"/>
  <c r="N80" i="20"/>
  <c r="O80" i="20"/>
  <c r="P80" i="20"/>
  <c r="Q80" i="20"/>
  <c r="R80" i="20"/>
  <c r="S80" i="20"/>
  <c r="T80" i="20"/>
  <c r="U80" i="20"/>
  <c r="V80" i="20"/>
  <c r="M81" i="20"/>
  <c r="N81" i="20"/>
  <c r="O81" i="20"/>
  <c r="P81" i="20"/>
  <c r="Q81" i="20"/>
  <c r="R81" i="20"/>
  <c r="S81" i="20"/>
  <c r="T81" i="20"/>
  <c r="U81" i="20"/>
  <c r="V81" i="20"/>
  <c r="M82" i="20"/>
  <c r="N82" i="20"/>
  <c r="O82" i="20"/>
  <c r="P82" i="20"/>
  <c r="Q82" i="20"/>
  <c r="R82" i="20"/>
  <c r="S82" i="20"/>
  <c r="T82" i="20"/>
  <c r="U82" i="20"/>
  <c r="V82" i="20"/>
  <c r="M83" i="20"/>
  <c r="N83" i="20"/>
  <c r="O83" i="20"/>
  <c r="P83" i="20"/>
  <c r="Q83" i="20"/>
  <c r="R83" i="20"/>
  <c r="S83" i="20"/>
  <c r="T83" i="20"/>
  <c r="U83" i="20"/>
  <c r="V83" i="20"/>
  <c r="M84" i="20"/>
  <c r="N84" i="20"/>
  <c r="O84" i="20"/>
  <c r="P84" i="20"/>
  <c r="Q84" i="20"/>
  <c r="R84" i="20"/>
  <c r="S84" i="20"/>
  <c r="T84" i="20"/>
  <c r="U84" i="20"/>
  <c r="V84" i="20"/>
  <c r="M85" i="20"/>
  <c r="N85" i="20"/>
  <c r="O85" i="20"/>
  <c r="P85" i="20"/>
  <c r="Q85" i="20"/>
  <c r="R85" i="20"/>
  <c r="S85" i="20"/>
  <c r="T85" i="20"/>
  <c r="U85" i="20"/>
  <c r="V85" i="20"/>
  <c r="M86" i="20"/>
  <c r="N86" i="20"/>
  <c r="O86" i="20"/>
  <c r="P86" i="20"/>
  <c r="Q86" i="20"/>
  <c r="R86" i="20"/>
  <c r="S86" i="20"/>
  <c r="T86" i="20"/>
  <c r="U86" i="20"/>
  <c r="V86" i="20"/>
  <c r="M87" i="20"/>
  <c r="N87" i="20"/>
  <c r="O87" i="20"/>
  <c r="P87" i="20"/>
  <c r="Q87" i="20"/>
  <c r="R87" i="20"/>
  <c r="S87" i="20"/>
  <c r="T87" i="20"/>
  <c r="U87" i="20"/>
  <c r="V87" i="20"/>
  <c r="M88" i="20"/>
  <c r="N88" i="20"/>
  <c r="O88" i="20"/>
  <c r="P88" i="20"/>
  <c r="Q88" i="20"/>
  <c r="R88" i="20"/>
  <c r="S88" i="20"/>
  <c r="T88" i="20"/>
  <c r="U88" i="20"/>
  <c r="V88" i="20"/>
  <c r="M89" i="20"/>
  <c r="N89" i="20"/>
  <c r="O89" i="20"/>
  <c r="P89" i="20"/>
  <c r="Q89" i="20"/>
  <c r="R89" i="20"/>
  <c r="S89" i="20"/>
  <c r="T89" i="20"/>
  <c r="U89" i="20"/>
  <c r="V89" i="20"/>
  <c r="M90" i="20"/>
  <c r="N90" i="20"/>
  <c r="O90" i="20"/>
  <c r="P90" i="20"/>
  <c r="Q90" i="20"/>
  <c r="R90" i="20"/>
  <c r="S90" i="20"/>
  <c r="T90" i="20"/>
  <c r="U90" i="20"/>
  <c r="V90" i="20"/>
  <c r="M91" i="20"/>
  <c r="N91" i="20"/>
  <c r="O91" i="20"/>
  <c r="P91" i="20"/>
  <c r="Q91" i="20"/>
  <c r="R91" i="20"/>
  <c r="S91" i="20"/>
  <c r="T91" i="20"/>
  <c r="U91" i="20"/>
  <c r="V91" i="20"/>
  <c r="M92" i="20"/>
  <c r="N92" i="20"/>
  <c r="O92" i="20"/>
  <c r="P92" i="20"/>
  <c r="Q92" i="20"/>
  <c r="R92" i="20"/>
  <c r="S92" i="20"/>
  <c r="T92" i="20"/>
  <c r="U92" i="20"/>
  <c r="V92" i="20"/>
  <c r="M93" i="20"/>
  <c r="N93" i="20"/>
  <c r="O93" i="20"/>
  <c r="P93" i="20"/>
  <c r="Q93" i="20"/>
  <c r="R93" i="20"/>
  <c r="S93" i="20"/>
  <c r="T93" i="20"/>
  <c r="U93" i="20"/>
  <c r="V93" i="20"/>
  <c r="M94" i="20"/>
  <c r="N94" i="20"/>
  <c r="O94" i="20"/>
  <c r="P94" i="20"/>
  <c r="Q94" i="20"/>
  <c r="R94" i="20"/>
  <c r="S94" i="20"/>
  <c r="T94" i="20"/>
  <c r="U94" i="20"/>
  <c r="V94" i="20"/>
  <c r="M95" i="20"/>
  <c r="N95" i="20"/>
  <c r="O95" i="20"/>
  <c r="P95" i="20"/>
  <c r="Q95" i="20"/>
  <c r="R95" i="20"/>
  <c r="S95" i="20"/>
  <c r="T95" i="20"/>
  <c r="U95" i="20"/>
  <c r="V95" i="20"/>
  <c r="M96" i="20"/>
  <c r="N96" i="20"/>
  <c r="O96" i="20"/>
  <c r="P96" i="20"/>
  <c r="Q96" i="20"/>
  <c r="R96" i="20"/>
  <c r="S96" i="20"/>
  <c r="T96" i="20"/>
  <c r="U96" i="20"/>
  <c r="V96" i="20"/>
  <c r="M97" i="20"/>
  <c r="N97" i="20"/>
  <c r="O97" i="20"/>
  <c r="P97" i="20"/>
  <c r="Q97" i="20"/>
  <c r="R97" i="20"/>
  <c r="S97" i="20"/>
  <c r="T97" i="20"/>
  <c r="U97" i="20"/>
  <c r="V97" i="20"/>
  <c r="M98" i="20"/>
  <c r="N98" i="20"/>
  <c r="O98" i="20"/>
  <c r="P98" i="20"/>
  <c r="Q98" i="20"/>
  <c r="R98" i="20"/>
  <c r="S98" i="20"/>
  <c r="T98" i="20"/>
  <c r="U98" i="20"/>
  <c r="V98" i="20"/>
  <c r="M99" i="20"/>
  <c r="N99" i="20"/>
  <c r="O99" i="20"/>
  <c r="P99" i="20"/>
  <c r="Q99" i="20"/>
  <c r="R99" i="20"/>
  <c r="S99" i="20"/>
  <c r="T99" i="20"/>
  <c r="U99" i="20"/>
  <c r="V99" i="20"/>
  <c r="M100" i="20"/>
  <c r="N100" i="20"/>
  <c r="O100" i="20"/>
  <c r="P100" i="20"/>
  <c r="Q100" i="20"/>
  <c r="R100" i="20"/>
  <c r="S100" i="20"/>
  <c r="T100" i="20"/>
  <c r="U100" i="20"/>
  <c r="V100" i="20"/>
  <c r="N55" i="20"/>
  <c r="N101" i="20" s="1"/>
  <c r="O55" i="20"/>
  <c r="O101" i="20" s="1"/>
  <c r="P55" i="20"/>
  <c r="Q55" i="20"/>
  <c r="R55" i="20"/>
  <c r="S55" i="20"/>
  <c r="S101" i="20" s="1"/>
  <c r="T55" i="20"/>
  <c r="T101" i="20" s="1"/>
  <c r="U55" i="20"/>
  <c r="U101" i="20" s="1"/>
  <c r="V55" i="20"/>
  <c r="V101" i="20" s="1"/>
  <c r="M55" i="20"/>
  <c r="M101" i="20" s="1"/>
  <c r="M56" i="17"/>
  <c r="N56" i="17"/>
  <c r="O56" i="17"/>
  <c r="P56" i="17"/>
  <c r="Q56" i="17"/>
  <c r="R56" i="17"/>
  <c r="S56" i="17"/>
  <c r="T56" i="17"/>
  <c r="U56" i="17"/>
  <c r="V56" i="17"/>
  <c r="M57" i="17"/>
  <c r="N57" i="17"/>
  <c r="O57" i="17"/>
  <c r="P57" i="17"/>
  <c r="Q57" i="17"/>
  <c r="R57" i="17"/>
  <c r="S57" i="17"/>
  <c r="T57" i="17"/>
  <c r="U57" i="17"/>
  <c r="V57" i="17"/>
  <c r="M58" i="17"/>
  <c r="N58" i="17"/>
  <c r="O58" i="17"/>
  <c r="P58" i="17"/>
  <c r="Q58" i="17"/>
  <c r="R58" i="17"/>
  <c r="S58" i="17"/>
  <c r="T58" i="17"/>
  <c r="U58" i="17"/>
  <c r="V58" i="17"/>
  <c r="M59" i="17"/>
  <c r="N59" i="17"/>
  <c r="O59" i="17"/>
  <c r="P59" i="17"/>
  <c r="Q59" i="17"/>
  <c r="R59" i="17"/>
  <c r="S59" i="17"/>
  <c r="T59" i="17"/>
  <c r="U59" i="17"/>
  <c r="V59" i="17"/>
  <c r="M60" i="17"/>
  <c r="N60" i="17"/>
  <c r="O60" i="17"/>
  <c r="P60" i="17"/>
  <c r="Q60" i="17"/>
  <c r="R60" i="17"/>
  <c r="S60" i="17"/>
  <c r="T60" i="17"/>
  <c r="U60" i="17"/>
  <c r="V60" i="17"/>
  <c r="M61" i="17"/>
  <c r="N61" i="17"/>
  <c r="O61" i="17"/>
  <c r="P61" i="17"/>
  <c r="Q61" i="17"/>
  <c r="R61" i="17"/>
  <c r="S61" i="17"/>
  <c r="T61" i="17"/>
  <c r="U61" i="17"/>
  <c r="V61" i="17"/>
  <c r="M62" i="17"/>
  <c r="N62" i="17"/>
  <c r="O62" i="17"/>
  <c r="P62" i="17"/>
  <c r="Q62" i="17"/>
  <c r="R62" i="17"/>
  <c r="S62" i="17"/>
  <c r="T62" i="17"/>
  <c r="U62" i="17"/>
  <c r="V62" i="17"/>
  <c r="M63" i="17"/>
  <c r="N63" i="17"/>
  <c r="O63" i="17"/>
  <c r="P63" i="17"/>
  <c r="Q63" i="17"/>
  <c r="R63" i="17"/>
  <c r="S63" i="17"/>
  <c r="T63" i="17"/>
  <c r="U63" i="17"/>
  <c r="V63" i="17"/>
  <c r="M64" i="17"/>
  <c r="N64" i="17"/>
  <c r="O64" i="17"/>
  <c r="P64" i="17"/>
  <c r="Q64" i="17"/>
  <c r="R64" i="17"/>
  <c r="S64" i="17"/>
  <c r="T64" i="17"/>
  <c r="U64" i="17"/>
  <c r="V64" i="17"/>
  <c r="M65" i="17"/>
  <c r="N65" i="17"/>
  <c r="O65" i="17"/>
  <c r="P65" i="17"/>
  <c r="Q65" i="17"/>
  <c r="R65" i="17"/>
  <c r="S65" i="17"/>
  <c r="T65" i="17"/>
  <c r="U65" i="17"/>
  <c r="V65" i="17"/>
  <c r="M66" i="17"/>
  <c r="N66" i="17"/>
  <c r="O66" i="17"/>
  <c r="P66" i="17"/>
  <c r="Q66" i="17"/>
  <c r="R66" i="17"/>
  <c r="S66" i="17"/>
  <c r="T66" i="17"/>
  <c r="U66" i="17"/>
  <c r="V66" i="17"/>
  <c r="M67" i="17"/>
  <c r="N67" i="17"/>
  <c r="O67" i="17"/>
  <c r="P67" i="17"/>
  <c r="Q67" i="17"/>
  <c r="R67" i="17"/>
  <c r="S67" i="17"/>
  <c r="T67" i="17"/>
  <c r="U67" i="17"/>
  <c r="V67" i="17"/>
  <c r="M68" i="17"/>
  <c r="N68" i="17"/>
  <c r="O68" i="17"/>
  <c r="P68" i="17"/>
  <c r="Q68" i="17"/>
  <c r="R68" i="17"/>
  <c r="S68" i="17"/>
  <c r="T68" i="17"/>
  <c r="U68" i="17"/>
  <c r="V68" i="17"/>
  <c r="M69" i="17"/>
  <c r="N69" i="17"/>
  <c r="O69" i="17"/>
  <c r="P69" i="17"/>
  <c r="Q69" i="17"/>
  <c r="R69" i="17"/>
  <c r="S69" i="17"/>
  <c r="T69" i="17"/>
  <c r="U69" i="17"/>
  <c r="V69" i="17"/>
  <c r="M70" i="17"/>
  <c r="N70" i="17"/>
  <c r="O70" i="17"/>
  <c r="P70" i="17"/>
  <c r="Q70" i="17"/>
  <c r="R70" i="17"/>
  <c r="S70" i="17"/>
  <c r="T70" i="17"/>
  <c r="U70" i="17"/>
  <c r="V70" i="17"/>
  <c r="M71" i="17"/>
  <c r="N71" i="17"/>
  <c r="O71" i="17"/>
  <c r="P71" i="17"/>
  <c r="Q71" i="17"/>
  <c r="R71" i="17"/>
  <c r="S71" i="17"/>
  <c r="T71" i="17"/>
  <c r="U71" i="17"/>
  <c r="V71" i="17"/>
  <c r="M72" i="17"/>
  <c r="N72" i="17"/>
  <c r="O72" i="17"/>
  <c r="P72" i="17"/>
  <c r="Q72" i="17"/>
  <c r="R72" i="17"/>
  <c r="S72" i="17"/>
  <c r="T72" i="17"/>
  <c r="U72" i="17"/>
  <c r="V72" i="17"/>
  <c r="M73" i="17"/>
  <c r="N73" i="17"/>
  <c r="O73" i="17"/>
  <c r="P73" i="17"/>
  <c r="Q73" i="17"/>
  <c r="R73" i="17"/>
  <c r="S73" i="17"/>
  <c r="T73" i="17"/>
  <c r="U73" i="17"/>
  <c r="V73" i="17"/>
  <c r="M74" i="17"/>
  <c r="N74" i="17"/>
  <c r="O74" i="17"/>
  <c r="P74" i="17"/>
  <c r="Q74" i="17"/>
  <c r="R74" i="17"/>
  <c r="S74" i="17"/>
  <c r="T74" i="17"/>
  <c r="U74" i="17"/>
  <c r="V74" i="17"/>
  <c r="M75" i="17"/>
  <c r="N75" i="17"/>
  <c r="O75" i="17"/>
  <c r="P75" i="17"/>
  <c r="Q75" i="17"/>
  <c r="R75" i="17"/>
  <c r="S75" i="17"/>
  <c r="T75" i="17"/>
  <c r="U75" i="17"/>
  <c r="V75" i="17"/>
  <c r="M76" i="17"/>
  <c r="N76" i="17"/>
  <c r="O76" i="17"/>
  <c r="P76" i="17"/>
  <c r="Q76" i="17"/>
  <c r="R76" i="17"/>
  <c r="S76" i="17"/>
  <c r="T76" i="17"/>
  <c r="U76" i="17"/>
  <c r="V76" i="17"/>
  <c r="M77" i="17"/>
  <c r="N77" i="17"/>
  <c r="O77" i="17"/>
  <c r="P77" i="17"/>
  <c r="Q77" i="17"/>
  <c r="R77" i="17"/>
  <c r="S77" i="17"/>
  <c r="T77" i="17"/>
  <c r="U77" i="17"/>
  <c r="V77" i="17"/>
  <c r="M78" i="17"/>
  <c r="N78" i="17"/>
  <c r="O78" i="17"/>
  <c r="P78" i="17"/>
  <c r="Q78" i="17"/>
  <c r="R78" i="17"/>
  <c r="S78" i="17"/>
  <c r="T78" i="17"/>
  <c r="U78" i="17"/>
  <c r="V78" i="17"/>
  <c r="M79" i="17"/>
  <c r="N79" i="17"/>
  <c r="O79" i="17"/>
  <c r="P79" i="17"/>
  <c r="Q79" i="17"/>
  <c r="R79" i="17"/>
  <c r="S79" i="17"/>
  <c r="T79" i="17"/>
  <c r="U79" i="17"/>
  <c r="V79" i="17"/>
  <c r="M80" i="17"/>
  <c r="N80" i="17"/>
  <c r="O80" i="17"/>
  <c r="P80" i="17"/>
  <c r="Q80" i="17"/>
  <c r="R80" i="17"/>
  <c r="S80" i="17"/>
  <c r="T80" i="17"/>
  <c r="U80" i="17"/>
  <c r="V80" i="17"/>
  <c r="M81" i="17"/>
  <c r="N81" i="17"/>
  <c r="O81" i="17"/>
  <c r="P81" i="17"/>
  <c r="Q81" i="17"/>
  <c r="R81" i="17"/>
  <c r="S81" i="17"/>
  <c r="T81" i="17"/>
  <c r="U81" i="17"/>
  <c r="V81" i="17"/>
  <c r="M82" i="17"/>
  <c r="N82" i="17"/>
  <c r="O82" i="17"/>
  <c r="P82" i="17"/>
  <c r="Q82" i="17"/>
  <c r="R82" i="17"/>
  <c r="S82" i="17"/>
  <c r="T82" i="17"/>
  <c r="U82" i="17"/>
  <c r="V82" i="17"/>
  <c r="M83" i="17"/>
  <c r="N83" i="17"/>
  <c r="O83" i="17"/>
  <c r="P83" i="17"/>
  <c r="Q83" i="17"/>
  <c r="R83" i="17"/>
  <c r="S83" i="17"/>
  <c r="T83" i="17"/>
  <c r="U83" i="17"/>
  <c r="V83" i="17"/>
  <c r="M84" i="17"/>
  <c r="N84" i="17"/>
  <c r="O84" i="17"/>
  <c r="P84" i="17"/>
  <c r="Q84" i="17"/>
  <c r="R84" i="17"/>
  <c r="S84" i="17"/>
  <c r="T84" i="17"/>
  <c r="U84" i="17"/>
  <c r="V84" i="17"/>
  <c r="M85" i="17"/>
  <c r="N85" i="17"/>
  <c r="O85" i="17"/>
  <c r="P85" i="17"/>
  <c r="Q85" i="17"/>
  <c r="R85" i="17"/>
  <c r="S85" i="17"/>
  <c r="T85" i="17"/>
  <c r="U85" i="17"/>
  <c r="V85" i="17"/>
  <c r="M86" i="17"/>
  <c r="N86" i="17"/>
  <c r="O86" i="17"/>
  <c r="P86" i="17"/>
  <c r="Q86" i="17"/>
  <c r="R86" i="17"/>
  <c r="S86" i="17"/>
  <c r="T86" i="17"/>
  <c r="U86" i="17"/>
  <c r="V86" i="17"/>
  <c r="M87" i="17"/>
  <c r="N87" i="17"/>
  <c r="O87" i="17"/>
  <c r="P87" i="17"/>
  <c r="Q87" i="17"/>
  <c r="R87" i="17"/>
  <c r="S87" i="17"/>
  <c r="T87" i="17"/>
  <c r="U87" i="17"/>
  <c r="V87" i="17"/>
  <c r="M88" i="17"/>
  <c r="N88" i="17"/>
  <c r="O88" i="17"/>
  <c r="P88" i="17"/>
  <c r="Q88" i="17"/>
  <c r="R88" i="17"/>
  <c r="S88" i="17"/>
  <c r="T88" i="17"/>
  <c r="U88" i="17"/>
  <c r="V88" i="17"/>
  <c r="M89" i="17"/>
  <c r="N89" i="17"/>
  <c r="O89" i="17"/>
  <c r="P89" i="17"/>
  <c r="Q89" i="17"/>
  <c r="R89" i="17"/>
  <c r="S89" i="17"/>
  <c r="T89" i="17"/>
  <c r="U89" i="17"/>
  <c r="V89" i="17"/>
  <c r="M90" i="17"/>
  <c r="N90" i="17"/>
  <c r="O90" i="17"/>
  <c r="P90" i="17"/>
  <c r="Q90" i="17"/>
  <c r="R90" i="17"/>
  <c r="S90" i="17"/>
  <c r="T90" i="17"/>
  <c r="U90" i="17"/>
  <c r="V90" i="17"/>
  <c r="M91" i="17"/>
  <c r="N91" i="17"/>
  <c r="O91" i="17"/>
  <c r="P91" i="17"/>
  <c r="Q91" i="17"/>
  <c r="R91" i="17"/>
  <c r="S91" i="17"/>
  <c r="T91" i="17"/>
  <c r="U91" i="17"/>
  <c r="V91" i="17"/>
  <c r="M92" i="17"/>
  <c r="N92" i="17"/>
  <c r="O92" i="17"/>
  <c r="P92" i="17"/>
  <c r="Q92" i="17"/>
  <c r="R92" i="17"/>
  <c r="S92" i="17"/>
  <c r="T92" i="17"/>
  <c r="U92" i="17"/>
  <c r="V92" i="17"/>
  <c r="M93" i="17"/>
  <c r="N93" i="17"/>
  <c r="O93" i="17"/>
  <c r="P93" i="17"/>
  <c r="Q93" i="17"/>
  <c r="R93" i="17"/>
  <c r="S93" i="17"/>
  <c r="T93" i="17"/>
  <c r="U93" i="17"/>
  <c r="V93" i="17"/>
  <c r="M94" i="17"/>
  <c r="N94" i="17"/>
  <c r="O94" i="17"/>
  <c r="P94" i="17"/>
  <c r="Q94" i="17"/>
  <c r="R94" i="17"/>
  <c r="S94" i="17"/>
  <c r="T94" i="17"/>
  <c r="U94" i="17"/>
  <c r="V94" i="17"/>
  <c r="M95" i="17"/>
  <c r="N95" i="17"/>
  <c r="O95" i="17"/>
  <c r="P95" i="17"/>
  <c r="Q95" i="17"/>
  <c r="R95" i="17"/>
  <c r="S95" i="17"/>
  <c r="T95" i="17"/>
  <c r="U95" i="17"/>
  <c r="V95" i="17"/>
  <c r="M96" i="17"/>
  <c r="N96" i="17"/>
  <c r="O96" i="17"/>
  <c r="P96" i="17"/>
  <c r="Q96" i="17"/>
  <c r="R96" i="17"/>
  <c r="S96" i="17"/>
  <c r="T96" i="17"/>
  <c r="U96" i="17"/>
  <c r="V96" i="17"/>
  <c r="M97" i="17"/>
  <c r="N97" i="17"/>
  <c r="O97" i="17"/>
  <c r="P97" i="17"/>
  <c r="Q97" i="17"/>
  <c r="R97" i="17"/>
  <c r="S97" i="17"/>
  <c r="T97" i="17"/>
  <c r="U97" i="17"/>
  <c r="V97" i="17"/>
  <c r="M98" i="17"/>
  <c r="N98" i="17"/>
  <c r="O98" i="17"/>
  <c r="P98" i="17"/>
  <c r="Q98" i="17"/>
  <c r="R98" i="17"/>
  <c r="S98" i="17"/>
  <c r="T98" i="17"/>
  <c r="U98" i="17"/>
  <c r="V98" i="17"/>
  <c r="M99" i="17"/>
  <c r="N99" i="17"/>
  <c r="O99" i="17"/>
  <c r="P99" i="17"/>
  <c r="Q99" i="17"/>
  <c r="R99" i="17"/>
  <c r="S99" i="17"/>
  <c r="T99" i="17"/>
  <c r="U99" i="17"/>
  <c r="V99" i="17"/>
  <c r="M100" i="17"/>
  <c r="N100" i="17"/>
  <c r="O100" i="17"/>
  <c r="P100" i="17"/>
  <c r="Q100" i="17"/>
  <c r="R100" i="17"/>
  <c r="S100" i="17"/>
  <c r="T100" i="17"/>
  <c r="U100" i="17"/>
  <c r="V100" i="17"/>
  <c r="M101" i="17"/>
  <c r="N101" i="17"/>
  <c r="O101" i="17"/>
  <c r="P101" i="17"/>
  <c r="Q101" i="17"/>
  <c r="R101" i="17"/>
  <c r="S101" i="17"/>
  <c r="T101" i="17"/>
  <c r="U101" i="17"/>
  <c r="V101" i="17"/>
  <c r="M102" i="17"/>
  <c r="N102" i="17"/>
  <c r="O102" i="17"/>
  <c r="P102" i="17"/>
  <c r="Q102" i="17"/>
  <c r="R102" i="17"/>
  <c r="S102" i="17"/>
  <c r="T102" i="17"/>
  <c r="U102" i="17"/>
  <c r="V102" i="17"/>
  <c r="M103" i="17"/>
  <c r="N103" i="17"/>
  <c r="O103" i="17"/>
  <c r="P103" i="17"/>
  <c r="Q103" i="17"/>
  <c r="R103" i="17"/>
  <c r="S103" i="17"/>
  <c r="T103" i="17"/>
  <c r="U103" i="17"/>
  <c r="V103" i="17"/>
  <c r="M104" i="17"/>
  <c r="N104" i="17"/>
  <c r="O104" i="17"/>
  <c r="P104" i="17"/>
  <c r="Q104" i="17"/>
  <c r="R104" i="17"/>
  <c r="S104" i="17"/>
  <c r="T104" i="17"/>
  <c r="U104" i="17"/>
  <c r="V104" i="17"/>
  <c r="M105" i="17"/>
  <c r="N105" i="17"/>
  <c r="O105" i="17"/>
  <c r="P105" i="17"/>
  <c r="Q105" i="17"/>
  <c r="R105" i="17"/>
  <c r="S105" i="17"/>
  <c r="T105" i="17"/>
  <c r="U105" i="17"/>
  <c r="V105" i="17"/>
  <c r="M106" i="17"/>
  <c r="N106" i="17"/>
  <c r="O106" i="17"/>
  <c r="P106" i="17"/>
  <c r="Q106" i="17"/>
  <c r="R106" i="17"/>
  <c r="S106" i="17"/>
  <c r="T106" i="17"/>
  <c r="U106" i="17"/>
  <c r="V106" i="17"/>
  <c r="M107" i="17"/>
  <c r="N107" i="17"/>
  <c r="O107" i="17"/>
  <c r="P107" i="17"/>
  <c r="Q107" i="17"/>
  <c r="R107" i="17"/>
  <c r="S107" i="17"/>
  <c r="T107" i="17"/>
  <c r="U107" i="17"/>
  <c r="V107" i="17"/>
  <c r="M108" i="17"/>
  <c r="N108" i="17"/>
  <c r="O108" i="17"/>
  <c r="P108" i="17"/>
  <c r="Q108" i="17"/>
  <c r="R108" i="17"/>
  <c r="S108" i="17"/>
  <c r="T108" i="17"/>
  <c r="U108" i="17"/>
  <c r="V108" i="17"/>
  <c r="M109" i="17"/>
  <c r="N109" i="17"/>
  <c r="O109" i="17"/>
  <c r="P109" i="17"/>
  <c r="Q109" i="17"/>
  <c r="R109" i="17"/>
  <c r="S109" i="17"/>
  <c r="T109" i="17"/>
  <c r="U109" i="17"/>
  <c r="V109" i="17"/>
  <c r="M110" i="17"/>
  <c r="N110" i="17"/>
  <c r="O110" i="17"/>
  <c r="P110" i="17"/>
  <c r="Q110" i="17"/>
  <c r="R110" i="17"/>
  <c r="S110" i="17"/>
  <c r="T110" i="17"/>
  <c r="U110" i="17"/>
  <c r="V110" i="17"/>
  <c r="M111" i="17"/>
  <c r="N111" i="17"/>
  <c r="O111" i="17"/>
  <c r="P111" i="17"/>
  <c r="Q111" i="17"/>
  <c r="R111" i="17"/>
  <c r="S111" i="17"/>
  <c r="T111" i="17"/>
  <c r="U111" i="17"/>
  <c r="V111" i="17"/>
  <c r="M112" i="17"/>
  <c r="N112" i="17"/>
  <c r="O112" i="17"/>
  <c r="P112" i="17"/>
  <c r="Q112" i="17"/>
  <c r="R112" i="17"/>
  <c r="S112" i="17"/>
  <c r="T112" i="17"/>
  <c r="U112" i="17"/>
  <c r="V112" i="17"/>
  <c r="M113" i="17"/>
  <c r="N113" i="17"/>
  <c r="O113" i="17"/>
  <c r="P113" i="17"/>
  <c r="Q113" i="17"/>
  <c r="R113" i="17"/>
  <c r="S113" i="17"/>
  <c r="T113" i="17"/>
  <c r="U113" i="17"/>
  <c r="V113" i="17"/>
  <c r="M114" i="17"/>
  <c r="N114" i="17"/>
  <c r="O114" i="17"/>
  <c r="P114" i="17"/>
  <c r="Q114" i="17"/>
  <c r="R114" i="17"/>
  <c r="S114" i="17"/>
  <c r="T114" i="17"/>
  <c r="U114" i="17"/>
  <c r="V114" i="17"/>
  <c r="M115" i="17"/>
  <c r="N115" i="17"/>
  <c r="O115" i="17"/>
  <c r="P115" i="17"/>
  <c r="Q115" i="17"/>
  <c r="R115" i="17"/>
  <c r="S115" i="17"/>
  <c r="T115" i="17"/>
  <c r="U115" i="17"/>
  <c r="V115" i="17"/>
  <c r="M116" i="17"/>
  <c r="N116" i="17"/>
  <c r="O116" i="17"/>
  <c r="P116" i="17"/>
  <c r="Q116" i="17"/>
  <c r="R116" i="17"/>
  <c r="S116" i="17"/>
  <c r="T116" i="17"/>
  <c r="U116" i="17"/>
  <c r="V116" i="17"/>
  <c r="M117" i="17"/>
  <c r="N117" i="17"/>
  <c r="O117" i="17"/>
  <c r="P117" i="17"/>
  <c r="Q117" i="17"/>
  <c r="R117" i="17"/>
  <c r="S117" i="17"/>
  <c r="T117" i="17"/>
  <c r="U117" i="17"/>
  <c r="V117" i="17"/>
  <c r="M118" i="17"/>
  <c r="N118" i="17"/>
  <c r="O118" i="17"/>
  <c r="P118" i="17"/>
  <c r="Q118" i="17"/>
  <c r="R118" i="17"/>
  <c r="S118" i="17"/>
  <c r="T118" i="17"/>
  <c r="U118" i="17"/>
  <c r="V118" i="17"/>
  <c r="M119" i="17"/>
  <c r="N119" i="17"/>
  <c r="O119" i="17"/>
  <c r="P119" i="17"/>
  <c r="Q119" i="17"/>
  <c r="R119" i="17"/>
  <c r="S119" i="17"/>
  <c r="T119" i="17"/>
  <c r="U119" i="17"/>
  <c r="V119" i="17"/>
  <c r="M120" i="17"/>
  <c r="N120" i="17"/>
  <c r="O120" i="17"/>
  <c r="P120" i="17"/>
  <c r="Q120" i="17"/>
  <c r="R120" i="17"/>
  <c r="S120" i="17"/>
  <c r="T120" i="17"/>
  <c r="U120" i="17"/>
  <c r="V120" i="17"/>
  <c r="M121" i="17"/>
  <c r="N121" i="17"/>
  <c r="O121" i="17"/>
  <c r="P121" i="17"/>
  <c r="Q121" i="17"/>
  <c r="R121" i="17"/>
  <c r="S121" i="17"/>
  <c r="T121" i="17"/>
  <c r="U121" i="17"/>
  <c r="V121" i="17"/>
  <c r="M122" i="17"/>
  <c r="N122" i="17"/>
  <c r="O122" i="17"/>
  <c r="P122" i="17"/>
  <c r="Q122" i="17"/>
  <c r="R122" i="17"/>
  <c r="S122" i="17"/>
  <c r="T122" i="17"/>
  <c r="U122" i="17"/>
  <c r="V122" i="17"/>
  <c r="M123" i="17"/>
  <c r="N123" i="17"/>
  <c r="O123" i="17"/>
  <c r="P123" i="17"/>
  <c r="Q123" i="17"/>
  <c r="R123" i="17"/>
  <c r="S123" i="17"/>
  <c r="T123" i="17"/>
  <c r="U123" i="17"/>
  <c r="V123" i="17"/>
  <c r="M124" i="17"/>
  <c r="N124" i="17"/>
  <c r="O124" i="17"/>
  <c r="P124" i="17"/>
  <c r="Q124" i="17"/>
  <c r="R124" i="17"/>
  <c r="S124" i="17"/>
  <c r="T124" i="17"/>
  <c r="U124" i="17"/>
  <c r="V124" i="17"/>
  <c r="M125" i="17"/>
  <c r="N125" i="17"/>
  <c r="O125" i="17"/>
  <c r="P125" i="17"/>
  <c r="Q125" i="17"/>
  <c r="R125" i="17"/>
  <c r="S125" i="17"/>
  <c r="T125" i="17"/>
  <c r="U125" i="17"/>
  <c r="V125" i="17"/>
  <c r="M126" i="17"/>
  <c r="N126" i="17"/>
  <c r="O126" i="17"/>
  <c r="P126" i="17"/>
  <c r="Q126" i="17"/>
  <c r="R126" i="17"/>
  <c r="S126" i="17"/>
  <c r="T126" i="17"/>
  <c r="U126" i="17"/>
  <c r="V126" i="17"/>
  <c r="M127" i="17"/>
  <c r="N127" i="17"/>
  <c r="O127" i="17"/>
  <c r="P127" i="17"/>
  <c r="Q127" i="17"/>
  <c r="R127" i="17"/>
  <c r="S127" i="17"/>
  <c r="T127" i="17"/>
  <c r="U127" i="17"/>
  <c r="V127" i="17"/>
  <c r="M128" i="17"/>
  <c r="N128" i="17"/>
  <c r="O128" i="17"/>
  <c r="P128" i="17"/>
  <c r="Q128" i="17"/>
  <c r="R128" i="17"/>
  <c r="S128" i="17"/>
  <c r="T128" i="17"/>
  <c r="U128" i="17"/>
  <c r="V128" i="17"/>
  <c r="M129" i="17"/>
  <c r="N129" i="17"/>
  <c r="O129" i="17"/>
  <c r="P129" i="17"/>
  <c r="Q129" i="17"/>
  <c r="R129" i="17"/>
  <c r="S129" i="17"/>
  <c r="T129" i="17"/>
  <c r="U129" i="17"/>
  <c r="V129" i="17"/>
  <c r="M130" i="17"/>
  <c r="N130" i="17"/>
  <c r="O130" i="17"/>
  <c r="P130" i="17"/>
  <c r="Q130" i="17"/>
  <c r="R130" i="17"/>
  <c r="S130" i="17"/>
  <c r="T130" i="17"/>
  <c r="U130" i="17"/>
  <c r="V130" i="17"/>
  <c r="M131" i="17"/>
  <c r="N131" i="17"/>
  <c r="O131" i="17"/>
  <c r="P131" i="17"/>
  <c r="Q131" i="17"/>
  <c r="R131" i="17"/>
  <c r="S131" i="17"/>
  <c r="T131" i="17"/>
  <c r="U131" i="17"/>
  <c r="V131" i="17"/>
  <c r="M132" i="17"/>
  <c r="N132" i="17"/>
  <c r="O132" i="17"/>
  <c r="P132" i="17"/>
  <c r="Q132" i="17"/>
  <c r="R132" i="17"/>
  <c r="S132" i="17"/>
  <c r="T132" i="17"/>
  <c r="U132" i="17"/>
  <c r="V132" i="17"/>
  <c r="M133" i="17"/>
  <c r="N133" i="17"/>
  <c r="O133" i="17"/>
  <c r="P133" i="17"/>
  <c r="Q133" i="17"/>
  <c r="R133" i="17"/>
  <c r="S133" i="17"/>
  <c r="T133" i="17"/>
  <c r="U133" i="17"/>
  <c r="V133" i="17"/>
  <c r="M134" i="17"/>
  <c r="N134" i="17"/>
  <c r="O134" i="17"/>
  <c r="P134" i="17"/>
  <c r="Q134" i="17"/>
  <c r="R134" i="17"/>
  <c r="S134" i="17"/>
  <c r="T134" i="17"/>
  <c r="U134" i="17"/>
  <c r="V134" i="17"/>
  <c r="M135" i="17"/>
  <c r="N135" i="17"/>
  <c r="O135" i="17"/>
  <c r="P135" i="17"/>
  <c r="Q135" i="17"/>
  <c r="R135" i="17"/>
  <c r="S135" i="17"/>
  <c r="T135" i="17"/>
  <c r="U135" i="17"/>
  <c r="V135" i="17"/>
  <c r="M136" i="17"/>
  <c r="N136" i="17"/>
  <c r="O136" i="17"/>
  <c r="P136" i="17"/>
  <c r="Q136" i="17"/>
  <c r="R136" i="17"/>
  <c r="S136" i="17"/>
  <c r="T136" i="17"/>
  <c r="U136" i="17"/>
  <c r="V136" i="17"/>
  <c r="M137" i="17"/>
  <c r="N137" i="17"/>
  <c r="O137" i="17"/>
  <c r="P137" i="17"/>
  <c r="Q137" i="17"/>
  <c r="R137" i="17"/>
  <c r="S137" i="17"/>
  <c r="T137" i="17"/>
  <c r="U137" i="17"/>
  <c r="V137" i="17"/>
  <c r="N55" i="17"/>
  <c r="O55" i="17"/>
  <c r="P55" i="17"/>
  <c r="Q55" i="17"/>
  <c r="R55" i="17"/>
  <c r="S55" i="17"/>
  <c r="T55" i="17"/>
  <c r="U55" i="17"/>
  <c r="V55" i="17"/>
  <c r="M55" i="17"/>
  <c r="N56" i="14"/>
  <c r="O56" i="14"/>
  <c r="P56" i="14"/>
  <c r="Q56" i="14"/>
  <c r="R56" i="14"/>
  <c r="S56" i="14"/>
  <c r="T56" i="14"/>
  <c r="U56" i="14"/>
  <c r="V56" i="14"/>
  <c r="N57" i="14"/>
  <c r="O57" i="14"/>
  <c r="P57" i="14"/>
  <c r="Q57" i="14"/>
  <c r="R57" i="14"/>
  <c r="S57" i="14"/>
  <c r="T57" i="14"/>
  <c r="U57" i="14"/>
  <c r="V57" i="14"/>
  <c r="N58" i="14"/>
  <c r="O58" i="14"/>
  <c r="P58" i="14"/>
  <c r="Q58" i="14"/>
  <c r="R58" i="14"/>
  <c r="S58" i="14"/>
  <c r="T58" i="14"/>
  <c r="U58" i="14"/>
  <c r="V58" i="14"/>
  <c r="N59" i="14"/>
  <c r="O59" i="14"/>
  <c r="P59" i="14"/>
  <c r="Q59" i="14"/>
  <c r="R59" i="14"/>
  <c r="S59" i="14"/>
  <c r="T59" i="14"/>
  <c r="U59" i="14"/>
  <c r="V59" i="14"/>
  <c r="N60" i="14"/>
  <c r="O60" i="14"/>
  <c r="P60" i="14"/>
  <c r="Q60" i="14"/>
  <c r="R60" i="14"/>
  <c r="S60" i="14"/>
  <c r="T60" i="14"/>
  <c r="U60" i="14"/>
  <c r="V60" i="14"/>
  <c r="N61" i="14"/>
  <c r="O61" i="14"/>
  <c r="P61" i="14"/>
  <c r="Q61" i="14"/>
  <c r="R61" i="14"/>
  <c r="S61" i="14"/>
  <c r="T61" i="14"/>
  <c r="U61" i="14"/>
  <c r="V61" i="14"/>
  <c r="N62" i="14"/>
  <c r="O62" i="14"/>
  <c r="P62" i="14"/>
  <c r="Q62" i="14"/>
  <c r="R62" i="14"/>
  <c r="S62" i="14"/>
  <c r="T62" i="14"/>
  <c r="U62" i="14"/>
  <c r="V62" i="14"/>
  <c r="N63" i="14"/>
  <c r="O63" i="14"/>
  <c r="P63" i="14"/>
  <c r="Q63" i="14"/>
  <c r="R63" i="14"/>
  <c r="S63" i="14"/>
  <c r="T63" i="14"/>
  <c r="U63" i="14"/>
  <c r="V63" i="14"/>
  <c r="N64" i="14"/>
  <c r="O64" i="14"/>
  <c r="P64" i="14"/>
  <c r="Q64" i="14"/>
  <c r="R64" i="14"/>
  <c r="S64" i="14"/>
  <c r="T64" i="14"/>
  <c r="U64" i="14"/>
  <c r="V64" i="14"/>
  <c r="N65" i="14"/>
  <c r="O65" i="14"/>
  <c r="P65" i="14"/>
  <c r="Q65" i="14"/>
  <c r="R65" i="14"/>
  <c r="S65" i="14"/>
  <c r="T65" i="14"/>
  <c r="U65" i="14"/>
  <c r="V65" i="14"/>
  <c r="N66" i="14"/>
  <c r="O66" i="14"/>
  <c r="P66" i="14"/>
  <c r="Q66" i="14"/>
  <c r="R66" i="14"/>
  <c r="S66" i="14"/>
  <c r="T66" i="14"/>
  <c r="U66" i="14"/>
  <c r="V66" i="14"/>
  <c r="N67" i="14"/>
  <c r="O67" i="14"/>
  <c r="P67" i="14"/>
  <c r="Q67" i="14"/>
  <c r="R67" i="14"/>
  <c r="S67" i="14"/>
  <c r="T67" i="14"/>
  <c r="U67" i="14"/>
  <c r="V67" i="14"/>
  <c r="N68" i="14"/>
  <c r="O68" i="14"/>
  <c r="P68" i="14"/>
  <c r="Q68" i="14"/>
  <c r="R68" i="14"/>
  <c r="S68" i="14"/>
  <c r="T68" i="14"/>
  <c r="U68" i="14"/>
  <c r="V68" i="14"/>
  <c r="N69" i="14"/>
  <c r="O69" i="14"/>
  <c r="P69" i="14"/>
  <c r="Q69" i="14"/>
  <c r="R69" i="14"/>
  <c r="S69" i="14"/>
  <c r="T69" i="14"/>
  <c r="U69" i="14"/>
  <c r="V69" i="14"/>
  <c r="N70" i="14"/>
  <c r="O70" i="14"/>
  <c r="P70" i="14"/>
  <c r="Q70" i="14"/>
  <c r="R70" i="14"/>
  <c r="S70" i="14"/>
  <c r="T70" i="14"/>
  <c r="U70" i="14"/>
  <c r="V70" i="14"/>
  <c r="N71" i="14"/>
  <c r="O71" i="14"/>
  <c r="P71" i="14"/>
  <c r="Q71" i="14"/>
  <c r="R71" i="14"/>
  <c r="S71" i="14"/>
  <c r="T71" i="14"/>
  <c r="U71" i="14"/>
  <c r="V71" i="14"/>
  <c r="N72" i="14"/>
  <c r="O72" i="14"/>
  <c r="P72" i="14"/>
  <c r="Q72" i="14"/>
  <c r="R72" i="14"/>
  <c r="S72" i="14"/>
  <c r="T72" i="14"/>
  <c r="U72" i="14"/>
  <c r="V72" i="14"/>
  <c r="N73" i="14"/>
  <c r="O73" i="14"/>
  <c r="P73" i="14"/>
  <c r="Q73" i="14"/>
  <c r="R73" i="14"/>
  <c r="S73" i="14"/>
  <c r="T73" i="14"/>
  <c r="U73" i="14"/>
  <c r="V73" i="14"/>
  <c r="N74" i="14"/>
  <c r="O74" i="14"/>
  <c r="P74" i="14"/>
  <c r="Q74" i="14"/>
  <c r="R74" i="14"/>
  <c r="S74" i="14"/>
  <c r="T74" i="14"/>
  <c r="U74" i="14"/>
  <c r="V74" i="14"/>
  <c r="N75" i="14"/>
  <c r="O75" i="14"/>
  <c r="P75" i="14"/>
  <c r="Q75" i="14"/>
  <c r="R75" i="14"/>
  <c r="S75" i="14"/>
  <c r="T75" i="14"/>
  <c r="U75" i="14"/>
  <c r="V75" i="14"/>
  <c r="N76" i="14"/>
  <c r="O76" i="14"/>
  <c r="P76" i="14"/>
  <c r="Q76" i="14"/>
  <c r="R76" i="14"/>
  <c r="S76" i="14"/>
  <c r="T76" i="14"/>
  <c r="U76" i="14"/>
  <c r="V76" i="14"/>
  <c r="N77" i="14"/>
  <c r="O77" i="14"/>
  <c r="P77" i="14"/>
  <c r="Q77" i="14"/>
  <c r="R77" i="14"/>
  <c r="S77" i="14"/>
  <c r="T77" i="14"/>
  <c r="U77" i="14"/>
  <c r="V77" i="14"/>
  <c r="N78" i="14"/>
  <c r="O78" i="14"/>
  <c r="P78" i="14"/>
  <c r="Q78" i="14"/>
  <c r="R78" i="14"/>
  <c r="S78" i="14"/>
  <c r="T78" i="14"/>
  <c r="U78" i="14"/>
  <c r="V78" i="14"/>
  <c r="N79" i="14"/>
  <c r="O79" i="14"/>
  <c r="P79" i="14"/>
  <c r="Q79" i="14"/>
  <c r="R79" i="14"/>
  <c r="S79" i="14"/>
  <c r="T79" i="14"/>
  <c r="U79" i="14"/>
  <c r="V79" i="14"/>
  <c r="N80" i="14"/>
  <c r="O80" i="14"/>
  <c r="P80" i="14"/>
  <c r="Q80" i="14"/>
  <c r="R80" i="14"/>
  <c r="S80" i="14"/>
  <c r="T80" i="14"/>
  <c r="U80" i="14"/>
  <c r="V80" i="14"/>
  <c r="N81" i="14"/>
  <c r="O81" i="14"/>
  <c r="P81" i="14"/>
  <c r="Q81" i="14"/>
  <c r="R81" i="14"/>
  <c r="S81" i="14"/>
  <c r="T81" i="14"/>
  <c r="U81" i="14"/>
  <c r="V81" i="14"/>
  <c r="N82" i="14"/>
  <c r="O82" i="14"/>
  <c r="P82" i="14"/>
  <c r="Q82" i="14"/>
  <c r="R82" i="14"/>
  <c r="S82" i="14"/>
  <c r="T82" i="14"/>
  <c r="U82" i="14"/>
  <c r="V82" i="14"/>
  <c r="N83" i="14"/>
  <c r="O83" i="14"/>
  <c r="P83" i="14"/>
  <c r="Q83" i="14"/>
  <c r="R83" i="14"/>
  <c r="S83" i="14"/>
  <c r="T83" i="14"/>
  <c r="U83" i="14"/>
  <c r="V83" i="14"/>
  <c r="N84" i="14"/>
  <c r="O84" i="14"/>
  <c r="P84" i="14"/>
  <c r="Q84" i="14"/>
  <c r="R84" i="14"/>
  <c r="S84" i="14"/>
  <c r="T84" i="14"/>
  <c r="U84" i="14"/>
  <c r="V84" i="14"/>
  <c r="N85" i="14"/>
  <c r="O85" i="14"/>
  <c r="P85" i="14"/>
  <c r="Q85" i="14"/>
  <c r="R85" i="14"/>
  <c r="S85" i="14"/>
  <c r="T85" i="14"/>
  <c r="U85" i="14"/>
  <c r="V85" i="14"/>
  <c r="N86" i="14"/>
  <c r="O86" i="14"/>
  <c r="P86" i="14"/>
  <c r="Q86" i="14"/>
  <c r="R86" i="14"/>
  <c r="S86" i="14"/>
  <c r="T86" i="14"/>
  <c r="U86" i="14"/>
  <c r="V86" i="14"/>
  <c r="N87" i="14"/>
  <c r="O87" i="14"/>
  <c r="P87" i="14"/>
  <c r="Q87" i="14"/>
  <c r="R87" i="14"/>
  <c r="S87" i="14"/>
  <c r="T87" i="14"/>
  <c r="U87" i="14"/>
  <c r="V87" i="14"/>
  <c r="N88" i="14"/>
  <c r="O88" i="14"/>
  <c r="P88" i="14"/>
  <c r="Q88" i="14"/>
  <c r="R88" i="14"/>
  <c r="S88" i="14"/>
  <c r="T88" i="14"/>
  <c r="U88" i="14"/>
  <c r="V88" i="14"/>
  <c r="N89" i="14"/>
  <c r="O89" i="14"/>
  <c r="P89" i="14"/>
  <c r="Q89" i="14"/>
  <c r="R89" i="14"/>
  <c r="S89" i="14"/>
  <c r="T89" i="14"/>
  <c r="U89" i="14"/>
  <c r="V89" i="14"/>
  <c r="N90" i="14"/>
  <c r="O90" i="14"/>
  <c r="P90" i="14"/>
  <c r="Q90" i="14"/>
  <c r="R90" i="14"/>
  <c r="S90" i="14"/>
  <c r="T90" i="14"/>
  <c r="U90" i="14"/>
  <c r="V90" i="14"/>
  <c r="N91" i="14"/>
  <c r="O91" i="14"/>
  <c r="P91" i="14"/>
  <c r="Q91" i="14"/>
  <c r="R91" i="14"/>
  <c r="S91" i="14"/>
  <c r="T91" i="14"/>
  <c r="U91" i="14"/>
  <c r="V91" i="14"/>
  <c r="N92" i="14"/>
  <c r="O92" i="14"/>
  <c r="P92" i="14"/>
  <c r="Q92" i="14"/>
  <c r="R92" i="14"/>
  <c r="S92" i="14"/>
  <c r="T92" i="14"/>
  <c r="U92" i="14"/>
  <c r="V92" i="14"/>
  <c r="N93" i="14"/>
  <c r="O93" i="14"/>
  <c r="P93" i="14"/>
  <c r="Q93" i="14"/>
  <c r="R93" i="14"/>
  <c r="S93" i="14"/>
  <c r="T93" i="14"/>
  <c r="U93" i="14"/>
  <c r="V93" i="14"/>
  <c r="N94" i="14"/>
  <c r="O94" i="14"/>
  <c r="P94" i="14"/>
  <c r="Q94" i="14"/>
  <c r="R94" i="14"/>
  <c r="S94" i="14"/>
  <c r="T94" i="14"/>
  <c r="U94" i="14"/>
  <c r="V94" i="14"/>
  <c r="N95" i="14"/>
  <c r="O95" i="14"/>
  <c r="P95" i="14"/>
  <c r="Q95" i="14"/>
  <c r="R95" i="14"/>
  <c r="S95" i="14"/>
  <c r="T95" i="14"/>
  <c r="U95" i="14"/>
  <c r="V95" i="14"/>
  <c r="N96" i="14"/>
  <c r="O96" i="14"/>
  <c r="P96" i="14"/>
  <c r="Q96" i="14"/>
  <c r="R96" i="14"/>
  <c r="S96" i="14"/>
  <c r="T96" i="14"/>
  <c r="U96" i="14"/>
  <c r="V96" i="14"/>
  <c r="N97" i="14"/>
  <c r="O97" i="14"/>
  <c r="P97" i="14"/>
  <c r="Q97" i="14"/>
  <c r="R97" i="14"/>
  <c r="S97" i="14"/>
  <c r="T97" i="14"/>
  <c r="U97" i="14"/>
  <c r="V97" i="14"/>
  <c r="N98" i="14"/>
  <c r="O98" i="14"/>
  <c r="P98" i="14"/>
  <c r="Q98" i="14"/>
  <c r="R98" i="14"/>
  <c r="S98" i="14"/>
  <c r="T98" i="14"/>
  <c r="U98" i="14"/>
  <c r="V98" i="14"/>
  <c r="N99" i="14"/>
  <c r="O99" i="14"/>
  <c r="P99" i="14"/>
  <c r="Q99" i="14"/>
  <c r="R99" i="14"/>
  <c r="S99" i="14"/>
  <c r="T99" i="14"/>
  <c r="U99" i="14"/>
  <c r="V99" i="14"/>
  <c r="N100" i="14"/>
  <c r="O100" i="14"/>
  <c r="P100" i="14"/>
  <c r="Q100" i="14"/>
  <c r="R100" i="14"/>
  <c r="S100" i="14"/>
  <c r="T100" i="14"/>
  <c r="U100" i="14"/>
  <c r="V100" i="14"/>
  <c r="N101" i="14"/>
  <c r="O101" i="14"/>
  <c r="P101" i="14"/>
  <c r="Q101" i="14"/>
  <c r="R101" i="14"/>
  <c r="S101" i="14"/>
  <c r="T101" i="14"/>
  <c r="U101" i="14"/>
  <c r="V101" i="14"/>
  <c r="N102" i="14"/>
  <c r="O102" i="14"/>
  <c r="P102" i="14"/>
  <c r="Q102" i="14"/>
  <c r="R102" i="14"/>
  <c r="S102" i="14"/>
  <c r="T102" i="14"/>
  <c r="U102" i="14"/>
  <c r="V102" i="14"/>
  <c r="N103" i="14"/>
  <c r="O103" i="14"/>
  <c r="P103" i="14"/>
  <c r="Q103" i="14"/>
  <c r="R103" i="14"/>
  <c r="S103" i="14"/>
  <c r="T103" i="14"/>
  <c r="U103" i="14"/>
  <c r="V103" i="14"/>
  <c r="N104" i="14"/>
  <c r="O104" i="14"/>
  <c r="P104" i="14"/>
  <c r="Q104" i="14"/>
  <c r="R104" i="14"/>
  <c r="S104" i="14"/>
  <c r="T104" i="14"/>
  <c r="U104" i="14"/>
  <c r="V104" i="14"/>
  <c r="N105" i="14"/>
  <c r="O105" i="14"/>
  <c r="P105" i="14"/>
  <c r="Q105" i="14"/>
  <c r="R105" i="14"/>
  <c r="S105" i="14"/>
  <c r="T105" i="14"/>
  <c r="U105" i="14"/>
  <c r="V105" i="14"/>
  <c r="N106" i="14"/>
  <c r="O106" i="14"/>
  <c r="P106" i="14"/>
  <c r="Q106" i="14"/>
  <c r="R106" i="14"/>
  <c r="S106" i="14"/>
  <c r="T106" i="14"/>
  <c r="U106" i="14"/>
  <c r="V106" i="14"/>
  <c r="N107" i="14"/>
  <c r="O107" i="14"/>
  <c r="P107" i="14"/>
  <c r="Q107" i="14"/>
  <c r="R107" i="14"/>
  <c r="S107" i="14"/>
  <c r="T107" i="14"/>
  <c r="U107" i="14"/>
  <c r="V107" i="14"/>
  <c r="N108" i="14"/>
  <c r="O108" i="14"/>
  <c r="P108" i="14"/>
  <c r="Q108" i="14"/>
  <c r="R108" i="14"/>
  <c r="S108" i="14"/>
  <c r="T108" i="14"/>
  <c r="U108" i="14"/>
  <c r="V108" i="14"/>
  <c r="N109" i="14"/>
  <c r="O109" i="14"/>
  <c r="P109" i="14"/>
  <c r="Q109" i="14"/>
  <c r="R109" i="14"/>
  <c r="S109" i="14"/>
  <c r="T109" i="14"/>
  <c r="U109" i="14"/>
  <c r="V109" i="14"/>
  <c r="N110" i="14"/>
  <c r="O110" i="14"/>
  <c r="P110" i="14"/>
  <c r="Q110" i="14"/>
  <c r="R110" i="14"/>
  <c r="S110" i="14"/>
  <c r="T110" i="14"/>
  <c r="U110" i="14"/>
  <c r="V110" i="14"/>
  <c r="N111" i="14"/>
  <c r="O111" i="14"/>
  <c r="P111" i="14"/>
  <c r="Q111" i="14"/>
  <c r="R111" i="14"/>
  <c r="S111" i="14"/>
  <c r="T111" i="14"/>
  <c r="U111" i="14"/>
  <c r="V111" i="14"/>
  <c r="N112" i="14"/>
  <c r="O112" i="14"/>
  <c r="P112" i="14"/>
  <c r="Q112" i="14"/>
  <c r="R112" i="14"/>
  <c r="S112" i="14"/>
  <c r="T112" i="14"/>
  <c r="U112" i="14"/>
  <c r="V112" i="14"/>
  <c r="N113" i="14"/>
  <c r="O113" i="14"/>
  <c r="P113" i="14"/>
  <c r="Q113" i="14"/>
  <c r="R113" i="14"/>
  <c r="S113" i="14"/>
  <c r="T113" i="14"/>
  <c r="U113" i="14"/>
  <c r="V113" i="14"/>
  <c r="N114" i="14"/>
  <c r="O114" i="14"/>
  <c r="P114" i="14"/>
  <c r="Q114" i="14"/>
  <c r="R114" i="14"/>
  <c r="S114" i="14"/>
  <c r="T114" i="14"/>
  <c r="U114" i="14"/>
  <c r="V114" i="14"/>
  <c r="N115" i="14"/>
  <c r="O115" i="14"/>
  <c r="P115" i="14"/>
  <c r="Q115" i="14"/>
  <c r="R115" i="14"/>
  <c r="S115" i="14"/>
  <c r="T115" i="14"/>
  <c r="U115" i="14"/>
  <c r="V115" i="14"/>
  <c r="N116" i="14"/>
  <c r="O116" i="14"/>
  <c r="P116" i="14"/>
  <c r="Q116" i="14"/>
  <c r="R116" i="14"/>
  <c r="S116" i="14"/>
  <c r="T116" i="14"/>
  <c r="U116" i="14"/>
  <c r="V116" i="14"/>
  <c r="N117" i="14"/>
  <c r="O117" i="14"/>
  <c r="P117" i="14"/>
  <c r="Q117" i="14"/>
  <c r="R117" i="14"/>
  <c r="S117" i="14"/>
  <c r="T117" i="14"/>
  <c r="U117" i="14"/>
  <c r="V117" i="14"/>
  <c r="N118" i="14"/>
  <c r="O118" i="14"/>
  <c r="P118" i="14"/>
  <c r="Q118" i="14"/>
  <c r="R118" i="14"/>
  <c r="S118" i="14"/>
  <c r="T118" i="14"/>
  <c r="U118" i="14"/>
  <c r="V118" i="14"/>
  <c r="N119" i="14"/>
  <c r="O119" i="14"/>
  <c r="P119" i="14"/>
  <c r="Q119" i="14"/>
  <c r="R119" i="14"/>
  <c r="S119" i="14"/>
  <c r="T119" i="14"/>
  <c r="U119" i="14"/>
  <c r="V119" i="14"/>
  <c r="N120" i="14"/>
  <c r="O120" i="14"/>
  <c r="P120" i="14"/>
  <c r="Q120" i="14"/>
  <c r="R120" i="14"/>
  <c r="S120" i="14"/>
  <c r="T120" i="14"/>
  <c r="U120" i="14"/>
  <c r="V120" i="14"/>
  <c r="N121" i="14"/>
  <c r="O121" i="14"/>
  <c r="P121" i="14"/>
  <c r="Q121" i="14"/>
  <c r="R121" i="14"/>
  <c r="S121" i="14"/>
  <c r="T121" i="14"/>
  <c r="U121" i="14"/>
  <c r="V121" i="14"/>
  <c r="N122" i="14"/>
  <c r="O122" i="14"/>
  <c r="P122" i="14"/>
  <c r="Q122" i="14"/>
  <c r="R122" i="14"/>
  <c r="S122" i="14"/>
  <c r="T122" i="14"/>
  <c r="U122" i="14"/>
  <c r="V122" i="14"/>
  <c r="N123" i="14"/>
  <c r="O123" i="14"/>
  <c r="P123" i="14"/>
  <c r="Q123" i="14"/>
  <c r="R123" i="14"/>
  <c r="S123" i="14"/>
  <c r="T123" i="14"/>
  <c r="U123" i="14"/>
  <c r="V123" i="14"/>
  <c r="N124" i="14"/>
  <c r="O124" i="14"/>
  <c r="P124" i="14"/>
  <c r="Q124" i="14"/>
  <c r="R124" i="14"/>
  <c r="S124" i="14"/>
  <c r="T124" i="14"/>
  <c r="U124" i="14"/>
  <c r="V124" i="14"/>
  <c r="N125" i="14"/>
  <c r="O125" i="14"/>
  <c r="P125" i="14"/>
  <c r="Q125" i="14"/>
  <c r="R125" i="14"/>
  <c r="S125" i="14"/>
  <c r="T125" i="14"/>
  <c r="U125" i="14"/>
  <c r="V125" i="14"/>
  <c r="N126" i="14"/>
  <c r="O126" i="14"/>
  <c r="P126" i="14"/>
  <c r="Q126" i="14"/>
  <c r="R126" i="14"/>
  <c r="S126" i="14"/>
  <c r="T126" i="14"/>
  <c r="U126" i="14"/>
  <c r="V126" i="14"/>
  <c r="N127" i="14"/>
  <c r="O127" i="14"/>
  <c r="P127" i="14"/>
  <c r="Q127" i="14"/>
  <c r="R127" i="14"/>
  <c r="S127" i="14"/>
  <c r="T127" i="14"/>
  <c r="U127" i="14"/>
  <c r="V127" i="14"/>
  <c r="N128" i="14"/>
  <c r="O128" i="14"/>
  <c r="P128" i="14"/>
  <c r="Q128" i="14"/>
  <c r="R128" i="14"/>
  <c r="S128" i="14"/>
  <c r="T128" i="14"/>
  <c r="U128" i="14"/>
  <c r="V128" i="14"/>
  <c r="N129" i="14"/>
  <c r="O129" i="14"/>
  <c r="P129" i="14"/>
  <c r="Q129" i="14"/>
  <c r="R129" i="14"/>
  <c r="S129" i="14"/>
  <c r="T129" i="14"/>
  <c r="U129" i="14"/>
  <c r="V129" i="14"/>
  <c r="N130" i="14"/>
  <c r="O130" i="14"/>
  <c r="P130" i="14"/>
  <c r="Q130" i="14"/>
  <c r="R130" i="14"/>
  <c r="S130" i="14"/>
  <c r="T130" i="14"/>
  <c r="U130" i="14"/>
  <c r="V130" i="14"/>
  <c r="N131" i="14"/>
  <c r="O131" i="14"/>
  <c r="P131" i="14"/>
  <c r="Q131" i="14"/>
  <c r="R131" i="14"/>
  <c r="S131" i="14"/>
  <c r="T131" i="14"/>
  <c r="U131" i="14"/>
  <c r="V131" i="14"/>
  <c r="N132" i="14"/>
  <c r="O132" i="14"/>
  <c r="P132" i="14"/>
  <c r="Q132" i="14"/>
  <c r="R132" i="14"/>
  <c r="S132" i="14"/>
  <c r="T132" i="14"/>
  <c r="U132" i="14"/>
  <c r="V132" i="14"/>
  <c r="N133" i="14"/>
  <c r="O133" i="14"/>
  <c r="P133" i="14"/>
  <c r="Q133" i="14"/>
  <c r="R133" i="14"/>
  <c r="S133" i="14"/>
  <c r="T133" i="14"/>
  <c r="U133" i="14"/>
  <c r="V133" i="14"/>
  <c r="N134" i="14"/>
  <c r="O134" i="14"/>
  <c r="P134" i="14"/>
  <c r="Q134" i="14"/>
  <c r="R134" i="14"/>
  <c r="S134" i="14"/>
  <c r="T134" i="14"/>
  <c r="U134" i="14"/>
  <c r="V134" i="14"/>
  <c r="N135" i="14"/>
  <c r="O135" i="14"/>
  <c r="P135" i="14"/>
  <c r="Q135" i="14"/>
  <c r="R135" i="14"/>
  <c r="S135" i="14"/>
  <c r="T135" i="14"/>
  <c r="U135" i="14"/>
  <c r="V135" i="14"/>
  <c r="N136" i="14"/>
  <c r="O136" i="14"/>
  <c r="P136" i="14"/>
  <c r="Q136" i="14"/>
  <c r="R136" i="14"/>
  <c r="S136" i="14"/>
  <c r="T136" i="14"/>
  <c r="U136" i="14"/>
  <c r="V136" i="14"/>
  <c r="N137" i="14"/>
  <c r="O137" i="14"/>
  <c r="P137" i="14"/>
  <c r="Q137" i="14"/>
  <c r="R137" i="14"/>
  <c r="S137" i="14"/>
  <c r="T137" i="14"/>
  <c r="U137" i="14"/>
  <c r="V137" i="14"/>
  <c r="N138" i="14"/>
  <c r="O138" i="14"/>
  <c r="P138" i="14"/>
  <c r="Q138" i="14"/>
  <c r="R138" i="14"/>
  <c r="S138" i="14"/>
  <c r="T138" i="14"/>
  <c r="U138" i="14"/>
  <c r="V138" i="14"/>
  <c r="N139" i="14"/>
  <c r="O139" i="14"/>
  <c r="P139" i="14"/>
  <c r="Q139" i="14"/>
  <c r="R139" i="14"/>
  <c r="S139" i="14"/>
  <c r="T139" i="14"/>
  <c r="U139" i="14"/>
  <c r="V139" i="14"/>
  <c r="N140" i="14"/>
  <c r="O140" i="14"/>
  <c r="P140" i="14"/>
  <c r="Q140" i="14"/>
  <c r="R140" i="14"/>
  <c r="S140" i="14"/>
  <c r="T140" i="14"/>
  <c r="U140" i="14"/>
  <c r="V140" i="14"/>
  <c r="N141" i="14"/>
  <c r="O141" i="14"/>
  <c r="P141" i="14"/>
  <c r="Q141" i="14"/>
  <c r="R141" i="14"/>
  <c r="S141" i="14"/>
  <c r="T141" i="14"/>
  <c r="U141" i="14"/>
  <c r="V141" i="14"/>
  <c r="N142" i="14"/>
  <c r="O142" i="14"/>
  <c r="P142" i="14"/>
  <c r="Q142" i="14"/>
  <c r="R142" i="14"/>
  <c r="S142" i="14"/>
  <c r="T142" i="14"/>
  <c r="U142" i="14"/>
  <c r="V142" i="14"/>
  <c r="N143" i="14"/>
  <c r="O143" i="14"/>
  <c r="P143" i="14"/>
  <c r="Q143" i="14"/>
  <c r="R143" i="14"/>
  <c r="S143" i="14"/>
  <c r="T143" i="14"/>
  <c r="U143" i="14"/>
  <c r="V143" i="14"/>
  <c r="N144" i="14"/>
  <c r="O144" i="14"/>
  <c r="P144" i="14"/>
  <c r="Q144" i="14"/>
  <c r="R144" i="14"/>
  <c r="S144" i="14"/>
  <c r="T144" i="14"/>
  <c r="U144" i="14"/>
  <c r="V144" i="14"/>
  <c r="N145" i="14"/>
  <c r="O145" i="14"/>
  <c r="P145" i="14"/>
  <c r="Q145" i="14"/>
  <c r="R145" i="14"/>
  <c r="S145" i="14"/>
  <c r="T145" i="14"/>
  <c r="U145" i="14"/>
  <c r="V145" i="14"/>
  <c r="N146" i="14"/>
  <c r="O146" i="14"/>
  <c r="P146" i="14"/>
  <c r="Q146" i="14"/>
  <c r="R146" i="14"/>
  <c r="S146" i="14"/>
  <c r="T146" i="14"/>
  <c r="U146" i="14"/>
  <c r="V146" i="14"/>
  <c r="N147" i="14"/>
  <c r="O147" i="14"/>
  <c r="P147" i="14"/>
  <c r="Q147" i="14"/>
  <c r="R147" i="14"/>
  <c r="S147" i="14"/>
  <c r="T147" i="14"/>
  <c r="U147" i="14"/>
  <c r="V147" i="14"/>
  <c r="N148" i="14"/>
  <c r="O148" i="14"/>
  <c r="P148" i="14"/>
  <c r="Q148" i="14"/>
  <c r="R148" i="14"/>
  <c r="S148" i="14"/>
  <c r="T148" i="14"/>
  <c r="U148" i="14"/>
  <c r="V148" i="14"/>
  <c r="N149" i="14"/>
  <c r="O149" i="14"/>
  <c r="P149" i="14"/>
  <c r="Q149" i="14"/>
  <c r="R149" i="14"/>
  <c r="S149" i="14"/>
  <c r="T149" i="14"/>
  <c r="U149" i="14"/>
  <c r="V149" i="14"/>
  <c r="N150" i="14"/>
  <c r="O150" i="14"/>
  <c r="P150" i="14"/>
  <c r="Q150" i="14"/>
  <c r="R150" i="14"/>
  <c r="S150" i="14"/>
  <c r="T150" i="14"/>
  <c r="U150" i="14"/>
  <c r="V150" i="14"/>
  <c r="N151" i="14"/>
  <c r="O151" i="14"/>
  <c r="P151" i="14"/>
  <c r="Q151" i="14"/>
  <c r="R151" i="14"/>
  <c r="S151" i="14"/>
  <c r="T151" i="14"/>
  <c r="U151" i="14"/>
  <c r="V151" i="14"/>
  <c r="N152" i="14"/>
  <c r="O152" i="14"/>
  <c r="P152" i="14"/>
  <c r="Q152" i="14"/>
  <c r="R152" i="14"/>
  <c r="S152" i="14"/>
  <c r="T152" i="14"/>
  <c r="U152" i="14"/>
  <c r="V152" i="14"/>
  <c r="N153" i="14"/>
  <c r="O153" i="14"/>
  <c r="P153" i="14"/>
  <c r="Q153" i="14"/>
  <c r="R153" i="14"/>
  <c r="S153" i="14"/>
  <c r="T153" i="14"/>
  <c r="U153" i="14"/>
  <c r="V153" i="14"/>
  <c r="N154" i="14"/>
  <c r="O154" i="14"/>
  <c r="P154" i="14"/>
  <c r="Q154" i="14"/>
  <c r="R154" i="14"/>
  <c r="S154" i="14"/>
  <c r="T154" i="14"/>
  <c r="U154" i="14"/>
  <c r="V154" i="14"/>
  <c r="N155" i="14"/>
  <c r="O155" i="14"/>
  <c r="P155" i="14"/>
  <c r="Q155" i="14"/>
  <c r="R155" i="14"/>
  <c r="S155" i="14"/>
  <c r="T155" i="14"/>
  <c r="U155" i="14"/>
  <c r="V155" i="14"/>
  <c r="N156" i="14"/>
  <c r="O156" i="14"/>
  <c r="P156" i="14"/>
  <c r="Q156" i="14"/>
  <c r="R156" i="14"/>
  <c r="S156" i="14"/>
  <c r="T156" i="14"/>
  <c r="U156" i="14"/>
  <c r="V156" i="14"/>
  <c r="N157" i="14"/>
  <c r="O157" i="14"/>
  <c r="P157" i="14"/>
  <c r="Q157" i="14"/>
  <c r="R157" i="14"/>
  <c r="S157" i="14"/>
  <c r="T157" i="14"/>
  <c r="U157" i="14"/>
  <c r="V157" i="14"/>
  <c r="N158" i="14"/>
  <c r="O158" i="14"/>
  <c r="P158" i="14"/>
  <c r="Q158" i="14"/>
  <c r="R158" i="14"/>
  <c r="S158" i="14"/>
  <c r="T158" i="14"/>
  <c r="U158" i="14"/>
  <c r="V158" i="14"/>
  <c r="N159" i="14"/>
  <c r="O159" i="14"/>
  <c r="P159" i="14"/>
  <c r="Q159" i="14"/>
  <c r="R159" i="14"/>
  <c r="S159" i="14"/>
  <c r="T159" i="14"/>
  <c r="U159" i="14"/>
  <c r="V159" i="14"/>
  <c r="N160" i="14"/>
  <c r="O160" i="14"/>
  <c r="P160" i="14"/>
  <c r="Q160" i="14"/>
  <c r="R160" i="14"/>
  <c r="S160" i="14"/>
  <c r="T160" i="14"/>
  <c r="U160" i="14"/>
  <c r="V160" i="14"/>
  <c r="N161" i="14"/>
  <c r="O161" i="14"/>
  <c r="P161" i="14"/>
  <c r="Q161" i="14"/>
  <c r="R161" i="14"/>
  <c r="S161" i="14"/>
  <c r="T161" i="14"/>
  <c r="U161" i="14"/>
  <c r="V161" i="14"/>
  <c r="N162" i="14"/>
  <c r="O162" i="14"/>
  <c r="P162" i="14"/>
  <c r="Q162" i="14"/>
  <c r="R162" i="14"/>
  <c r="S162" i="14"/>
  <c r="T162" i="14"/>
  <c r="U162" i="14"/>
  <c r="V162" i="14"/>
  <c r="N163" i="14"/>
  <c r="O163" i="14"/>
  <c r="P163" i="14"/>
  <c r="Q163" i="14"/>
  <c r="R163" i="14"/>
  <c r="S163" i="14"/>
  <c r="T163" i="14"/>
  <c r="U163" i="14"/>
  <c r="V163" i="14"/>
  <c r="N164" i="14"/>
  <c r="O164" i="14"/>
  <c r="P164" i="14"/>
  <c r="Q164" i="14"/>
  <c r="R164" i="14"/>
  <c r="S164" i="14"/>
  <c r="T164" i="14"/>
  <c r="U164" i="14"/>
  <c r="V164" i="14"/>
  <c r="N165" i="14"/>
  <c r="O165" i="14"/>
  <c r="P165" i="14"/>
  <c r="Q165" i="14"/>
  <c r="R165" i="14"/>
  <c r="S165" i="14"/>
  <c r="T165" i="14"/>
  <c r="U165" i="14"/>
  <c r="V165" i="14"/>
  <c r="N166" i="14"/>
  <c r="O166" i="14"/>
  <c r="P166" i="14"/>
  <c r="Q166" i="14"/>
  <c r="R166" i="14"/>
  <c r="S166" i="14"/>
  <c r="T166" i="14"/>
  <c r="U166" i="14"/>
  <c r="V166" i="14"/>
  <c r="N167" i="14"/>
  <c r="O167" i="14"/>
  <c r="P167" i="14"/>
  <c r="Q167" i="14"/>
  <c r="R167" i="14"/>
  <c r="S167" i="14"/>
  <c r="T167" i="14"/>
  <c r="U167" i="14"/>
  <c r="V167" i="14"/>
  <c r="N168" i="14"/>
  <c r="O168" i="14"/>
  <c r="P168" i="14"/>
  <c r="Q168" i="14"/>
  <c r="R168" i="14"/>
  <c r="S168" i="14"/>
  <c r="T168" i="14"/>
  <c r="U168" i="14"/>
  <c r="V168" i="14"/>
  <c r="N169" i="14"/>
  <c r="O169" i="14"/>
  <c r="P169" i="14"/>
  <c r="Q169" i="14"/>
  <c r="R169" i="14"/>
  <c r="S169" i="14"/>
  <c r="T169" i="14"/>
  <c r="U169" i="14"/>
  <c r="V169" i="14"/>
  <c r="N170" i="14"/>
  <c r="O170" i="14"/>
  <c r="P170" i="14"/>
  <c r="Q170" i="14"/>
  <c r="R170" i="14"/>
  <c r="S170" i="14"/>
  <c r="T170" i="14"/>
  <c r="U170" i="14"/>
  <c r="V170" i="14"/>
  <c r="N171" i="14"/>
  <c r="O171" i="14"/>
  <c r="P171" i="14"/>
  <c r="Q171" i="14"/>
  <c r="R171" i="14"/>
  <c r="S171" i="14"/>
  <c r="T171" i="14"/>
  <c r="U171" i="14"/>
  <c r="V171" i="14"/>
  <c r="N172" i="14"/>
  <c r="O172" i="14"/>
  <c r="P172" i="14"/>
  <c r="Q172" i="14"/>
  <c r="R172" i="14"/>
  <c r="S172" i="14"/>
  <c r="T172" i="14"/>
  <c r="U172" i="14"/>
  <c r="V172" i="14"/>
  <c r="N173" i="14"/>
  <c r="O173" i="14"/>
  <c r="P173" i="14"/>
  <c r="Q173" i="14"/>
  <c r="R173" i="14"/>
  <c r="S173" i="14"/>
  <c r="T173" i="14"/>
  <c r="U173" i="14"/>
  <c r="V173" i="14"/>
  <c r="N174" i="14"/>
  <c r="O174" i="14"/>
  <c r="P174" i="14"/>
  <c r="Q174" i="14"/>
  <c r="R174" i="14"/>
  <c r="S174" i="14"/>
  <c r="T174" i="14"/>
  <c r="U174" i="14"/>
  <c r="V174" i="14"/>
  <c r="N175" i="14"/>
  <c r="O175" i="14"/>
  <c r="P175" i="14"/>
  <c r="Q175" i="14"/>
  <c r="R175" i="14"/>
  <c r="S175" i="14"/>
  <c r="T175" i="14"/>
  <c r="U175" i="14"/>
  <c r="V175" i="14"/>
  <c r="N176" i="14"/>
  <c r="O176" i="14"/>
  <c r="P176" i="14"/>
  <c r="Q176" i="14"/>
  <c r="R176" i="14"/>
  <c r="S176" i="14"/>
  <c r="T176" i="14"/>
  <c r="U176" i="14"/>
  <c r="V176" i="14"/>
  <c r="N177" i="14"/>
  <c r="O177" i="14"/>
  <c r="P177" i="14"/>
  <c r="Q177" i="14"/>
  <c r="R177" i="14"/>
  <c r="S177" i="14"/>
  <c r="T177" i="14"/>
  <c r="U177" i="14"/>
  <c r="V177" i="14"/>
  <c r="N178" i="14"/>
  <c r="O178" i="14"/>
  <c r="P178" i="14"/>
  <c r="Q178" i="14"/>
  <c r="R178" i="14"/>
  <c r="S178" i="14"/>
  <c r="T178" i="14"/>
  <c r="U178" i="14"/>
  <c r="V178" i="14"/>
  <c r="N179" i="14"/>
  <c r="O179" i="14"/>
  <c r="P179" i="14"/>
  <c r="Q179" i="14"/>
  <c r="R179" i="14"/>
  <c r="S179" i="14"/>
  <c r="T179" i="14"/>
  <c r="U179" i="14"/>
  <c r="V179" i="14"/>
  <c r="N180" i="14"/>
  <c r="O180" i="14"/>
  <c r="P180" i="14"/>
  <c r="Q180" i="14"/>
  <c r="R180" i="14"/>
  <c r="S180" i="14"/>
  <c r="T180" i="14"/>
  <c r="U180" i="14"/>
  <c r="V180" i="14"/>
  <c r="N181" i="14"/>
  <c r="O181" i="14"/>
  <c r="P181" i="14"/>
  <c r="Q181" i="14"/>
  <c r="R181" i="14"/>
  <c r="S181" i="14"/>
  <c r="T181" i="14"/>
  <c r="U181" i="14"/>
  <c r="V181" i="14"/>
  <c r="N182" i="14"/>
  <c r="O182" i="14"/>
  <c r="P182" i="14"/>
  <c r="Q182" i="14"/>
  <c r="R182" i="14"/>
  <c r="S182" i="14"/>
  <c r="T182" i="14"/>
  <c r="U182" i="14"/>
  <c r="V182" i="14"/>
  <c r="N183" i="14"/>
  <c r="O183" i="14"/>
  <c r="P183" i="14"/>
  <c r="Q183" i="14"/>
  <c r="R183" i="14"/>
  <c r="S183" i="14"/>
  <c r="T183" i="14"/>
  <c r="U183" i="14"/>
  <c r="V183" i="14"/>
  <c r="N184" i="14"/>
  <c r="O184" i="14"/>
  <c r="P184" i="14"/>
  <c r="Q184" i="14"/>
  <c r="R184" i="14"/>
  <c r="S184" i="14"/>
  <c r="T184" i="14"/>
  <c r="U184" i="14"/>
  <c r="V184" i="14"/>
  <c r="N185" i="14"/>
  <c r="O185" i="14"/>
  <c r="P185" i="14"/>
  <c r="Q185" i="14"/>
  <c r="R185" i="14"/>
  <c r="S185" i="14"/>
  <c r="T185" i="14"/>
  <c r="U185" i="14"/>
  <c r="V185" i="14"/>
  <c r="N186" i="14"/>
  <c r="O186" i="14"/>
  <c r="P186" i="14"/>
  <c r="Q186" i="14"/>
  <c r="R186" i="14"/>
  <c r="S186" i="14"/>
  <c r="T186" i="14"/>
  <c r="U186" i="14"/>
  <c r="V186" i="14"/>
  <c r="N187" i="14"/>
  <c r="O187" i="14"/>
  <c r="P187" i="14"/>
  <c r="Q187" i="14"/>
  <c r="R187" i="14"/>
  <c r="S187" i="14"/>
  <c r="T187" i="14"/>
  <c r="U187" i="14"/>
  <c r="V187" i="14"/>
  <c r="N188" i="14"/>
  <c r="O188" i="14"/>
  <c r="P188" i="14"/>
  <c r="Q188" i="14"/>
  <c r="R188" i="14"/>
  <c r="S188" i="14"/>
  <c r="T188" i="14"/>
  <c r="U188" i="14"/>
  <c r="V188" i="14"/>
  <c r="N189" i="14"/>
  <c r="O189" i="14"/>
  <c r="P189" i="14"/>
  <c r="Q189" i="14"/>
  <c r="R189" i="14"/>
  <c r="S189" i="14"/>
  <c r="T189" i="14"/>
  <c r="U189" i="14"/>
  <c r="V189" i="14"/>
  <c r="N190" i="14"/>
  <c r="O190" i="14"/>
  <c r="P190" i="14"/>
  <c r="Q190" i="14"/>
  <c r="R190" i="14"/>
  <c r="S190" i="14"/>
  <c r="T190" i="14"/>
  <c r="U190" i="14"/>
  <c r="V190" i="14"/>
  <c r="N191" i="14"/>
  <c r="O191" i="14"/>
  <c r="P191" i="14"/>
  <c r="Q191" i="14"/>
  <c r="R191" i="14"/>
  <c r="S191" i="14"/>
  <c r="T191" i="14"/>
  <c r="U191" i="14"/>
  <c r="V191" i="14"/>
  <c r="N192" i="14"/>
  <c r="O192" i="14"/>
  <c r="P192" i="14"/>
  <c r="Q192" i="14"/>
  <c r="R192" i="14"/>
  <c r="S192" i="14"/>
  <c r="T192" i="14"/>
  <c r="U192" i="14"/>
  <c r="V192" i="14"/>
  <c r="N193" i="14"/>
  <c r="O193" i="14"/>
  <c r="P193" i="14"/>
  <c r="Q193" i="14"/>
  <c r="R193" i="14"/>
  <c r="S193" i="14"/>
  <c r="T193" i="14"/>
  <c r="U193" i="14"/>
  <c r="V193" i="14"/>
  <c r="N194" i="14"/>
  <c r="O194" i="14"/>
  <c r="P194" i="14"/>
  <c r="Q194" i="14"/>
  <c r="R194" i="14"/>
  <c r="S194" i="14"/>
  <c r="T194" i="14"/>
  <c r="U194" i="14"/>
  <c r="V194" i="14"/>
  <c r="N195" i="14"/>
  <c r="O195" i="14"/>
  <c r="P195" i="14"/>
  <c r="Q195" i="14"/>
  <c r="R195" i="14"/>
  <c r="S195" i="14"/>
  <c r="T195" i="14"/>
  <c r="U195" i="14"/>
  <c r="V195" i="14"/>
  <c r="N196" i="14"/>
  <c r="O196" i="14"/>
  <c r="P196" i="14"/>
  <c r="Q196" i="14"/>
  <c r="R196" i="14"/>
  <c r="S196" i="14"/>
  <c r="T196" i="14"/>
  <c r="U196" i="14"/>
  <c r="V196" i="14"/>
  <c r="N197" i="14"/>
  <c r="O197" i="14"/>
  <c r="P197" i="14"/>
  <c r="Q197" i="14"/>
  <c r="R197" i="14"/>
  <c r="S197" i="14"/>
  <c r="T197" i="14"/>
  <c r="U197" i="14"/>
  <c r="V197" i="14"/>
  <c r="N198" i="14"/>
  <c r="O198" i="14"/>
  <c r="P198" i="14"/>
  <c r="Q198" i="14"/>
  <c r="R198" i="14"/>
  <c r="S198" i="14"/>
  <c r="T198" i="14"/>
  <c r="U198" i="14"/>
  <c r="V198" i="14"/>
  <c r="N199" i="14"/>
  <c r="O199" i="14"/>
  <c r="P199" i="14"/>
  <c r="Q199" i="14"/>
  <c r="R199" i="14"/>
  <c r="S199" i="14"/>
  <c r="T199" i="14"/>
  <c r="U199" i="14"/>
  <c r="V199" i="14"/>
  <c r="N200" i="14"/>
  <c r="O200" i="14"/>
  <c r="P200" i="14"/>
  <c r="Q200" i="14"/>
  <c r="R200" i="14"/>
  <c r="S200" i="14"/>
  <c r="T200" i="14"/>
  <c r="U200" i="14"/>
  <c r="V200" i="14"/>
  <c r="N201" i="14"/>
  <c r="O201" i="14"/>
  <c r="P201" i="14"/>
  <c r="Q201" i="14"/>
  <c r="R201" i="14"/>
  <c r="S201" i="14"/>
  <c r="T201" i="14"/>
  <c r="U201" i="14"/>
  <c r="V201" i="14"/>
  <c r="N202" i="14"/>
  <c r="O202" i="14"/>
  <c r="P202" i="14"/>
  <c r="Q202" i="14"/>
  <c r="R202" i="14"/>
  <c r="S202" i="14"/>
  <c r="T202" i="14"/>
  <c r="U202" i="14"/>
  <c r="V202" i="14"/>
  <c r="N203" i="14"/>
  <c r="O203" i="14"/>
  <c r="P203" i="14"/>
  <c r="Q203" i="14"/>
  <c r="R203" i="14"/>
  <c r="S203" i="14"/>
  <c r="T203" i="14"/>
  <c r="U203" i="14"/>
  <c r="V203" i="14"/>
  <c r="N204" i="14"/>
  <c r="O204" i="14"/>
  <c r="P204" i="14"/>
  <c r="Q204" i="14"/>
  <c r="R204" i="14"/>
  <c r="S204" i="14"/>
  <c r="T204" i="14"/>
  <c r="U204" i="14"/>
  <c r="V204" i="14"/>
  <c r="N205" i="14"/>
  <c r="O205" i="14"/>
  <c r="P205" i="14"/>
  <c r="Q205" i="14"/>
  <c r="R205" i="14"/>
  <c r="S205" i="14"/>
  <c r="T205" i="14"/>
  <c r="U205" i="14"/>
  <c r="V205" i="14"/>
  <c r="N206" i="14"/>
  <c r="O206" i="14"/>
  <c r="P206" i="14"/>
  <c r="Q206" i="14"/>
  <c r="R206" i="14"/>
  <c r="S206" i="14"/>
  <c r="T206" i="14"/>
  <c r="U206" i="14"/>
  <c r="V206" i="14"/>
  <c r="N207" i="14"/>
  <c r="O207" i="14"/>
  <c r="P207" i="14"/>
  <c r="Q207" i="14"/>
  <c r="R207" i="14"/>
  <c r="S207" i="14"/>
  <c r="T207" i="14"/>
  <c r="U207" i="14"/>
  <c r="V207" i="14"/>
  <c r="N208" i="14"/>
  <c r="O208" i="14"/>
  <c r="P208" i="14"/>
  <c r="Q208" i="14"/>
  <c r="R208" i="14"/>
  <c r="S208" i="14"/>
  <c r="T208" i="14"/>
  <c r="U208" i="14"/>
  <c r="V208" i="14"/>
  <c r="N209" i="14"/>
  <c r="O209" i="14"/>
  <c r="P209" i="14"/>
  <c r="Q209" i="14"/>
  <c r="R209" i="14"/>
  <c r="S209" i="14"/>
  <c r="T209" i="14"/>
  <c r="U209" i="14"/>
  <c r="V209" i="14"/>
  <c r="N210" i="14"/>
  <c r="O210" i="14"/>
  <c r="P210" i="14"/>
  <c r="Q210" i="14"/>
  <c r="R210" i="14"/>
  <c r="S210" i="14"/>
  <c r="T210" i="14"/>
  <c r="U210" i="14"/>
  <c r="V210" i="14"/>
  <c r="N211" i="14"/>
  <c r="O211" i="14"/>
  <c r="P211" i="14"/>
  <c r="Q211" i="14"/>
  <c r="R211" i="14"/>
  <c r="S211" i="14"/>
  <c r="T211" i="14"/>
  <c r="U211" i="14"/>
  <c r="V211" i="14"/>
  <c r="N212" i="14"/>
  <c r="O212" i="14"/>
  <c r="P212" i="14"/>
  <c r="Q212" i="14"/>
  <c r="R212" i="14"/>
  <c r="S212" i="14"/>
  <c r="T212" i="14"/>
  <c r="U212" i="14"/>
  <c r="V212" i="14"/>
  <c r="N213" i="14"/>
  <c r="O213" i="14"/>
  <c r="P213" i="14"/>
  <c r="Q213" i="14"/>
  <c r="R213" i="14"/>
  <c r="S213" i="14"/>
  <c r="T213" i="14"/>
  <c r="U213" i="14"/>
  <c r="V213" i="14"/>
  <c r="N214" i="14"/>
  <c r="O214" i="14"/>
  <c r="P214" i="14"/>
  <c r="Q214" i="14"/>
  <c r="R214" i="14"/>
  <c r="S214" i="14"/>
  <c r="T214" i="14"/>
  <c r="U214" i="14"/>
  <c r="V214" i="14"/>
  <c r="N215" i="14"/>
  <c r="O215" i="14"/>
  <c r="P215" i="14"/>
  <c r="Q215" i="14"/>
  <c r="R215" i="14"/>
  <c r="S215" i="14"/>
  <c r="T215" i="14"/>
  <c r="U215" i="14"/>
  <c r="V215" i="14"/>
  <c r="N216" i="14"/>
  <c r="O216" i="14"/>
  <c r="P216" i="14"/>
  <c r="Q216" i="14"/>
  <c r="R216" i="14"/>
  <c r="S216" i="14"/>
  <c r="T216" i="14"/>
  <c r="U216" i="14"/>
  <c r="V216" i="14"/>
  <c r="N55" i="14"/>
  <c r="O55" i="14"/>
  <c r="P55" i="14"/>
  <c r="Q55" i="14"/>
  <c r="R55" i="14"/>
  <c r="S55" i="14"/>
  <c r="T55" i="14"/>
  <c r="U55" i="14"/>
  <c r="V55" i="14"/>
  <c r="M56" i="15"/>
  <c r="N56" i="15"/>
  <c r="O56" i="15"/>
  <c r="P56" i="15"/>
  <c r="Q56" i="15"/>
  <c r="R56" i="15"/>
  <c r="S56" i="15"/>
  <c r="T56" i="15"/>
  <c r="U56" i="15"/>
  <c r="V56" i="15"/>
  <c r="M57" i="15"/>
  <c r="N57" i="15"/>
  <c r="O57" i="15"/>
  <c r="P57" i="15"/>
  <c r="Q57" i="15"/>
  <c r="R57" i="15"/>
  <c r="S57" i="15"/>
  <c r="T57" i="15"/>
  <c r="U57" i="15"/>
  <c r="V57" i="15"/>
  <c r="M58" i="15"/>
  <c r="N58" i="15"/>
  <c r="O58" i="15"/>
  <c r="P58" i="15"/>
  <c r="Q58" i="15"/>
  <c r="R58" i="15"/>
  <c r="S58" i="15"/>
  <c r="T58" i="15"/>
  <c r="U58" i="15"/>
  <c r="V58" i="15"/>
  <c r="M59" i="15"/>
  <c r="N59" i="15"/>
  <c r="O59" i="15"/>
  <c r="P59" i="15"/>
  <c r="Q59" i="15"/>
  <c r="R59" i="15"/>
  <c r="S59" i="15"/>
  <c r="T59" i="15"/>
  <c r="U59" i="15"/>
  <c r="V59" i="15"/>
  <c r="M60" i="15"/>
  <c r="N60" i="15"/>
  <c r="O60" i="15"/>
  <c r="P60" i="15"/>
  <c r="Q60" i="15"/>
  <c r="R60" i="15"/>
  <c r="S60" i="15"/>
  <c r="T60" i="15"/>
  <c r="U60" i="15"/>
  <c r="V60" i="15"/>
  <c r="M61" i="15"/>
  <c r="N61" i="15"/>
  <c r="O61" i="15"/>
  <c r="P61" i="15"/>
  <c r="Q61" i="15"/>
  <c r="R61" i="15"/>
  <c r="S61" i="15"/>
  <c r="T61" i="15"/>
  <c r="U61" i="15"/>
  <c r="V61" i="15"/>
  <c r="M62" i="15"/>
  <c r="N62" i="15"/>
  <c r="O62" i="15"/>
  <c r="P62" i="15"/>
  <c r="Q62" i="15"/>
  <c r="R62" i="15"/>
  <c r="S62" i="15"/>
  <c r="T62" i="15"/>
  <c r="U62" i="15"/>
  <c r="V62" i="15"/>
  <c r="M63" i="15"/>
  <c r="N63" i="15"/>
  <c r="O63" i="15"/>
  <c r="P63" i="15"/>
  <c r="Q63" i="15"/>
  <c r="R63" i="15"/>
  <c r="S63" i="15"/>
  <c r="T63" i="15"/>
  <c r="U63" i="15"/>
  <c r="V63" i="15"/>
  <c r="M64" i="15"/>
  <c r="N64" i="15"/>
  <c r="O64" i="15"/>
  <c r="P64" i="15"/>
  <c r="Q64" i="15"/>
  <c r="R64" i="15"/>
  <c r="S64" i="15"/>
  <c r="T64" i="15"/>
  <c r="U64" i="15"/>
  <c r="V64" i="15"/>
  <c r="M65" i="15"/>
  <c r="N65" i="15"/>
  <c r="O65" i="15"/>
  <c r="P65" i="15"/>
  <c r="Q65" i="15"/>
  <c r="R65" i="15"/>
  <c r="S65" i="15"/>
  <c r="T65" i="15"/>
  <c r="U65" i="15"/>
  <c r="V65" i="15"/>
  <c r="M66" i="15"/>
  <c r="N66" i="15"/>
  <c r="O66" i="15"/>
  <c r="P66" i="15"/>
  <c r="Q66" i="15"/>
  <c r="R66" i="15"/>
  <c r="S66" i="15"/>
  <c r="T66" i="15"/>
  <c r="U66" i="15"/>
  <c r="V66" i="15"/>
  <c r="M67" i="15"/>
  <c r="N67" i="15"/>
  <c r="O67" i="15"/>
  <c r="P67" i="15"/>
  <c r="Q67" i="15"/>
  <c r="R67" i="15"/>
  <c r="S67" i="15"/>
  <c r="T67" i="15"/>
  <c r="U67" i="15"/>
  <c r="V67" i="15"/>
  <c r="M68" i="15"/>
  <c r="N68" i="15"/>
  <c r="O68" i="15"/>
  <c r="P68" i="15"/>
  <c r="Q68" i="15"/>
  <c r="R68" i="15"/>
  <c r="S68" i="15"/>
  <c r="T68" i="15"/>
  <c r="U68" i="15"/>
  <c r="V68" i="15"/>
  <c r="M69" i="15"/>
  <c r="N69" i="15"/>
  <c r="O69" i="15"/>
  <c r="P69" i="15"/>
  <c r="Q69" i="15"/>
  <c r="R69" i="15"/>
  <c r="S69" i="15"/>
  <c r="T69" i="15"/>
  <c r="U69" i="15"/>
  <c r="V69" i="15"/>
  <c r="M70" i="15"/>
  <c r="N70" i="15"/>
  <c r="O70" i="15"/>
  <c r="P70" i="15"/>
  <c r="Q70" i="15"/>
  <c r="R70" i="15"/>
  <c r="S70" i="15"/>
  <c r="T70" i="15"/>
  <c r="U70" i="15"/>
  <c r="V70" i="15"/>
  <c r="M71" i="15"/>
  <c r="N71" i="15"/>
  <c r="O71" i="15"/>
  <c r="P71" i="15"/>
  <c r="Q71" i="15"/>
  <c r="R71" i="15"/>
  <c r="S71" i="15"/>
  <c r="T71" i="15"/>
  <c r="U71" i="15"/>
  <c r="V71" i="15"/>
  <c r="M72" i="15"/>
  <c r="N72" i="15"/>
  <c r="O72" i="15"/>
  <c r="P72" i="15"/>
  <c r="Q72" i="15"/>
  <c r="R72" i="15"/>
  <c r="S72" i="15"/>
  <c r="T72" i="15"/>
  <c r="U72" i="15"/>
  <c r="V72" i="15"/>
  <c r="M73" i="15"/>
  <c r="N73" i="15"/>
  <c r="O73" i="15"/>
  <c r="P73" i="15"/>
  <c r="Q73" i="15"/>
  <c r="R73" i="15"/>
  <c r="S73" i="15"/>
  <c r="T73" i="15"/>
  <c r="U73" i="15"/>
  <c r="V73" i="15"/>
  <c r="M74" i="15"/>
  <c r="N74" i="15"/>
  <c r="O74" i="15"/>
  <c r="P74" i="15"/>
  <c r="Q74" i="15"/>
  <c r="R74" i="15"/>
  <c r="S74" i="15"/>
  <c r="T74" i="15"/>
  <c r="U74" i="15"/>
  <c r="V74" i="15"/>
  <c r="M75" i="15"/>
  <c r="N75" i="15"/>
  <c r="O75" i="15"/>
  <c r="P75" i="15"/>
  <c r="Q75" i="15"/>
  <c r="R75" i="15"/>
  <c r="S75" i="15"/>
  <c r="T75" i="15"/>
  <c r="U75" i="15"/>
  <c r="V75" i="15"/>
  <c r="M76" i="15"/>
  <c r="N76" i="15"/>
  <c r="O76" i="15"/>
  <c r="P76" i="15"/>
  <c r="Q76" i="15"/>
  <c r="R76" i="15"/>
  <c r="S76" i="15"/>
  <c r="T76" i="15"/>
  <c r="U76" i="15"/>
  <c r="V76" i="15"/>
  <c r="M77" i="15"/>
  <c r="N77" i="15"/>
  <c r="O77" i="15"/>
  <c r="P77" i="15"/>
  <c r="Q77" i="15"/>
  <c r="R77" i="15"/>
  <c r="S77" i="15"/>
  <c r="T77" i="15"/>
  <c r="U77" i="15"/>
  <c r="V77" i="15"/>
  <c r="M78" i="15"/>
  <c r="N78" i="15"/>
  <c r="O78" i="15"/>
  <c r="P78" i="15"/>
  <c r="Q78" i="15"/>
  <c r="R78" i="15"/>
  <c r="S78" i="15"/>
  <c r="T78" i="15"/>
  <c r="U78" i="15"/>
  <c r="V78" i="15"/>
  <c r="M79" i="15"/>
  <c r="N79" i="15"/>
  <c r="O79" i="15"/>
  <c r="P79" i="15"/>
  <c r="Q79" i="15"/>
  <c r="R79" i="15"/>
  <c r="S79" i="15"/>
  <c r="T79" i="15"/>
  <c r="U79" i="15"/>
  <c r="V79" i="15"/>
  <c r="M80" i="15"/>
  <c r="N80" i="15"/>
  <c r="O80" i="15"/>
  <c r="P80" i="15"/>
  <c r="Q80" i="15"/>
  <c r="R80" i="15"/>
  <c r="S80" i="15"/>
  <c r="T80" i="15"/>
  <c r="U80" i="15"/>
  <c r="V80" i="15"/>
  <c r="M81" i="15"/>
  <c r="N81" i="15"/>
  <c r="O81" i="15"/>
  <c r="P81" i="15"/>
  <c r="Q81" i="15"/>
  <c r="R81" i="15"/>
  <c r="S81" i="15"/>
  <c r="T81" i="15"/>
  <c r="U81" i="15"/>
  <c r="V81" i="15"/>
  <c r="M82" i="15"/>
  <c r="N82" i="15"/>
  <c r="O82" i="15"/>
  <c r="P82" i="15"/>
  <c r="Q82" i="15"/>
  <c r="R82" i="15"/>
  <c r="S82" i="15"/>
  <c r="T82" i="15"/>
  <c r="U82" i="15"/>
  <c r="V82" i="15"/>
  <c r="M83" i="15"/>
  <c r="N83" i="15"/>
  <c r="O83" i="15"/>
  <c r="P83" i="15"/>
  <c r="Q83" i="15"/>
  <c r="R83" i="15"/>
  <c r="S83" i="15"/>
  <c r="T83" i="15"/>
  <c r="U83" i="15"/>
  <c r="V83" i="15"/>
  <c r="M84" i="15"/>
  <c r="N84" i="15"/>
  <c r="O84" i="15"/>
  <c r="P84" i="15"/>
  <c r="Q84" i="15"/>
  <c r="R84" i="15"/>
  <c r="S84" i="15"/>
  <c r="T84" i="15"/>
  <c r="U84" i="15"/>
  <c r="V84" i="15"/>
  <c r="M85" i="15"/>
  <c r="N85" i="15"/>
  <c r="O85" i="15"/>
  <c r="P85" i="15"/>
  <c r="Q85" i="15"/>
  <c r="R85" i="15"/>
  <c r="S85" i="15"/>
  <c r="T85" i="15"/>
  <c r="U85" i="15"/>
  <c r="V85" i="15"/>
  <c r="M86" i="15"/>
  <c r="N86" i="15"/>
  <c r="O86" i="15"/>
  <c r="P86" i="15"/>
  <c r="Q86" i="15"/>
  <c r="R86" i="15"/>
  <c r="S86" i="15"/>
  <c r="T86" i="15"/>
  <c r="U86" i="15"/>
  <c r="V86" i="15"/>
  <c r="M87" i="15"/>
  <c r="N87" i="15"/>
  <c r="O87" i="15"/>
  <c r="P87" i="15"/>
  <c r="Q87" i="15"/>
  <c r="R87" i="15"/>
  <c r="S87" i="15"/>
  <c r="T87" i="15"/>
  <c r="U87" i="15"/>
  <c r="V87" i="15"/>
  <c r="M88" i="15"/>
  <c r="N88" i="15"/>
  <c r="O88" i="15"/>
  <c r="P88" i="15"/>
  <c r="Q88" i="15"/>
  <c r="R88" i="15"/>
  <c r="S88" i="15"/>
  <c r="T88" i="15"/>
  <c r="U88" i="15"/>
  <c r="V88" i="15"/>
  <c r="M89" i="15"/>
  <c r="N89" i="15"/>
  <c r="O89" i="15"/>
  <c r="P89" i="15"/>
  <c r="Q89" i="15"/>
  <c r="R89" i="15"/>
  <c r="S89" i="15"/>
  <c r="T89" i="15"/>
  <c r="U89" i="15"/>
  <c r="V89" i="15"/>
  <c r="M90" i="15"/>
  <c r="N90" i="15"/>
  <c r="O90" i="15"/>
  <c r="P90" i="15"/>
  <c r="Q90" i="15"/>
  <c r="R90" i="15"/>
  <c r="S90" i="15"/>
  <c r="T90" i="15"/>
  <c r="U90" i="15"/>
  <c r="V90" i="15"/>
  <c r="M91" i="15"/>
  <c r="N91" i="15"/>
  <c r="O91" i="15"/>
  <c r="P91" i="15"/>
  <c r="Q91" i="15"/>
  <c r="R91" i="15"/>
  <c r="S91" i="15"/>
  <c r="T91" i="15"/>
  <c r="U91" i="15"/>
  <c r="V91" i="15"/>
  <c r="M92" i="15"/>
  <c r="N92" i="15"/>
  <c r="O92" i="15"/>
  <c r="P92" i="15"/>
  <c r="Q92" i="15"/>
  <c r="R92" i="15"/>
  <c r="S92" i="15"/>
  <c r="T92" i="15"/>
  <c r="U92" i="15"/>
  <c r="V92" i="15"/>
  <c r="M93" i="15"/>
  <c r="N93" i="15"/>
  <c r="O93" i="15"/>
  <c r="P93" i="15"/>
  <c r="Q93" i="15"/>
  <c r="R93" i="15"/>
  <c r="S93" i="15"/>
  <c r="T93" i="15"/>
  <c r="U93" i="15"/>
  <c r="V93" i="15"/>
  <c r="M94" i="15"/>
  <c r="N94" i="15"/>
  <c r="O94" i="15"/>
  <c r="P94" i="15"/>
  <c r="Q94" i="15"/>
  <c r="R94" i="15"/>
  <c r="S94" i="15"/>
  <c r="T94" i="15"/>
  <c r="U94" i="15"/>
  <c r="V94" i="15"/>
  <c r="M95" i="15"/>
  <c r="N95" i="15"/>
  <c r="O95" i="15"/>
  <c r="P95" i="15"/>
  <c r="Q95" i="15"/>
  <c r="R95" i="15"/>
  <c r="S95" i="15"/>
  <c r="T95" i="15"/>
  <c r="U95" i="15"/>
  <c r="V95" i="15"/>
  <c r="M96" i="15"/>
  <c r="N96" i="15"/>
  <c r="O96" i="15"/>
  <c r="P96" i="15"/>
  <c r="Q96" i="15"/>
  <c r="R96" i="15"/>
  <c r="S96" i="15"/>
  <c r="T96" i="15"/>
  <c r="U96" i="15"/>
  <c r="V96" i="15"/>
  <c r="M97" i="15"/>
  <c r="N97" i="15"/>
  <c r="O97" i="15"/>
  <c r="P97" i="15"/>
  <c r="Q97" i="15"/>
  <c r="R97" i="15"/>
  <c r="S97" i="15"/>
  <c r="T97" i="15"/>
  <c r="U97" i="15"/>
  <c r="V97" i="15"/>
  <c r="M98" i="15"/>
  <c r="N98" i="15"/>
  <c r="O98" i="15"/>
  <c r="P98" i="15"/>
  <c r="Q98" i="15"/>
  <c r="R98" i="15"/>
  <c r="S98" i="15"/>
  <c r="T98" i="15"/>
  <c r="U98" i="15"/>
  <c r="V98" i="15"/>
  <c r="M99" i="15"/>
  <c r="N99" i="15"/>
  <c r="O99" i="15"/>
  <c r="P99" i="15"/>
  <c r="Q99" i="15"/>
  <c r="R99" i="15"/>
  <c r="S99" i="15"/>
  <c r="T99" i="15"/>
  <c r="U99" i="15"/>
  <c r="V99" i="15"/>
  <c r="M100" i="15"/>
  <c r="N100" i="15"/>
  <c r="O100" i="15"/>
  <c r="P100" i="15"/>
  <c r="Q100" i="15"/>
  <c r="R100" i="15"/>
  <c r="S100" i="15"/>
  <c r="T100" i="15"/>
  <c r="U100" i="15"/>
  <c r="V100" i="15"/>
  <c r="M101" i="15"/>
  <c r="N101" i="15"/>
  <c r="O101" i="15"/>
  <c r="P101" i="15"/>
  <c r="Q101" i="15"/>
  <c r="R101" i="15"/>
  <c r="S101" i="15"/>
  <c r="T101" i="15"/>
  <c r="U101" i="15"/>
  <c r="V101" i="15"/>
  <c r="M102" i="15"/>
  <c r="N102" i="15"/>
  <c r="O102" i="15"/>
  <c r="P102" i="15"/>
  <c r="Q102" i="15"/>
  <c r="R102" i="15"/>
  <c r="S102" i="15"/>
  <c r="T102" i="15"/>
  <c r="U102" i="15"/>
  <c r="V102" i="15"/>
  <c r="M103" i="15"/>
  <c r="N103" i="15"/>
  <c r="O103" i="15"/>
  <c r="P103" i="15"/>
  <c r="Q103" i="15"/>
  <c r="R103" i="15"/>
  <c r="S103" i="15"/>
  <c r="T103" i="15"/>
  <c r="U103" i="15"/>
  <c r="V103" i="15"/>
  <c r="M104" i="15"/>
  <c r="N104" i="15"/>
  <c r="O104" i="15"/>
  <c r="P104" i="15"/>
  <c r="Q104" i="15"/>
  <c r="R104" i="15"/>
  <c r="S104" i="15"/>
  <c r="T104" i="15"/>
  <c r="U104" i="15"/>
  <c r="V104" i="15"/>
  <c r="M105" i="15"/>
  <c r="N105" i="15"/>
  <c r="O105" i="15"/>
  <c r="P105" i="15"/>
  <c r="Q105" i="15"/>
  <c r="R105" i="15"/>
  <c r="S105" i="15"/>
  <c r="T105" i="15"/>
  <c r="U105" i="15"/>
  <c r="V105" i="15"/>
  <c r="M106" i="15"/>
  <c r="N106" i="15"/>
  <c r="O106" i="15"/>
  <c r="P106" i="15"/>
  <c r="Q106" i="15"/>
  <c r="R106" i="15"/>
  <c r="S106" i="15"/>
  <c r="T106" i="15"/>
  <c r="U106" i="15"/>
  <c r="V106" i="15"/>
  <c r="M107" i="15"/>
  <c r="N107" i="15"/>
  <c r="O107" i="15"/>
  <c r="P107" i="15"/>
  <c r="Q107" i="15"/>
  <c r="R107" i="15"/>
  <c r="S107" i="15"/>
  <c r="T107" i="15"/>
  <c r="U107" i="15"/>
  <c r="V107" i="15"/>
  <c r="M108" i="15"/>
  <c r="N108" i="15"/>
  <c r="O108" i="15"/>
  <c r="P108" i="15"/>
  <c r="Q108" i="15"/>
  <c r="R108" i="15"/>
  <c r="S108" i="15"/>
  <c r="T108" i="15"/>
  <c r="U108" i="15"/>
  <c r="V108" i="15"/>
  <c r="M109" i="15"/>
  <c r="N109" i="15"/>
  <c r="O109" i="15"/>
  <c r="P109" i="15"/>
  <c r="Q109" i="15"/>
  <c r="R109" i="15"/>
  <c r="S109" i="15"/>
  <c r="T109" i="15"/>
  <c r="U109" i="15"/>
  <c r="V109" i="15"/>
  <c r="M110" i="15"/>
  <c r="N110" i="15"/>
  <c r="O110" i="15"/>
  <c r="P110" i="15"/>
  <c r="Q110" i="15"/>
  <c r="R110" i="15"/>
  <c r="S110" i="15"/>
  <c r="T110" i="15"/>
  <c r="U110" i="15"/>
  <c r="V110" i="15"/>
  <c r="M111" i="15"/>
  <c r="N111" i="15"/>
  <c r="O111" i="15"/>
  <c r="P111" i="15"/>
  <c r="Q111" i="15"/>
  <c r="R111" i="15"/>
  <c r="S111" i="15"/>
  <c r="T111" i="15"/>
  <c r="U111" i="15"/>
  <c r="V111" i="15"/>
  <c r="M112" i="15"/>
  <c r="N112" i="15"/>
  <c r="O112" i="15"/>
  <c r="P112" i="15"/>
  <c r="Q112" i="15"/>
  <c r="R112" i="15"/>
  <c r="S112" i="15"/>
  <c r="T112" i="15"/>
  <c r="U112" i="15"/>
  <c r="V112" i="15"/>
  <c r="M113" i="15"/>
  <c r="N113" i="15"/>
  <c r="O113" i="15"/>
  <c r="P113" i="15"/>
  <c r="Q113" i="15"/>
  <c r="R113" i="15"/>
  <c r="S113" i="15"/>
  <c r="T113" i="15"/>
  <c r="U113" i="15"/>
  <c r="V113" i="15"/>
  <c r="M114" i="15"/>
  <c r="N114" i="15"/>
  <c r="O114" i="15"/>
  <c r="P114" i="15"/>
  <c r="Q114" i="15"/>
  <c r="R114" i="15"/>
  <c r="S114" i="15"/>
  <c r="T114" i="15"/>
  <c r="U114" i="15"/>
  <c r="V114" i="15"/>
  <c r="M115" i="15"/>
  <c r="N115" i="15"/>
  <c r="O115" i="15"/>
  <c r="P115" i="15"/>
  <c r="Q115" i="15"/>
  <c r="R115" i="15"/>
  <c r="S115" i="15"/>
  <c r="T115" i="15"/>
  <c r="U115" i="15"/>
  <c r="V115" i="15"/>
  <c r="M116" i="15"/>
  <c r="N116" i="15"/>
  <c r="O116" i="15"/>
  <c r="P116" i="15"/>
  <c r="Q116" i="15"/>
  <c r="R116" i="15"/>
  <c r="S116" i="15"/>
  <c r="T116" i="15"/>
  <c r="U116" i="15"/>
  <c r="V116" i="15"/>
  <c r="M117" i="15"/>
  <c r="N117" i="15"/>
  <c r="O117" i="15"/>
  <c r="P117" i="15"/>
  <c r="Q117" i="15"/>
  <c r="R117" i="15"/>
  <c r="S117" i="15"/>
  <c r="T117" i="15"/>
  <c r="U117" i="15"/>
  <c r="V117" i="15"/>
  <c r="M118" i="15"/>
  <c r="N118" i="15"/>
  <c r="O118" i="15"/>
  <c r="P118" i="15"/>
  <c r="Q118" i="15"/>
  <c r="R118" i="15"/>
  <c r="S118" i="15"/>
  <c r="T118" i="15"/>
  <c r="U118" i="15"/>
  <c r="V118" i="15"/>
  <c r="M119" i="15"/>
  <c r="N119" i="15"/>
  <c r="O119" i="15"/>
  <c r="P119" i="15"/>
  <c r="Q119" i="15"/>
  <c r="R119" i="15"/>
  <c r="S119" i="15"/>
  <c r="T119" i="15"/>
  <c r="U119" i="15"/>
  <c r="V119" i="15"/>
  <c r="M120" i="15"/>
  <c r="N120" i="15"/>
  <c r="O120" i="15"/>
  <c r="P120" i="15"/>
  <c r="Q120" i="15"/>
  <c r="R120" i="15"/>
  <c r="S120" i="15"/>
  <c r="T120" i="15"/>
  <c r="U120" i="15"/>
  <c r="V120" i="15"/>
  <c r="M121" i="15"/>
  <c r="N121" i="15"/>
  <c r="O121" i="15"/>
  <c r="P121" i="15"/>
  <c r="Q121" i="15"/>
  <c r="R121" i="15"/>
  <c r="S121" i="15"/>
  <c r="T121" i="15"/>
  <c r="U121" i="15"/>
  <c r="V121" i="15"/>
  <c r="M122" i="15"/>
  <c r="N122" i="15"/>
  <c r="O122" i="15"/>
  <c r="P122" i="15"/>
  <c r="Q122" i="15"/>
  <c r="R122" i="15"/>
  <c r="S122" i="15"/>
  <c r="T122" i="15"/>
  <c r="U122" i="15"/>
  <c r="V122" i="15"/>
  <c r="M123" i="15"/>
  <c r="N123" i="15"/>
  <c r="O123" i="15"/>
  <c r="P123" i="15"/>
  <c r="Q123" i="15"/>
  <c r="R123" i="15"/>
  <c r="S123" i="15"/>
  <c r="T123" i="15"/>
  <c r="U123" i="15"/>
  <c r="V123" i="15"/>
  <c r="M124" i="15"/>
  <c r="N124" i="15"/>
  <c r="O124" i="15"/>
  <c r="P124" i="15"/>
  <c r="Q124" i="15"/>
  <c r="R124" i="15"/>
  <c r="S124" i="15"/>
  <c r="T124" i="15"/>
  <c r="U124" i="15"/>
  <c r="V124" i="15"/>
  <c r="M125" i="15"/>
  <c r="N125" i="15"/>
  <c r="O125" i="15"/>
  <c r="P125" i="15"/>
  <c r="Q125" i="15"/>
  <c r="R125" i="15"/>
  <c r="S125" i="15"/>
  <c r="T125" i="15"/>
  <c r="U125" i="15"/>
  <c r="V125" i="15"/>
  <c r="M126" i="15"/>
  <c r="N126" i="15"/>
  <c r="O126" i="15"/>
  <c r="P126" i="15"/>
  <c r="Q126" i="15"/>
  <c r="R126" i="15"/>
  <c r="S126" i="15"/>
  <c r="T126" i="15"/>
  <c r="U126" i="15"/>
  <c r="V126" i="15"/>
  <c r="M127" i="15"/>
  <c r="N127" i="15"/>
  <c r="O127" i="15"/>
  <c r="P127" i="15"/>
  <c r="Q127" i="15"/>
  <c r="R127" i="15"/>
  <c r="S127" i="15"/>
  <c r="T127" i="15"/>
  <c r="U127" i="15"/>
  <c r="V127" i="15"/>
  <c r="M128" i="15"/>
  <c r="N128" i="15"/>
  <c r="O128" i="15"/>
  <c r="P128" i="15"/>
  <c r="Q128" i="15"/>
  <c r="R128" i="15"/>
  <c r="S128" i="15"/>
  <c r="T128" i="15"/>
  <c r="U128" i="15"/>
  <c r="V128" i="15"/>
  <c r="M129" i="15"/>
  <c r="N129" i="15"/>
  <c r="O129" i="15"/>
  <c r="P129" i="15"/>
  <c r="Q129" i="15"/>
  <c r="R129" i="15"/>
  <c r="S129" i="15"/>
  <c r="T129" i="15"/>
  <c r="U129" i="15"/>
  <c r="V129" i="15"/>
  <c r="M130" i="15"/>
  <c r="N130" i="15"/>
  <c r="O130" i="15"/>
  <c r="P130" i="15"/>
  <c r="Q130" i="15"/>
  <c r="R130" i="15"/>
  <c r="S130" i="15"/>
  <c r="T130" i="15"/>
  <c r="U130" i="15"/>
  <c r="V130" i="15"/>
  <c r="M131" i="15"/>
  <c r="N131" i="15"/>
  <c r="O131" i="15"/>
  <c r="P131" i="15"/>
  <c r="Q131" i="15"/>
  <c r="R131" i="15"/>
  <c r="S131" i="15"/>
  <c r="T131" i="15"/>
  <c r="U131" i="15"/>
  <c r="V131" i="15"/>
  <c r="M132" i="15"/>
  <c r="N132" i="15"/>
  <c r="O132" i="15"/>
  <c r="P132" i="15"/>
  <c r="Q132" i="15"/>
  <c r="R132" i="15"/>
  <c r="S132" i="15"/>
  <c r="T132" i="15"/>
  <c r="U132" i="15"/>
  <c r="V132" i="15"/>
  <c r="N55" i="15"/>
  <c r="O55" i="15"/>
  <c r="P55" i="15"/>
  <c r="Q55" i="15"/>
  <c r="R55" i="15"/>
  <c r="S55" i="15"/>
  <c r="T55" i="15"/>
  <c r="U55" i="15"/>
  <c r="V55" i="15"/>
  <c r="M55" i="15"/>
  <c r="A124" i="15"/>
  <c r="A125" i="15"/>
  <c r="A126" i="15"/>
  <c r="A127" i="15"/>
  <c r="A128" i="15"/>
  <c r="A129" i="15"/>
  <c r="A130" i="15"/>
  <c r="A131" i="15"/>
  <c r="A132"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R217" i="14" l="1"/>
  <c r="V217" i="14"/>
  <c r="O217" i="14"/>
  <c r="N217" i="14"/>
  <c r="U217" i="14"/>
  <c r="S217" i="14"/>
  <c r="T217" i="14"/>
  <c r="Q217" i="14"/>
  <c r="P217" i="14"/>
  <c r="D4" i="31"/>
  <c r="D5" i="31"/>
  <c r="D6" i="31"/>
  <c r="D7" i="31"/>
  <c r="D8" i="31"/>
  <c r="D9" i="31"/>
  <c r="D10" i="31"/>
  <c r="D11" i="31"/>
  <c r="D12" i="31"/>
  <c r="D13" i="31"/>
  <c r="D14" i="31"/>
  <c r="D15" i="31"/>
  <c r="D16" i="31"/>
  <c r="D17" i="31"/>
  <c r="D18" i="31"/>
  <c r="D19" i="31"/>
  <c r="D20" i="31"/>
  <c r="D21" i="31"/>
  <c r="D22" i="31"/>
  <c r="D23" i="31"/>
  <c r="D24" i="31"/>
  <c r="D25"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120" i="31"/>
  <c r="D121" i="31"/>
  <c r="D122" i="31"/>
  <c r="D123" i="31"/>
  <c r="D124" i="31"/>
  <c r="D125" i="31"/>
  <c r="D126" i="31"/>
  <c r="D127" i="31"/>
  <c r="D128" i="31"/>
  <c r="D129" i="31"/>
  <c r="D130" i="31"/>
  <c r="D131" i="31"/>
  <c r="D132" i="31"/>
  <c r="D133" i="31"/>
  <c r="D134" i="31"/>
  <c r="D135" i="31"/>
  <c r="D136" i="31"/>
  <c r="D137" i="31"/>
  <c r="D138" i="31"/>
  <c r="D139" i="31"/>
  <c r="D140" i="31"/>
  <c r="D141" i="31"/>
  <c r="D142" i="31"/>
  <c r="D143" i="31"/>
  <c r="D144" i="31"/>
  <c r="D145" i="31"/>
  <c r="D146" i="31"/>
  <c r="D147" i="31"/>
  <c r="D148" i="31"/>
  <c r="D149" i="31"/>
  <c r="D150" i="31"/>
  <c r="D151" i="31"/>
  <c r="D152" i="31"/>
  <c r="D153" i="31"/>
  <c r="D154" i="31"/>
  <c r="D155" i="31"/>
  <c r="D156" i="31"/>
  <c r="D157" i="31"/>
  <c r="D158" i="31"/>
  <c r="D159" i="31"/>
  <c r="D160" i="31"/>
  <c r="D161" i="31"/>
  <c r="D162" i="31"/>
  <c r="D163" i="31"/>
  <c r="D164" i="31"/>
  <c r="D165" i="31"/>
  <c r="D166" i="31"/>
  <c r="D167" i="31"/>
  <c r="D168" i="31"/>
  <c r="D169" i="31"/>
  <c r="D170" i="31"/>
  <c r="D171" i="31"/>
  <c r="D172" i="31"/>
  <c r="D173" i="31"/>
  <c r="D174" i="31"/>
  <c r="D175" i="31"/>
  <c r="D176" i="31"/>
  <c r="D177" i="31"/>
  <c r="D178" i="31"/>
  <c r="D179" i="31"/>
  <c r="D180" i="31"/>
  <c r="D181" i="31"/>
  <c r="D182" i="31"/>
  <c r="D183" i="31"/>
  <c r="D184" i="31"/>
  <c r="D185" i="31"/>
  <c r="D186" i="31"/>
  <c r="D187" i="31"/>
  <c r="D188" i="31"/>
  <c r="D189" i="31"/>
  <c r="D190" i="31"/>
  <c r="D191" i="31"/>
  <c r="D192" i="31"/>
  <c r="D193" i="31"/>
  <c r="D194" i="31"/>
  <c r="D195" i="31"/>
  <c r="D196" i="31"/>
  <c r="D197" i="31"/>
  <c r="D198" i="31"/>
  <c r="D199" i="31"/>
  <c r="D200" i="31"/>
  <c r="D201" i="31"/>
  <c r="D202" i="31"/>
  <c r="D203" i="31"/>
  <c r="D3" i="31"/>
  <c r="N4" i="17" l="1"/>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55" i="13"/>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55" i="20"/>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55" i="17"/>
  <c r="A55" i="15"/>
  <c r="G4" i="24"/>
  <c r="G5" i="24"/>
  <c r="G6" i="24"/>
  <c r="G7" i="24"/>
  <c r="G8" i="24"/>
  <c r="G9" i="24"/>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3" i="24"/>
  <c r="P5" i="30" l="1"/>
  <c r="P13" i="30"/>
  <c r="P21" i="30"/>
  <c r="P29" i="30"/>
  <c r="P37" i="30"/>
  <c r="P45" i="30"/>
  <c r="P53" i="30"/>
  <c r="P61" i="30"/>
  <c r="P69" i="30"/>
  <c r="P77" i="30"/>
  <c r="P85" i="30"/>
  <c r="P93" i="30"/>
  <c r="P101" i="30"/>
  <c r="P109" i="30"/>
  <c r="P117" i="30"/>
  <c r="P125" i="30"/>
  <c r="P133" i="30"/>
  <c r="P141" i="30"/>
  <c r="P149" i="30"/>
  <c r="P157" i="30"/>
  <c r="P165" i="30"/>
  <c r="P173" i="30"/>
  <c r="P181" i="30"/>
  <c r="P189" i="30"/>
  <c r="P197" i="30"/>
  <c r="P4" i="30"/>
  <c r="P6" i="30"/>
  <c r="P14" i="30"/>
  <c r="P22" i="30"/>
  <c r="P30" i="30"/>
  <c r="P38" i="30"/>
  <c r="P46" i="30"/>
  <c r="P54" i="30"/>
  <c r="P62" i="30"/>
  <c r="P70" i="30"/>
  <c r="P78" i="30"/>
  <c r="P86" i="30"/>
  <c r="P94" i="30"/>
  <c r="P102" i="30"/>
  <c r="P110" i="30"/>
  <c r="P118" i="30"/>
  <c r="P126" i="30"/>
  <c r="P134" i="30"/>
  <c r="P142" i="30"/>
  <c r="P150" i="30"/>
  <c r="P158" i="30"/>
  <c r="P166" i="30"/>
  <c r="P174" i="30"/>
  <c r="P182" i="30"/>
  <c r="P190" i="30"/>
  <c r="P198" i="30"/>
  <c r="P8" i="30"/>
  <c r="P16" i="30"/>
  <c r="P24" i="30"/>
  <c r="P32" i="30"/>
  <c r="P40" i="30"/>
  <c r="P48" i="30"/>
  <c r="P56" i="30"/>
  <c r="P64" i="30"/>
  <c r="P72" i="30"/>
  <c r="P80" i="30"/>
  <c r="P88" i="30"/>
  <c r="P96" i="30"/>
  <c r="P104" i="30"/>
  <c r="P112" i="30"/>
  <c r="P120" i="30"/>
  <c r="P128" i="30"/>
  <c r="P136" i="30"/>
  <c r="P144" i="30"/>
  <c r="P152" i="30"/>
  <c r="P160" i="30"/>
  <c r="P168" i="30"/>
  <c r="P176" i="30"/>
  <c r="P184" i="30"/>
  <c r="P192" i="30"/>
  <c r="P200" i="30"/>
  <c r="P11" i="30"/>
  <c r="P19" i="30"/>
  <c r="P27" i="30"/>
  <c r="P35" i="30"/>
  <c r="P43" i="30"/>
  <c r="P51" i="30"/>
  <c r="P59" i="30"/>
  <c r="P67" i="30"/>
  <c r="P75" i="30"/>
  <c r="P83" i="30"/>
  <c r="P91" i="30"/>
  <c r="P99" i="30"/>
  <c r="P107" i="30"/>
  <c r="P115" i="30"/>
  <c r="P123" i="30"/>
  <c r="P131" i="30"/>
  <c r="P139" i="30"/>
  <c r="P147" i="30"/>
  <c r="P155" i="30"/>
  <c r="P163" i="30"/>
  <c r="P171" i="30"/>
  <c r="P179" i="30"/>
  <c r="P187" i="30"/>
  <c r="P195" i="30"/>
  <c r="P203" i="30"/>
  <c r="P7" i="30"/>
  <c r="P23" i="30"/>
  <c r="P39" i="30"/>
  <c r="P55" i="30"/>
  <c r="P71" i="30"/>
  <c r="P87" i="30"/>
  <c r="P103" i="30"/>
  <c r="P119" i="30"/>
  <c r="P135" i="30"/>
  <c r="P151" i="30"/>
  <c r="P167" i="30"/>
  <c r="P183" i="30"/>
  <c r="P199" i="30"/>
  <c r="P15" i="30"/>
  <c r="P127" i="30"/>
  <c r="P159" i="30"/>
  <c r="P9" i="30"/>
  <c r="P25" i="30"/>
  <c r="P41" i="30"/>
  <c r="P57" i="30"/>
  <c r="P73" i="30"/>
  <c r="P89" i="30"/>
  <c r="P105" i="30"/>
  <c r="P121" i="30"/>
  <c r="P137" i="30"/>
  <c r="P153" i="30"/>
  <c r="P169" i="30"/>
  <c r="P185" i="30"/>
  <c r="P201" i="30"/>
  <c r="P63" i="30"/>
  <c r="P79" i="30"/>
  <c r="P95" i="30"/>
  <c r="P111" i="30"/>
  <c r="P143" i="30"/>
  <c r="P10" i="30"/>
  <c r="P26" i="30"/>
  <c r="P42" i="30"/>
  <c r="P58" i="30"/>
  <c r="P74" i="30"/>
  <c r="P90" i="30"/>
  <c r="P106" i="30"/>
  <c r="P122" i="30"/>
  <c r="P138" i="30"/>
  <c r="P154" i="30"/>
  <c r="P170" i="30"/>
  <c r="P186" i="30"/>
  <c r="P202" i="30"/>
  <c r="P31" i="30"/>
  <c r="P175" i="30"/>
  <c r="P12" i="30"/>
  <c r="P28" i="30"/>
  <c r="P44" i="30"/>
  <c r="P60" i="30"/>
  <c r="P76" i="30"/>
  <c r="P92" i="30"/>
  <c r="P108" i="30"/>
  <c r="P124" i="30"/>
  <c r="P140" i="30"/>
  <c r="P156" i="30"/>
  <c r="P172" i="30"/>
  <c r="P188" i="30"/>
  <c r="P204" i="30"/>
  <c r="P47" i="30"/>
  <c r="P191" i="30"/>
  <c r="P17" i="30"/>
  <c r="P52" i="30"/>
  <c r="P98" i="30"/>
  <c r="P145" i="30"/>
  <c r="P180" i="30"/>
  <c r="P36" i="30"/>
  <c r="P129" i="30"/>
  <c r="P130" i="30"/>
  <c r="P132" i="30"/>
  <c r="P18" i="30"/>
  <c r="P65" i="30"/>
  <c r="P100" i="30"/>
  <c r="P146" i="30"/>
  <c r="P193" i="30"/>
  <c r="P82" i="30"/>
  <c r="P177" i="30"/>
  <c r="P97" i="30"/>
  <c r="P20" i="30"/>
  <c r="P66" i="30"/>
  <c r="P113" i="30"/>
  <c r="P148" i="30"/>
  <c r="P194" i="30"/>
  <c r="P81" i="30"/>
  <c r="P116" i="30"/>
  <c r="P49" i="30"/>
  <c r="P33" i="30"/>
  <c r="P68" i="30"/>
  <c r="P114" i="30"/>
  <c r="P161" i="30"/>
  <c r="P196" i="30"/>
  <c r="P34" i="30"/>
  <c r="P162" i="30"/>
  <c r="P164" i="30"/>
  <c r="P84" i="30"/>
  <c r="P50" i="30"/>
  <c r="P178" i="30"/>
  <c r="Y45" i="23"/>
  <c r="A45" i="23"/>
  <c r="Y44" i="23"/>
  <c r="A44" i="23"/>
  <c r="Y43" i="23"/>
  <c r="A43" i="23"/>
  <c r="Y42" i="23"/>
  <c r="A42" i="23"/>
  <c r="Y41" i="23"/>
  <c r="A41" i="23"/>
  <c r="Y40" i="23"/>
  <c r="A40" i="23"/>
  <c r="Y39" i="23"/>
  <c r="A39" i="23"/>
  <c r="Y38" i="23"/>
  <c r="A38" i="23"/>
  <c r="Y37" i="23"/>
  <c r="A37" i="23"/>
  <c r="Y36" i="23"/>
  <c r="A36" i="23"/>
  <c r="Y35" i="23"/>
  <c r="A35" i="23"/>
  <c r="Y34" i="23"/>
  <c r="A34" i="23"/>
  <c r="Y33" i="23"/>
  <c r="A33" i="23"/>
  <c r="Y32" i="23"/>
  <c r="A32" i="23"/>
  <c r="Y31" i="23"/>
  <c r="A31" i="23"/>
  <c r="Y30" i="23"/>
  <c r="A30" i="23"/>
  <c r="Y29" i="23"/>
  <c r="A29" i="23"/>
  <c r="Y28" i="23"/>
  <c r="A28" i="23"/>
  <c r="Y27" i="23"/>
  <c r="A27" i="23"/>
  <c r="Y26" i="23"/>
  <c r="A26" i="23"/>
  <c r="Y25" i="23"/>
  <c r="A25" i="23"/>
  <c r="Y24" i="23"/>
  <c r="A24" i="23"/>
  <c r="Y23" i="23"/>
  <c r="A23" i="23"/>
  <c r="Y22" i="23"/>
  <c r="A22" i="23"/>
  <c r="Y21" i="23"/>
  <c r="A21" i="23"/>
  <c r="Y20" i="23"/>
  <c r="A20" i="23"/>
  <c r="Y19" i="23"/>
  <c r="A19" i="23"/>
  <c r="Y18" i="23"/>
  <c r="A18" i="23"/>
  <c r="Y17" i="23"/>
  <c r="A17" i="23"/>
  <c r="Y16" i="23"/>
  <c r="A16" i="23"/>
  <c r="Y15" i="23"/>
  <c r="A15" i="23"/>
  <c r="Y14" i="23"/>
  <c r="A14" i="23"/>
  <c r="Y13" i="23"/>
  <c r="A13" i="23"/>
  <c r="Y12" i="23"/>
  <c r="A12" i="23"/>
  <c r="Y11" i="23"/>
  <c r="A11" i="23"/>
  <c r="Y10" i="23"/>
  <c r="A10" i="23"/>
  <c r="Y9" i="23"/>
  <c r="A9" i="23"/>
  <c r="Y8" i="23"/>
  <c r="A8" i="23"/>
  <c r="Y7" i="23"/>
  <c r="A7" i="23"/>
  <c r="Y6" i="23"/>
  <c r="A6" i="23"/>
  <c r="Y5" i="23"/>
  <c r="A5" i="23"/>
  <c r="Y4" i="23"/>
  <c r="A4" i="23"/>
  <c r="Y3" i="23"/>
  <c r="A3" i="23"/>
  <c r="Y2" i="23"/>
  <c r="A2" i="23"/>
  <c r="I105" i="22"/>
  <c r="F105" i="22"/>
  <c r="I104" i="22"/>
  <c r="F104" i="22"/>
  <c r="I103" i="22"/>
  <c r="F103" i="22"/>
  <c r="I102" i="22"/>
  <c r="F102" i="22"/>
  <c r="I101" i="22"/>
  <c r="F101" i="22"/>
  <c r="I100" i="22"/>
  <c r="F100" i="22"/>
  <c r="I99" i="22"/>
  <c r="F99" i="22"/>
  <c r="I98" i="22"/>
  <c r="F98" i="22"/>
  <c r="I97" i="22"/>
  <c r="F97" i="22"/>
  <c r="I96" i="22"/>
  <c r="F96" i="22"/>
  <c r="I95" i="22"/>
  <c r="F95" i="22"/>
  <c r="I94" i="22"/>
  <c r="F94" i="22"/>
  <c r="I93" i="22"/>
  <c r="F93" i="22"/>
  <c r="I92" i="22"/>
  <c r="F92" i="22"/>
  <c r="I91" i="22"/>
  <c r="F91" i="22"/>
  <c r="I90" i="22"/>
  <c r="F90" i="22"/>
  <c r="I89" i="22"/>
  <c r="F89" i="22"/>
  <c r="I88" i="22"/>
  <c r="F88" i="22"/>
  <c r="I87" i="22"/>
  <c r="F87" i="22"/>
  <c r="I86" i="22"/>
  <c r="F86" i="22"/>
  <c r="I85" i="22"/>
  <c r="F85" i="22"/>
  <c r="I84" i="22"/>
  <c r="F84" i="22"/>
  <c r="I83" i="22"/>
  <c r="F83" i="22"/>
  <c r="I82" i="22"/>
  <c r="F82" i="22"/>
  <c r="I81" i="22"/>
  <c r="F81" i="22"/>
  <c r="I80" i="22"/>
  <c r="F80" i="22"/>
  <c r="I79" i="22"/>
  <c r="F79" i="22"/>
  <c r="I78" i="22"/>
  <c r="F78" i="22"/>
  <c r="I77" i="22"/>
  <c r="F77" i="22"/>
  <c r="I76" i="22"/>
  <c r="F76" i="22"/>
  <c r="I75" i="22"/>
  <c r="F75" i="22"/>
  <c r="I74" i="22"/>
  <c r="F74" i="22"/>
  <c r="I73" i="22"/>
  <c r="F73" i="22"/>
  <c r="I72" i="22"/>
  <c r="F72" i="22"/>
  <c r="I71" i="22"/>
  <c r="F71" i="22"/>
  <c r="I70" i="22"/>
  <c r="F70" i="22"/>
  <c r="I69" i="22"/>
  <c r="F69" i="22"/>
  <c r="I68" i="22"/>
  <c r="F68" i="22"/>
  <c r="I67" i="22"/>
  <c r="F67" i="22"/>
  <c r="I66" i="22"/>
  <c r="F66" i="22"/>
  <c r="I65" i="22"/>
  <c r="F65" i="22"/>
  <c r="I64" i="22"/>
  <c r="F64" i="22"/>
  <c r="I63" i="22"/>
  <c r="F63" i="22"/>
  <c r="I62" i="22"/>
  <c r="F62" i="22"/>
  <c r="I61" i="22"/>
  <c r="F61" i="22"/>
  <c r="I60" i="22"/>
  <c r="F60" i="22"/>
  <c r="I59" i="22"/>
  <c r="F59" i="22"/>
  <c r="I58" i="22"/>
  <c r="F58" i="22"/>
  <c r="I57" i="22"/>
  <c r="F57" i="22"/>
  <c r="I56" i="22"/>
  <c r="F56" i="22"/>
  <c r="I55" i="22"/>
  <c r="F55" i="22"/>
  <c r="I54" i="22"/>
  <c r="F54" i="22"/>
  <c r="I53" i="22"/>
  <c r="F53" i="22"/>
  <c r="I52" i="22"/>
  <c r="F52" i="22"/>
  <c r="I51" i="22"/>
  <c r="F51" i="22"/>
  <c r="I50" i="22"/>
  <c r="F50" i="22"/>
  <c r="I49" i="22"/>
  <c r="F49" i="22"/>
  <c r="I48" i="22"/>
  <c r="F48" i="22"/>
  <c r="I47" i="22"/>
  <c r="F47" i="22"/>
  <c r="I46" i="22"/>
  <c r="F46" i="22"/>
  <c r="I45" i="22"/>
  <c r="F45" i="22"/>
  <c r="I44" i="22"/>
  <c r="F44" i="22"/>
  <c r="I43" i="22"/>
  <c r="F43" i="22"/>
  <c r="I42" i="22"/>
  <c r="F42" i="22"/>
  <c r="I41" i="22"/>
  <c r="F41" i="22"/>
  <c r="I40" i="22"/>
  <c r="F40" i="22"/>
  <c r="I39" i="22"/>
  <c r="F39" i="22"/>
  <c r="I38" i="22"/>
  <c r="F38" i="22"/>
  <c r="I37" i="22"/>
  <c r="F37" i="22"/>
  <c r="I36" i="22"/>
  <c r="F36" i="22"/>
  <c r="I35" i="22"/>
  <c r="F35" i="22"/>
  <c r="I34" i="22"/>
  <c r="F34" i="22"/>
  <c r="I33" i="22"/>
  <c r="F33" i="22"/>
  <c r="I32" i="22"/>
  <c r="F32" i="22"/>
  <c r="I31" i="22"/>
  <c r="F31" i="22"/>
  <c r="I30" i="22"/>
  <c r="F30" i="22"/>
  <c r="I29" i="22"/>
  <c r="F29" i="22"/>
  <c r="I28" i="22"/>
  <c r="F28" i="22"/>
  <c r="I27" i="22"/>
  <c r="F27" i="22"/>
  <c r="I26" i="22"/>
  <c r="F26" i="22"/>
  <c r="I25" i="22"/>
  <c r="F25" i="22"/>
  <c r="I24" i="22"/>
  <c r="F24" i="22"/>
  <c r="I23" i="22"/>
  <c r="F23" i="22"/>
  <c r="I22" i="22"/>
  <c r="F22" i="22"/>
  <c r="I21" i="22"/>
  <c r="F21" i="22"/>
  <c r="D21" i="22"/>
  <c r="I20" i="22"/>
  <c r="F20" i="22"/>
  <c r="D20" i="22"/>
  <c r="I19" i="22"/>
  <c r="F19" i="22"/>
  <c r="D19" i="22"/>
  <c r="I18" i="22"/>
  <c r="F18" i="22"/>
  <c r="D18" i="22"/>
  <c r="I17" i="22"/>
  <c r="F17" i="22"/>
  <c r="D17" i="22"/>
  <c r="I16" i="22"/>
  <c r="F16" i="22"/>
  <c r="D16" i="22"/>
  <c r="I15" i="22"/>
  <c r="F15" i="22"/>
  <c r="D15" i="22"/>
  <c r="I14" i="22"/>
  <c r="F14" i="22"/>
  <c r="D14" i="22"/>
  <c r="I13" i="22"/>
  <c r="F13" i="22"/>
  <c r="D13" i="22"/>
  <c r="I12" i="22"/>
  <c r="F12" i="22"/>
  <c r="D12" i="22"/>
  <c r="I11" i="22"/>
  <c r="F11" i="22"/>
  <c r="D11" i="22"/>
  <c r="I10" i="22"/>
  <c r="F10" i="22"/>
  <c r="D10" i="22"/>
  <c r="I9" i="22"/>
  <c r="F9" i="22"/>
  <c r="D9" i="22"/>
  <c r="I8" i="22"/>
  <c r="F8" i="22"/>
  <c r="D8" i="22"/>
  <c r="I7" i="22"/>
  <c r="F7" i="22"/>
  <c r="D7" i="22"/>
  <c r="I6" i="22"/>
  <c r="F6" i="22"/>
  <c r="D6" i="22"/>
  <c r="I5" i="22"/>
  <c r="F5" i="22"/>
  <c r="D5" i="22"/>
  <c r="I4" i="22"/>
  <c r="F4" i="22"/>
  <c r="D4" i="22"/>
  <c r="I3" i="22"/>
  <c r="F3" i="22"/>
  <c r="D3" i="22"/>
  <c r="I2" i="22"/>
  <c r="F2" i="22"/>
  <c r="D2" i="22"/>
  <c r="D87" i="26"/>
  <c r="D86" i="26"/>
  <c r="A86" i="26"/>
  <c r="D85" i="26"/>
  <c r="A85" i="26"/>
  <c r="D84" i="26"/>
  <c r="A84" i="26"/>
  <c r="D83" i="26"/>
  <c r="A83" i="26"/>
  <c r="D82" i="26"/>
  <c r="A82" i="26"/>
  <c r="D81" i="26"/>
  <c r="A81" i="26"/>
  <c r="D80" i="26"/>
  <c r="A80" i="26"/>
  <c r="D79" i="26"/>
  <c r="A79" i="26"/>
  <c r="D78" i="26"/>
  <c r="A78" i="26"/>
  <c r="D77" i="26"/>
  <c r="A77" i="26"/>
  <c r="D76" i="26"/>
  <c r="A76" i="26"/>
  <c r="D75" i="26"/>
  <c r="A75" i="26"/>
  <c r="D74" i="26"/>
  <c r="A74" i="26"/>
  <c r="D73" i="26"/>
  <c r="A73" i="26"/>
  <c r="D72" i="26"/>
  <c r="A72" i="26"/>
  <c r="D71" i="26"/>
  <c r="A71" i="26"/>
  <c r="D70" i="26"/>
  <c r="A70" i="26"/>
  <c r="D69" i="26"/>
  <c r="A69" i="26"/>
  <c r="D68" i="26"/>
  <c r="A68" i="26"/>
  <c r="D67" i="26"/>
  <c r="A67" i="26"/>
  <c r="D66" i="26"/>
  <c r="A66" i="26"/>
  <c r="D65" i="26"/>
  <c r="A65" i="26"/>
  <c r="D64" i="26"/>
  <c r="A64" i="26"/>
  <c r="D63" i="26"/>
  <c r="A63" i="26"/>
  <c r="D62" i="26"/>
  <c r="A62" i="26"/>
  <c r="D61" i="26"/>
  <c r="A61" i="26"/>
  <c r="D60" i="26"/>
  <c r="A60" i="26"/>
  <c r="D59" i="26"/>
  <c r="A59" i="26"/>
  <c r="D58" i="26"/>
  <c r="A58" i="26"/>
  <c r="D57" i="26"/>
  <c r="A57" i="26"/>
  <c r="D56" i="26"/>
  <c r="A56" i="26"/>
  <c r="D55" i="26"/>
  <c r="A55" i="26"/>
  <c r="D54" i="26"/>
  <c r="A54" i="26"/>
  <c r="D53" i="26"/>
  <c r="A53" i="26"/>
  <c r="D52" i="26"/>
  <c r="A52" i="26"/>
  <c r="D51" i="26"/>
  <c r="A51" i="26"/>
  <c r="D50" i="26"/>
  <c r="A50" i="26"/>
  <c r="D49" i="26"/>
  <c r="A49" i="26"/>
  <c r="D48" i="26"/>
  <c r="A48" i="26"/>
  <c r="D47" i="26"/>
  <c r="A47" i="26"/>
  <c r="D46" i="26"/>
  <c r="A46" i="26"/>
  <c r="D45" i="26"/>
  <c r="A45" i="26"/>
  <c r="D44" i="26"/>
  <c r="A44" i="26"/>
  <c r="D43" i="26"/>
  <c r="A43" i="26"/>
  <c r="D42" i="26"/>
  <c r="A42" i="26"/>
  <c r="D41" i="26"/>
  <c r="A41" i="26"/>
  <c r="D40" i="26"/>
  <c r="A40" i="26"/>
  <c r="D39" i="26"/>
  <c r="A39" i="26"/>
  <c r="D38" i="26"/>
  <c r="A38" i="26"/>
  <c r="D37" i="26"/>
  <c r="A37" i="26"/>
  <c r="D36" i="26"/>
  <c r="A36" i="26"/>
  <c r="D35" i="26"/>
  <c r="A35" i="26"/>
  <c r="D34" i="26"/>
  <c r="A34" i="26"/>
  <c r="D33" i="26"/>
  <c r="A33" i="26"/>
  <c r="D32" i="26"/>
  <c r="A32" i="26"/>
  <c r="D31" i="26"/>
  <c r="A31" i="26"/>
  <c r="D30" i="26"/>
  <c r="A30" i="26"/>
  <c r="D29" i="26"/>
  <c r="A29" i="26"/>
  <c r="D28" i="26"/>
  <c r="A28" i="26"/>
  <c r="D27" i="26"/>
  <c r="A27" i="26"/>
  <c r="D26" i="26"/>
  <c r="A26" i="26"/>
  <c r="D25" i="26"/>
  <c r="A25" i="26"/>
  <c r="C22" i="26"/>
  <c r="D22" i="26" s="1"/>
  <c r="D21" i="26"/>
  <c r="D20" i="26"/>
  <c r="D19" i="26"/>
  <c r="D18" i="26"/>
  <c r="D17" i="26"/>
  <c r="D16" i="26"/>
  <c r="D15" i="26"/>
  <c r="D14" i="26"/>
  <c r="D13" i="26"/>
  <c r="D12" i="26"/>
  <c r="D11" i="26"/>
  <c r="D10" i="26"/>
  <c r="D9" i="26"/>
  <c r="D8" i="26"/>
  <c r="D7" i="26"/>
  <c r="D6" i="26"/>
  <c r="D5" i="26"/>
  <c r="D4" i="26"/>
  <c r="D3" i="26"/>
  <c r="H90" i="24"/>
  <c r="D18" i="24"/>
  <c r="D17" i="24"/>
  <c r="D22" i="24" s="1"/>
  <c r="D16" i="24"/>
  <c r="D15" i="24"/>
  <c r="D14" i="24"/>
  <c r="D13" i="24"/>
  <c r="D12" i="24"/>
  <c r="D11" i="24"/>
  <c r="D10" i="24"/>
  <c r="D9" i="24"/>
  <c r="D8" i="24"/>
  <c r="D7" i="24"/>
  <c r="D6" i="24"/>
  <c r="D5" i="24"/>
  <c r="D4" i="24"/>
  <c r="D3" i="24"/>
  <c r="K48" i="13"/>
  <c r="J48" i="13"/>
  <c r="I48" i="13"/>
  <c r="H48" i="13"/>
  <c r="G48" i="13"/>
  <c r="F48" i="13"/>
  <c r="E48" i="13"/>
  <c r="D48" i="13"/>
  <c r="C48" i="13"/>
  <c r="K47" i="13"/>
  <c r="J47" i="13"/>
  <c r="I47" i="13"/>
  <c r="H47" i="13"/>
  <c r="G47" i="13"/>
  <c r="F47" i="13"/>
  <c r="E47" i="13"/>
  <c r="D47" i="13"/>
  <c r="C47" i="13"/>
  <c r="K46" i="13"/>
  <c r="J46" i="13"/>
  <c r="I46" i="13"/>
  <c r="H46" i="13"/>
  <c r="G46" i="13"/>
  <c r="F46" i="13"/>
  <c r="E46" i="13"/>
  <c r="D46" i="13"/>
  <c r="C46" i="13"/>
  <c r="K45" i="13"/>
  <c r="J45" i="13"/>
  <c r="I45" i="13"/>
  <c r="H45" i="13"/>
  <c r="G45" i="13"/>
  <c r="F45" i="13"/>
  <c r="E45" i="13"/>
  <c r="D45" i="13"/>
  <c r="C45" i="13"/>
  <c r="K44" i="13"/>
  <c r="J44" i="13"/>
  <c r="I44" i="13"/>
  <c r="H44" i="13"/>
  <c r="G44" i="13"/>
  <c r="F44" i="13"/>
  <c r="E44" i="13"/>
  <c r="D44" i="13"/>
  <c r="C44" i="13"/>
  <c r="K43" i="13"/>
  <c r="J43" i="13"/>
  <c r="I43" i="13"/>
  <c r="H43" i="13"/>
  <c r="G43" i="13"/>
  <c r="F43" i="13"/>
  <c r="E43" i="13"/>
  <c r="D43" i="13"/>
  <c r="C43" i="13"/>
  <c r="K42" i="13"/>
  <c r="J42" i="13"/>
  <c r="I42" i="13"/>
  <c r="H42" i="13"/>
  <c r="G42" i="13"/>
  <c r="F42" i="13"/>
  <c r="E42" i="13"/>
  <c r="D42" i="13"/>
  <c r="C42" i="13"/>
  <c r="K41" i="13"/>
  <c r="J41" i="13"/>
  <c r="I41" i="13"/>
  <c r="H41" i="13"/>
  <c r="G41" i="13"/>
  <c r="F41" i="13"/>
  <c r="E41" i="13"/>
  <c r="D41" i="13"/>
  <c r="C41" i="13"/>
  <c r="K40" i="13"/>
  <c r="J40" i="13"/>
  <c r="I40" i="13"/>
  <c r="H40" i="13"/>
  <c r="G40" i="13"/>
  <c r="F40" i="13"/>
  <c r="E40" i="13"/>
  <c r="D40" i="13"/>
  <c r="C40" i="13"/>
  <c r="K39" i="13"/>
  <c r="J39" i="13"/>
  <c r="I39" i="13"/>
  <c r="H39" i="13"/>
  <c r="G39" i="13"/>
  <c r="F39" i="13"/>
  <c r="E39" i="13"/>
  <c r="D39" i="13"/>
  <c r="C39" i="13"/>
  <c r="K38" i="13"/>
  <c r="J38" i="13"/>
  <c r="I38" i="13"/>
  <c r="H38" i="13"/>
  <c r="G38" i="13"/>
  <c r="F38" i="13"/>
  <c r="E38" i="13"/>
  <c r="D38" i="13"/>
  <c r="C38" i="13"/>
  <c r="K37" i="13"/>
  <c r="J37" i="13"/>
  <c r="I37" i="13"/>
  <c r="H37" i="13"/>
  <c r="G37" i="13"/>
  <c r="F37" i="13"/>
  <c r="E37" i="13"/>
  <c r="D37" i="13"/>
  <c r="C37" i="13"/>
  <c r="K36" i="13"/>
  <c r="J36" i="13"/>
  <c r="I36" i="13"/>
  <c r="H36" i="13"/>
  <c r="G36" i="13"/>
  <c r="F36" i="13"/>
  <c r="E36" i="13"/>
  <c r="D36" i="13"/>
  <c r="C36" i="13"/>
  <c r="K35" i="13"/>
  <c r="K49" i="13" s="1"/>
  <c r="J35" i="13"/>
  <c r="I35" i="13"/>
  <c r="H35" i="13"/>
  <c r="G35" i="13"/>
  <c r="F35" i="13"/>
  <c r="E35" i="13"/>
  <c r="D35" i="13"/>
  <c r="C35" i="13"/>
  <c r="C49" i="13" s="1"/>
  <c r="K34" i="13"/>
  <c r="J34" i="13"/>
  <c r="I34" i="13"/>
  <c r="H34" i="13"/>
  <c r="G34" i="13"/>
  <c r="F34" i="13"/>
  <c r="E34" i="13"/>
  <c r="D34" i="13"/>
  <c r="C34" i="13"/>
  <c r="K33" i="13"/>
  <c r="J33" i="13"/>
  <c r="I33" i="13"/>
  <c r="H33" i="13"/>
  <c r="G33" i="13"/>
  <c r="F33" i="13"/>
  <c r="E33" i="13"/>
  <c r="D33" i="13"/>
  <c r="C33" i="13"/>
  <c r="K32" i="13"/>
  <c r="J32" i="13"/>
  <c r="I32" i="13"/>
  <c r="H32" i="13"/>
  <c r="G32" i="13"/>
  <c r="F32" i="13"/>
  <c r="E32" i="13"/>
  <c r="D32" i="13"/>
  <c r="C32" i="13"/>
  <c r="K31" i="13"/>
  <c r="J31" i="13"/>
  <c r="I31" i="13"/>
  <c r="H31" i="13"/>
  <c r="G31" i="13"/>
  <c r="F31" i="13"/>
  <c r="E31" i="13"/>
  <c r="D31" i="13"/>
  <c r="C31" i="13"/>
  <c r="K30" i="13"/>
  <c r="J30" i="13"/>
  <c r="I30" i="13"/>
  <c r="H30" i="13"/>
  <c r="G30" i="13"/>
  <c r="F30" i="13"/>
  <c r="E30" i="13"/>
  <c r="D30" i="13"/>
  <c r="C30" i="13"/>
  <c r="K25" i="13"/>
  <c r="J25" i="13"/>
  <c r="I25" i="13"/>
  <c r="H25" i="13"/>
  <c r="G25" i="13"/>
  <c r="F25" i="13"/>
  <c r="E25" i="13"/>
  <c r="D25" i="13"/>
  <c r="C25" i="13"/>
  <c r="K24" i="13"/>
  <c r="J24" i="13"/>
  <c r="I24" i="13"/>
  <c r="H24" i="13"/>
  <c r="G24" i="13"/>
  <c r="F24" i="13"/>
  <c r="E24" i="13"/>
  <c r="D24" i="13"/>
  <c r="C24" i="13"/>
  <c r="K23" i="13"/>
  <c r="J23" i="13"/>
  <c r="I23" i="13"/>
  <c r="H23" i="13"/>
  <c r="G23" i="13"/>
  <c r="F23" i="13"/>
  <c r="E23" i="13"/>
  <c r="D23" i="13"/>
  <c r="C23" i="13"/>
  <c r="K22" i="13"/>
  <c r="J22" i="13"/>
  <c r="I22" i="13"/>
  <c r="H22" i="13"/>
  <c r="G22" i="13"/>
  <c r="F22" i="13"/>
  <c r="E22" i="13"/>
  <c r="D22" i="13"/>
  <c r="C22" i="13"/>
  <c r="U21" i="13"/>
  <c r="T21" i="13"/>
  <c r="S21" i="13"/>
  <c r="R21" i="13"/>
  <c r="Q21" i="13"/>
  <c r="P21" i="13"/>
  <c r="O21" i="13"/>
  <c r="N21" i="13"/>
  <c r="M21" i="13"/>
  <c r="U20" i="13"/>
  <c r="T20" i="13"/>
  <c r="S20" i="13"/>
  <c r="R20" i="13"/>
  <c r="Q20" i="13"/>
  <c r="P20" i="13"/>
  <c r="O20" i="13"/>
  <c r="N20" i="13"/>
  <c r="M20" i="13"/>
  <c r="U19" i="13"/>
  <c r="T19" i="13"/>
  <c r="S19" i="13"/>
  <c r="R19" i="13"/>
  <c r="Q19" i="13"/>
  <c r="P19" i="13"/>
  <c r="O19" i="13"/>
  <c r="N19" i="13"/>
  <c r="M19" i="13"/>
  <c r="U18" i="13"/>
  <c r="T18" i="13"/>
  <c r="S18" i="13"/>
  <c r="R18" i="13"/>
  <c r="Q18" i="13"/>
  <c r="P18" i="13"/>
  <c r="O18" i="13"/>
  <c r="N18" i="13"/>
  <c r="M18" i="13"/>
  <c r="U17" i="13"/>
  <c r="T17" i="13"/>
  <c r="S17" i="13"/>
  <c r="R17" i="13"/>
  <c r="Q17" i="13"/>
  <c r="P17" i="13"/>
  <c r="O17" i="13"/>
  <c r="N17" i="13"/>
  <c r="M17" i="13"/>
  <c r="U16" i="13"/>
  <c r="T16" i="13"/>
  <c r="S16" i="13"/>
  <c r="R16" i="13"/>
  <c r="Q16" i="13"/>
  <c r="P16" i="13"/>
  <c r="O16" i="13"/>
  <c r="N16" i="13"/>
  <c r="M16" i="13"/>
  <c r="U15" i="13"/>
  <c r="T15" i="13"/>
  <c r="S15" i="13"/>
  <c r="R15" i="13"/>
  <c r="Q15" i="13"/>
  <c r="P15" i="13"/>
  <c r="O15" i="13"/>
  <c r="N15" i="13"/>
  <c r="M15" i="13"/>
  <c r="U14" i="13"/>
  <c r="T14" i="13"/>
  <c r="S14" i="13"/>
  <c r="R14" i="13"/>
  <c r="Q14" i="13"/>
  <c r="P14" i="13"/>
  <c r="O14" i="13"/>
  <c r="N14" i="13"/>
  <c r="M14" i="13"/>
  <c r="U13" i="13"/>
  <c r="T13" i="13"/>
  <c r="S13" i="13"/>
  <c r="R13" i="13"/>
  <c r="Q13" i="13"/>
  <c r="P13" i="13"/>
  <c r="O13" i="13"/>
  <c r="N13" i="13"/>
  <c r="M13" i="13"/>
  <c r="U12" i="13"/>
  <c r="T12" i="13"/>
  <c r="S12" i="13"/>
  <c r="R12" i="13"/>
  <c r="Q12" i="13"/>
  <c r="P12" i="13"/>
  <c r="O12" i="13"/>
  <c r="N12" i="13"/>
  <c r="M12" i="13"/>
  <c r="U11" i="13"/>
  <c r="T11" i="13"/>
  <c r="S11" i="13"/>
  <c r="R11" i="13"/>
  <c r="Q11" i="13"/>
  <c r="P11" i="13"/>
  <c r="O11" i="13"/>
  <c r="N11" i="13"/>
  <c r="M11" i="13"/>
  <c r="U10" i="13"/>
  <c r="T10" i="13"/>
  <c r="S10" i="13"/>
  <c r="R10" i="13"/>
  <c r="Q10" i="13"/>
  <c r="P10" i="13"/>
  <c r="O10" i="13"/>
  <c r="N10" i="13"/>
  <c r="M10" i="13"/>
  <c r="U9" i="13"/>
  <c r="T9" i="13"/>
  <c r="S9" i="13"/>
  <c r="R9" i="13"/>
  <c r="Q9" i="13"/>
  <c r="P9" i="13"/>
  <c r="O9" i="13"/>
  <c r="N9" i="13"/>
  <c r="M9" i="13"/>
  <c r="U8" i="13"/>
  <c r="T8" i="13"/>
  <c r="T22" i="13" s="1"/>
  <c r="S8" i="13"/>
  <c r="S22" i="13" s="1"/>
  <c r="R8" i="13"/>
  <c r="Q8" i="13"/>
  <c r="P8" i="13"/>
  <c r="O8" i="13"/>
  <c r="N8" i="13"/>
  <c r="M8" i="13"/>
  <c r="U7" i="13"/>
  <c r="T7" i="13"/>
  <c r="S7" i="13"/>
  <c r="R7" i="13"/>
  <c r="Q7" i="13"/>
  <c r="P7" i="13"/>
  <c r="O7" i="13"/>
  <c r="N7" i="13"/>
  <c r="M7" i="13"/>
  <c r="U6" i="13"/>
  <c r="T6" i="13"/>
  <c r="S6" i="13"/>
  <c r="R6" i="13"/>
  <c r="Q6" i="13"/>
  <c r="P6" i="13"/>
  <c r="O6" i="13"/>
  <c r="N6" i="13"/>
  <c r="M6" i="13"/>
  <c r="U5" i="13"/>
  <c r="T5" i="13"/>
  <c r="S5" i="13"/>
  <c r="R5" i="13"/>
  <c r="Q5" i="13"/>
  <c r="P5" i="13"/>
  <c r="O5" i="13"/>
  <c r="N5" i="13"/>
  <c r="M5" i="13"/>
  <c r="U4" i="13"/>
  <c r="T4" i="13"/>
  <c r="S4" i="13"/>
  <c r="R4" i="13"/>
  <c r="Q4" i="13"/>
  <c r="P4" i="13"/>
  <c r="O4" i="13"/>
  <c r="N4" i="13"/>
  <c r="M4" i="13"/>
  <c r="U3" i="13"/>
  <c r="T3" i="13"/>
  <c r="S3" i="13"/>
  <c r="R3" i="13"/>
  <c r="Q3" i="13"/>
  <c r="P3" i="13"/>
  <c r="O3" i="13"/>
  <c r="N3" i="13"/>
  <c r="M3" i="13"/>
  <c r="K48" i="20"/>
  <c r="J48" i="20"/>
  <c r="I48" i="20"/>
  <c r="H48" i="20"/>
  <c r="G48" i="20"/>
  <c r="F48" i="20"/>
  <c r="E48" i="20"/>
  <c r="D48" i="20"/>
  <c r="C48" i="20"/>
  <c r="K47" i="20"/>
  <c r="J47" i="20"/>
  <c r="I47" i="20"/>
  <c r="H47" i="20"/>
  <c r="G47" i="20"/>
  <c r="F47" i="20"/>
  <c r="E47" i="20"/>
  <c r="D47" i="20"/>
  <c r="C47" i="20"/>
  <c r="K46" i="20"/>
  <c r="J46" i="20"/>
  <c r="I46" i="20"/>
  <c r="H46" i="20"/>
  <c r="G46" i="20"/>
  <c r="F46" i="20"/>
  <c r="E46" i="20"/>
  <c r="D46" i="20"/>
  <c r="C46" i="20"/>
  <c r="K45" i="20"/>
  <c r="J45" i="20"/>
  <c r="I45" i="20"/>
  <c r="H45" i="20"/>
  <c r="G45" i="20"/>
  <c r="F45" i="20"/>
  <c r="E45" i="20"/>
  <c r="D45" i="20"/>
  <c r="C45" i="20"/>
  <c r="K44" i="20"/>
  <c r="J44" i="20"/>
  <c r="I44" i="20"/>
  <c r="H44" i="20"/>
  <c r="G44" i="20"/>
  <c r="F44" i="20"/>
  <c r="E44" i="20"/>
  <c r="D44" i="20"/>
  <c r="C44" i="20"/>
  <c r="K43" i="20"/>
  <c r="J43" i="20"/>
  <c r="I43" i="20"/>
  <c r="H43" i="20"/>
  <c r="G43" i="20"/>
  <c r="F43" i="20"/>
  <c r="E43" i="20"/>
  <c r="D43" i="20"/>
  <c r="C43" i="20"/>
  <c r="K42" i="20"/>
  <c r="J42" i="20"/>
  <c r="I42" i="20"/>
  <c r="H42" i="20"/>
  <c r="G42" i="20"/>
  <c r="F42" i="20"/>
  <c r="E42" i="20"/>
  <c r="D42" i="20"/>
  <c r="C42" i="20"/>
  <c r="K41" i="20"/>
  <c r="J41" i="20"/>
  <c r="I41" i="20"/>
  <c r="H41" i="20"/>
  <c r="G41" i="20"/>
  <c r="F41" i="20"/>
  <c r="E41" i="20"/>
  <c r="D41" i="20"/>
  <c r="C41" i="20"/>
  <c r="K40" i="20"/>
  <c r="J40" i="20"/>
  <c r="I40" i="20"/>
  <c r="H40" i="20"/>
  <c r="G40" i="20"/>
  <c r="F40" i="20"/>
  <c r="E40" i="20"/>
  <c r="D40" i="20"/>
  <c r="C40" i="20"/>
  <c r="K39" i="20"/>
  <c r="J39" i="20"/>
  <c r="I39" i="20"/>
  <c r="H39" i="20"/>
  <c r="G39" i="20"/>
  <c r="F39" i="20"/>
  <c r="E39" i="20"/>
  <c r="D39" i="20"/>
  <c r="C39" i="20"/>
  <c r="K38" i="20"/>
  <c r="J38" i="20"/>
  <c r="I38" i="20"/>
  <c r="H38" i="20"/>
  <c r="G38" i="20"/>
  <c r="F38" i="20"/>
  <c r="E38" i="20"/>
  <c r="D38" i="20"/>
  <c r="C38" i="20"/>
  <c r="K37" i="20"/>
  <c r="J37" i="20"/>
  <c r="I37" i="20"/>
  <c r="H37" i="20"/>
  <c r="G37" i="20"/>
  <c r="F37" i="20"/>
  <c r="E37" i="20"/>
  <c r="D37" i="20"/>
  <c r="C37" i="20"/>
  <c r="K36" i="20"/>
  <c r="J36" i="20"/>
  <c r="I36" i="20"/>
  <c r="H36" i="20"/>
  <c r="G36" i="20"/>
  <c r="F36" i="20"/>
  <c r="E36" i="20"/>
  <c r="D36" i="20"/>
  <c r="C36" i="20"/>
  <c r="K35" i="20"/>
  <c r="J35" i="20"/>
  <c r="I35" i="20"/>
  <c r="H35" i="20"/>
  <c r="G35" i="20"/>
  <c r="F35" i="20"/>
  <c r="E35" i="20"/>
  <c r="D35" i="20"/>
  <c r="C35" i="20"/>
  <c r="K34" i="20"/>
  <c r="J34" i="20"/>
  <c r="I34" i="20"/>
  <c r="H34" i="20"/>
  <c r="G34" i="20"/>
  <c r="F34" i="20"/>
  <c r="E34" i="20"/>
  <c r="D34" i="20"/>
  <c r="C34" i="20"/>
  <c r="K33" i="20"/>
  <c r="J33" i="20"/>
  <c r="I33" i="20"/>
  <c r="H33" i="20"/>
  <c r="G33" i="20"/>
  <c r="F33" i="20"/>
  <c r="E33" i="20"/>
  <c r="D33" i="20"/>
  <c r="C33" i="20"/>
  <c r="K32" i="20"/>
  <c r="J32" i="20"/>
  <c r="I32" i="20"/>
  <c r="H32" i="20"/>
  <c r="G32" i="20"/>
  <c r="F32" i="20"/>
  <c r="E32" i="20"/>
  <c r="D32" i="20"/>
  <c r="C32" i="20"/>
  <c r="K31" i="20"/>
  <c r="J31" i="20"/>
  <c r="I31" i="20"/>
  <c r="H31" i="20"/>
  <c r="G31" i="20"/>
  <c r="F31" i="20"/>
  <c r="E31" i="20"/>
  <c r="D31" i="20"/>
  <c r="C31" i="20"/>
  <c r="K30" i="20"/>
  <c r="J30" i="20"/>
  <c r="I30" i="20"/>
  <c r="H30" i="20"/>
  <c r="G30" i="20"/>
  <c r="F30" i="20"/>
  <c r="E30" i="20"/>
  <c r="D30" i="20"/>
  <c r="C30" i="20"/>
  <c r="K25" i="20"/>
  <c r="J25" i="20"/>
  <c r="I25" i="20"/>
  <c r="H25" i="20"/>
  <c r="G25" i="20"/>
  <c r="F25" i="20"/>
  <c r="E25" i="20"/>
  <c r="D25" i="20"/>
  <c r="C25" i="20"/>
  <c r="K24" i="20"/>
  <c r="J24" i="20"/>
  <c r="I24" i="20"/>
  <c r="H24" i="20"/>
  <c r="G24" i="20"/>
  <c r="F24" i="20"/>
  <c r="E24" i="20"/>
  <c r="D24" i="20"/>
  <c r="C24" i="20"/>
  <c r="K23" i="20"/>
  <c r="J23" i="20"/>
  <c r="I23" i="20"/>
  <c r="H23" i="20"/>
  <c r="G23" i="20"/>
  <c r="F23" i="20"/>
  <c r="E23" i="20"/>
  <c r="D23" i="20"/>
  <c r="C23" i="20"/>
  <c r="K22" i="20"/>
  <c r="J22" i="20"/>
  <c r="I22" i="20"/>
  <c r="H22" i="20"/>
  <c r="G22" i="20"/>
  <c r="F22" i="20"/>
  <c r="E22" i="20"/>
  <c r="D22" i="20"/>
  <c r="C22" i="20"/>
  <c r="U21" i="20"/>
  <c r="T21" i="20"/>
  <c r="S21" i="20"/>
  <c r="R21" i="20"/>
  <c r="Q21" i="20"/>
  <c r="P21" i="20"/>
  <c r="O21" i="20"/>
  <c r="N21" i="20"/>
  <c r="M21" i="20"/>
  <c r="U20" i="20"/>
  <c r="T20" i="20"/>
  <c r="S20" i="20"/>
  <c r="R20" i="20"/>
  <c r="Q20" i="20"/>
  <c r="P20" i="20"/>
  <c r="O20" i="20"/>
  <c r="N20" i="20"/>
  <c r="M20" i="20"/>
  <c r="U19" i="20"/>
  <c r="T19" i="20"/>
  <c r="S19" i="20"/>
  <c r="R19" i="20"/>
  <c r="Q19" i="20"/>
  <c r="P19" i="20"/>
  <c r="O19" i="20"/>
  <c r="N19" i="20"/>
  <c r="M19" i="20"/>
  <c r="U18" i="20"/>
  <c r="T18" i="20"/>
  <c r="S18" i="20"/>
  <c r="R18" i="20"/>
  <c r="Q18" i="20"/>
  <c r="P18" i="20"/>
  <c r="O18" i="20"/>
  <c r="N18" i="20"/>
  <c r="M18" i="20"/>
  <c r="U17" i="20"/>
  <c r="T17" i="20"/>
  <c r="S17" i="20"/>
  <c r="R17" i="20"/>
  <c r="Q17" i="20"/>
  <c r="P17" i="20"/>
  <c r="O17" i="20"/>
  <c r="N17" i="20"/>
  <c r="M17" i="20"/>
  <c r="U16" i="20"/>
  <c r="T16" i="20"/>
  <c r="S16" i="20"/>
  <c r="R16" i="20"/>
  <c r="Q16" i="20"/>
  <c r="P16" i="20"/>
  <c r="O16" i="20"/>
  <c r="N16" i="20"/>
  <c r="M16" i="20"/>
  <c r="U15" i="20"/>
  <c r="T15" i="20"/>
  <c r="S15" i="20"/>
  <c r="R15" i="20"/>
  <c r="Q15" i="20"/>
  <c r="P15" i="20"/>
  <c r="O15" i="20"/>
  <c r="N15" i="20"/>
  <c r="M15" i="20"/>
  <c r="U14" i="20"/>
  <c r="T14" i="20"/>
  <c r="S14" i="20"/>
  <c r="R14" i="20"/>
  <c r="Q14" i="20"/>
  <c r="P14" i="20"/>
  <c r="O14" i="20"/>
  <c r="N14" i="20"/>
  <c r="M14" i="20"/>
  <c r="U13" i="20"/>
  <c r="T13" i="20"/>
  <c r="S13" i="20"/>
  <c r="R13" i="20"/>
  <c r="Q13" i="20"/>
  <c r="P13" i="20"/>
  <c r="O13" i="20"/>
  <c r="N13" i="20"/>
  <c r="M13" i="20"/>
  <c r="U12" i="20"/>
  <c r="T12" i="20"/>
  <c r="S12" i="20"/>
  <c r="R12" i="20"/>
  <c r="Q12" i="20"/>
  <c r="P12" i="20"/>
  <c r="O12" i="20"/>
  <c r="N12" i="20"/>
  <c r="M12" i="20"/>
  <c r="U11" i="20"/>
  <c r="T11" i="20"/>
  <c r="S11" i="20"/>
  <c r="R11" i="20"/>
  <c r="Q11" i="20"/>
  <c r="P11" i="20"/>
  <c r="O11" i="20"/>
  <c r="N11" i="20"/>
  <c r="M11" i="20"/>
  <c r="U10" i="20"/>
  <c r="T10" i="20"/>
  <c r="S10" i="20"/>
  <c r="R10" i="20"/>
  <c r="Q10" i="20"/>
  <c r="P10" i="20"/>
  <c r="O10" i="20"/>
  <c r="N10" i="20"/>
  <c r="M10" i="20"/>
  <c r="U9" i="20"/>
  <c r="T9" i="20"/>
  <c r="S9" i="20"/>
  <c r="R9" i="20"/>
  <c r="Q9" i="20"/>
  <c r="P9" i="20"/>
  <c r="O9" i="20"/>
  <c r="N9" i="20"/>
  <c r="M9" i="20"/>
  <c r="U8" i="20"/>
  <c r="T8" i="20"/>
  <c r="S8" i="20"/>
  <c r="R8" i="20"/>
  <c r="Q8" i="20"/>
  <c r="P8" i="20"/>
  <c r="P22" i="20" s="1"/>
  <c r="O8" i="20"/>
  <c r="N8" i="20"/>
  <c r="M8" i="20"/>
  <c r="U7" i="20"/>
  <c r="T7" i="20"/>
  <c r="S7" i="20"/>
  <c r="R7" i="20"/>
  <c r="Q7" i="20"/>
  <c r="P7" i="20"/>
  <c r="O7" i="20"/>
  <c r="N7" i="20"/>
  <c r="M7" i="20"/>
  <c r="U6" i="20"/>
  <c r="T6" i="20"/>
  <c r="S6" i="20"/>
  <c r="R6" i="20"/>
  <c r="Q6" i="20"/>
  <c r="P6" i="20"/>
  <c r="O6" i="20"/>
  <c r="N6" i="20"/>
  <c r="M6" i="20"/>
  <c r="U5" i="20"/>
  <c r="T5" i="20"/>
  <c r="S5" i="20"/>
  <c r="R5" i="20"/>
  <c r="Q5" i="20"/>
  <c r="P5" i="20"/>
  <c r="O5" i="20"/>
  <c r="N5" i="20"/>
  <c r="M5" i="20"/>
  <c r="U4" i="20"/>
  <c r="T4" i="20"/>
  <c r="S4" i="20"/>
  <c r="R4" i="20"/>
  <c r="Q4" i="20"/>
  <c r="P4" i="20"/>
  <c r="O4" i="20"/>
  <c r="N4" i="20"/>
  <c r="M4" i="20"/>
  <c r="U3" i="20"/>
  <c r="T3" i="20"/>
  <c r="S3" i="20"/>
  <c r="R3" i="20"/>
  <c r="Q3" i="20"/>
  <c r="P3" i="20"/>
  <c r="O3" i="20"/>
  <c r="N3" i="20"/>
  <c r="M3" i="20"/>
  <c r="K48" i="17"/>
  <c r="J48" i="17"/>
  <c r="I48" i="17"/>
  <c r="H48" i="17"/>
  <c r="G48" i="17"/>
  <c r="F48" i="17"/>
  <c r="E48" i="17"/>
  <c r="D48" i="17"/>
  <c r="C48" i="17"/>
  <c r="K47" i="17"/>
  <c r="J47" i="17"/>
  <c r="I47" i="17"/>
  <c r="H47" i="17"/>
  <c r="G47" i="17"/>
  <c r="F47" i="17"/>
  <c r="E47" i="17"/>
  <c r="D47" i="17"/>
  <c r="C47" i="17"/>
  <c r="K46" i="17"/>
  <c r="J46" i="17"/>
  <c r="I46" i="17"/>
  <c r="H46" i="17"/>
  <c r="G46" i="17"/>
  <c r="F46" i="17"/>
  <c r="E46" i="17"/>
  <c r="D46" i="17"/>
  <c r="C46" i="17"/>
  <c r="K45" i="17"/>
  <c r="J45" i="17"/>
  <c r="I45" i="17"/>
  <c r="H45" i="17"/>
  <c r="G45" i="17"/>
  <c r="F45" i="17"/>
  <c r="E45" i="17"/>
  <c r="D45" i="17"/>
  <c r="C45" i="17"/>
  <c r="K44" i="17"/>
  <c r="J44" i="17"/>
  <c r="I44" i="17"/>
  <c r="H44" i="17"/>
  <c r="G44" i="17"/>
  <c r="F44" i="17"/>
  <c r="E44" i="17"/>
  <c r="D44" i="17"/>
  <c r="C44" i="17"/>
  <c r="K43" i="17"/>
  <c r="J43" i="17"/>
  <c r="I43" i="17"/>
  <c r="H43" i="17"/>
  <c r="G43" i="17"/>
  <c r="F43" i="17"/>
  <c r="E43" i="17"/>
  <c r="D43" i="17"/>
  <c r="C43" i="17"/>
  <c r="K42" i="17"/>
  <c r="J42" i="17"/>
  <c r="I42" i="17"/>
  <c r="H42" i="17"/>
  <c r="G42" i="17"/>
  <c r="F42" i="17"/>
  <c r="E42" i="17"/>
  <c r="D42" i="17"/>
  <c r="C42" i="17"/>
  <c r="K41" i="17"/>
  <c r="J41" i="17"/>
  <c r="I41" i="17"/>
  <c r="H41" i="17"/>
  <c r="G41" i="17"/>
  <c r="F41" i="17"/>
  <c r="E41" i="17"/>
  <c r="D41" i="17"/>
  <c r="C41" i="17"/>
  <c r="K40" i="17"/>
  <c r="J40" i="17"/>
  <c r="I40" i="17"/>
  <c r="H40" i="17"/>
  <c r="G40" i="17"/>
  <c r="F40" i="17"/>
  <c r="E40" i="17"/>
  <c r="D40" i="17"/>
  <c r="C40" i="17"/>
  <c r="K39" i="17"/>
  <c r="J39" i="17"/>
  <c r="I39" i="17"/>
  <c r="H39" i="17"/>
  <c r="G39" i="17"/>
  <c r="F39" i="17"/>
  <c r="E39" i="17"/>
  <c r="D39" i="17"/>
  <c r="C39" i="17"/>
  <c r="K38" i="17"/>
  <c r="J38" i="17"/>
  <c r="I38" i="17"/>
  <c r="H38" i="17"/>
  <c r="G38" i="17"/>
  <c r="F38" i="17"/>
  <c r="E38" i="17"/>
  <c r="D38" i="17"/>
  <c r="C38" i="17"/>
  <c r="K37" i="17"/>
  <c r="J37" i="17"/>
  <c r="I37" i="17"/>
  <c r="H37" i="17"/>
  <c r="G37" i="17"/>
  <c r="F37" i="17"/>
  <c r="E37" i="17"/>
  <c r="D37" i="17"/>
  <c r="C37" i="17"/>
  <c r="K36" i="17"/>
  <c r="J36" i="17"/>
  <c r="I36" i="17"/>
  <c r="H36" i="17"/>
  <c r="G36" i="17"/>
  <c r="F36" i="17"/>
  <c r="E36" i="17"/>
  <c r="D36" i="17"/>
  <c r="C36" i="17"/>
  <c r="K35" i="17"/>
  <c r="J35" i="17"/>
  <c r="I35" i="17"/>
  <c r="H35" i="17"/>
  <c r="G35" i="17"/>
  <c r="F35" i="17"/>
  <c r="E35" i="17"/>
  <c r="D35" i="17"/>
  <c r="C35" i="17"/>
  <c r="K34" i="17"/>
  <c r="J34" i="17"/>
  <c r="I34" i="17"/>
  <c r="H34" i="17"/>
  <c r="G34" i="17"/>
  <c r="F34" i="17"/>
  <c r="E34" i="17"/>
  <c r="D34" i="17"/>
  <c r="C34" i="17"/>
  <c r="K33" i="17"/>
  <c r="J33" i="17"/>
  <c r="I33" i="17"/>
  <c r="H33" i="17"/>
  <c r="G33" i="17"/>
  <c r="F33" i="17"/>
  <c r="E33" i="17"/>
  <c r="D33" i="17"/>
  <c r="C33" i="17"/>
  <c r="K32" i="17"/>
  <c r="J32" i="17"/>
  <c r="I32" i="17"/>
  <c r="H32" i="17"/>
  <c r="G32" i="17"/>
  <c r="F32" i="17"/>
  <c r="E32" i="17"/>
  <c r="D32" i="17"/>
  <c r="C32" i="17"/>
  <c r="K31" i="17"/>
  <c r="J31" i="17"/>
  <c r="I31" i="17"/>
  <c r="H31" i="17"/>
  <c r="G31" i="17"/>
  <c r="F31" i="17"/>
  <c r="E31" i="17"/>
  <c r="D31" i="17"/>
  <c r="C31" i="17"/>
  <c r="K30" i="17"/>
  <c r="J30" i="17"/>
  <c r="I30" i="17"/>
  <c r="H30" i="17"/>
  <c r="G30" i="17"/>
  <c r="F30" i="17"/>
  <c r="E30" i="17"/>
  <c r="D30" i="17"/>
  <c r="C30" i="17"/>
  <c r="K25" i="17"/>
  <c r="J25" i="17"/>
  <c r="I25" i="17"/>
  <c r="H25" i="17"/>
  <c r="G25" i="17"/>
  <c r="F25" i="17"/>
  <c r="E25" i="17"/>
  <c r="D25" i="17"/>
  <c r="C25" i="17"/>
  <c r="K24" i="17"/>
  <c r="J24" i="17"/>
  <c r="I24" i="17"/>
  <c r="H24" i="17"/>
  <c r="G24" i="17"/>
  <c r="F24" i="17"/>
  <c r="E24" i="17"/>
  <c r="D24" i="17"/>
  <c r="C24" i="17"/>
  <c r="K23" i="17"/>
  <c r="J23" i="17"/>
  <c r="I23" i="17"/>
  <c r="H23" i="17"/>
  <c r="G23" i="17"/>
  <c r="F23" i="17"/>
  <c r="E23" i="17"/>
  <c r="D23" i="17"/>
  <c r="C23" i="17"/>
  <c r="K22" i="17"/>
  <c r="J22" i="17"/>
  <c r="I22" i="17"/>
  <c r="H22" i="17"/>
  <c r="G22" i="17"/>
  <c r="F22" i="17"/>
  <c r="E22" i="17"/>
  <c r="D22" i="17"/>
  <c r="C22" i="17"/>
  <c r="U21" i="17"/>
  <c r="T21" i="17"/>
  <c r="S21" i="17"/>
  <c r="R21" i="17"/>
  <c r="Q21" i="17"/>
  <c r="P21" i="17"/>
  <c r="O21" i="17"/>
  <c r="N21" i="17"/>
  <c r="M21" i="17"/>
  <c r="U20" i="17"/>
  <c r="T20" i="17"/>
  <c r="S20" i="17"/>
  <c r="R20" i="17"/>
  <c r="Q20" i="17"/>
  <c r="P20" i="17"/>
  <c r="O20" i="17"/>
  <c r="N20" i="17"/>
  <c r="M20" i="17"/>
  <c r="U19" i="17"/>
  <c r="T19" i="17"/>
  <c r="S19" i="17"/>
  <c r="R19" i="17"/>
  <c r="Q19" i="17"/>
  <c r="P19" i="17"/>
  <c r="O19" i="17"/>
  <c r="N19" i="17"/>
  <c r="M19" i="17"/>
  <c r="U18" i="17"/>
  <c r="T18" i="17"/>
  <c r="S18" i="17"/>
  <c r="R18" i="17"/>
  <c r="Q18" i="17"/>
  <c r="P18" i="17"/>
  <c r="O18" i="17"/>
  <c r="N18" i="17"/>
  <c r="M18" i="17"/>
  <c r="U17" i="17"/>
  <c r="T17" i="17"/>
  <c r="S17" i="17"/>
  <c r="R17" i="17"/>
  <c r="Q17" i="17"/>
  <c r="P17" i="17"/>
  <c r="O17" i="17"/>
  <c r="N17" i="17"/>
  <c r="M17" i="17"/>
  <c r="U16" i="17"/>
  <c r="T16" i="17"/>
  <c r="S16" i="17"/>
  <c r="R16" i="17"/>
  <c r="Q16" i="17"/>
  <c r="P16" i="17"/>
  <c r="O16" i="17"/>
  <c r="N16" i="17"/>
  <c r="M16" i="17"/>
  <c r="U15" i="17"/>
  <c r="T15" i="17"/>
  <c r="S15" i="17"/>
  <c r="R15" i="17"/>
  <c r="Q15" i="17"/>
  <c r="P15" i="17"/>
  <c r="O15" i="17"/>
  <c r="N15" i="17"/>
  <c r="M15" i="17"/>
  <c r="U14" i="17"/>
  <c r="T14" i="17"/>
  <c r="S14" i="17"/>
  <c r="R14" i="17"/>
  <c r="Q14" i="17"/>
  <c r="P14" i="17"/>
  <c r="O14" i="17"/>
  <c r="N14" i="17"/>
  <c r="M14" i="17"/>
  <c r="U13" i="17"/>
  <c r="T13" i="17"/>
  <c r="S13" i="17"/>
  <c r="R13" i="17"/>
  <c r="Q13" i="17"/>
  <c r="P13" i="17"/>
  <c r="O13" i="17"/>
  <c r="N13" i="17"/>
  <c r="M13" i="17"/>
  <c r="U12" i="17"/>
  <c r="T12" i="17"/>
  <c r="S12" i="17"/>
  <c r="R12" i="17"/>
  <c r="Q12" i="17"/>
  <c r="P12" i="17"/>
  <c r="O12" i="17"/>
  <c r="N12" i="17"/>
  <c r="M12" i="17"/>
  <c r="U11" i="17"/>
  <c r="T11" i="17"/>
  <c r="S11" i="17"/>
  <c r="R11" i="17"/>
  <c r="Q11" i="17"/>
  <c r="P11" i="17"/>
  <c r="O11" i="17"/>
  <c r="N11" i="17"/>
  <c r="M11" i="17"/>
  <c r="U10" i="17"/>
  <c r="T10" i="17"/>
  <c r="S10" i="17"/>
  <c r="R10" i="17"/>
  <c r="Q10" i="17"/>
  <c r="P10" i="17"/>
  <c r="O10" i="17"/>
  <c r="N10" i="17"/>
  <c r="M10" i="17"/>
  <c r="U9" i="17"/>
  <c r="T9" i="17"/>
  <c r="S9" i="17"/>
  <c r="R9" i="17"/>
  <c r="Q9" i="17"/>
  <c r="P9" i="17"/>
  <c r="O9" i="17"/>
  <c r="N9" i="17"/>
  <c r="M9" i="17"/>
  <c r="U8" i="17"/>
  <c r="T8" i="17"/>
  <c r="S8" i="17"/>
  <c r="R8" i="17"/>
  <c r="Q8" i="17"/>
  <c r="P8" i="17"/>
  <c r="O8" i="17"/>
  <c r="N8" i="17"/>
  <c r="M8" i="17"/>
  <c r="U7" i="17"/>
  <c r="T7" i="17"/>
  <c r="S7" i="17"/>
  <c r="R7" i="17"/>
  <c r="Q7" i="17"/>
  <c r="P7" i="17"/>
  <c r="O7" i="17"/>
  <c r="N7" i="17"/>
  <c r="M7" i="17"/>
  <c r="U6" i="17"/>
  <c r="T6" i="17"/>
  <c r="S6" i="17"/>
  <c r="R6" i="17"/>
  <c r="Q6" i="17"/>
  <c r="P6" i="17"/>
  <c r="O6" i="17"/>
  <c r="N6" i="17"/>
  <c r="M6" i="17"/>
  <c r="U5" i="17"/>
  <c r="T5" i="17"/>
  <c r="S5" i="17"/>
  <c r="R5" i="17"/>
  <c r="Q5" i="17"/>
  <c r="P5" i="17"/>
  <c r="O5" i="17"/>
  <c r="N5" i="17"/>
  <c r="M5" i="17"/>
  <c r="U4" i="17"/>
  <c r="T4" i="17"/>
  <c r="S4" i="17"/>
  <c r="R4" i="17"/>
  <c r="Q4" i="17"/>
  <c r="P4" i="17"/>
  <c r="O4" i="17"/>
  <c r="M4" i="17"/>
  <c r="U3" i="17"/>
  <c r="T3" i="17"/>
  <c r="S3" i="17"/>
  <c r="R3" i="17"/>
  <c r="Q3" i="17"/>
  <c r="P3" i="17"/>
  <c r="O3" i="17"/>
  <c r="N3" i="17"/>
  <c r="M3" i="17"/>
  <c r="K48" i="15"/>
  <c r="J48" i="15"/>
  <c r="I48" i="15"/>
  <c r="H48" i="15"/>
  <c r="G48" i="15"/>
  <c r="F48" i="15"/>
  <c r="E48" i="15"/>
  <c r="D48" i="15"/>
  <c r="C48" i="15"/>
  <c r="K47" i="15"/>
  <c r="J47" i="15"/>
  <c r="I47" i="15"/>
  <c r="H47" i="15"/>
  <c r="G47" i="15"/>
  <c r="F47" i="15"/>
  <c r="E47" i="15"/>
  <c r="D47" i="15"/>
  <c r="C47" i="15"/>
  <c r="K46" i="15"/>
  <c r="J46" i="15"/>
  <c r="I46" i="15"/>
  <c r="H46" i="15"/>
  <c r="G46" i="15"/>
  <c r="F46" i="15"/>
  <c r="E46" i="15"/>
  <c r="D46" i="15"/>
  <c r="C46" i="15"/>
  <c r="K45" i="15"/>
  <c r="J45" i="15"/>
  <c r="I45" i="15"/>
  <c r="H45" i="15"/>
  <c r="G45" i="15"/>
  <c r="F45" i="15"/>
  <c r="E45" i="15"/>
  <c r="D45" i="15"/>
  <c r="C45" i="15"/>
  <c r="K44" i="15"/>
  <c r="J44" i="15"/>
  <c r="I44" i="15"/>
  <c r="H44" i="15"/>
  <c r="G44" i="15"/>
  <c r="F44" i="15"/>
  <c r="E44" i="15"/>
  <c r="D44" i="15"/>
  <c r="C44" i="15"/>
  <c r="K43" i="15"/>
  <c r="J43" i="15"/>
  <c r="I43" i="15"/>
  <c r="H43" i="15"/>
  <c r="G43" i="15"/>
  <c r="F43" i="15"/>
  <c r="E43" i="15"/>
  <c r="D43" i="15"/>
  <c r="C43" i="15"/>
  <c r="K42" i="15"/>
  <c r="J42" i="15"/>
  <c r="I42" i="15"/>
  <c r="H42" i="15"/>
  <c r="G42" i="15"/>
  <c r="F42" i="15"/>
  <c r="E42" i="15"/>
  <c r="D42" i="15"/>
  <c r="C42" i="15"/>
  <c r="K41" i="15"/>
  <c r="J41" i="15"/>
  <c r="I41" i="15"/>
  <c r="H41" i="15"/>
  <c r="G41" i="15"/>
  <c r="F41" i="15"/>
  <c r="E41" i="15"/>
  <c r="D41" i="15"/>
  <c r="C41" i="15"/>
  <c r="K40" i="15"/>
  <c r="J40" i="15"/>
  <c r="I40" i="15"/>
  <c r="H40" i="15"/>
  <c r="G40" i="15"/>
  <c r="F40" i="15"/>
  <c r="E40" i="15"/>
  <c r="D40" i="15"/>
  <c r="C40" i="15"/>
  <c r="K39" i="15"/>
  <c r="J39" i="15"/>
  <c r="I39" i="15"/>
  <c r="H39" i="15"/>
  <c r="G39" i="15"/>
  <c r="F39" i="15"/>
  <c r="E39" i="15"/>
  <c r="D39" i="15"/>
  <c r="C39" i="15"/>
  <c r="K38" i="15"/>
  <c r="J38" i="15"/>
  <c r="I38" i="15"/>
  <c r="H38" i="15"/>
  <c r="G38" i="15"/>
  <c r="F38" i="15"/>
  <c r="E38" i="15"/>
  <c r="D38" i="15"/>
  <c r="C38" i="15"/>
  <c r="K37" i="15"/>
  <c r="J37" i="15"/>
  <c r="I37" i="15"/>
  <c r="H37" i="15"/>
  <c r="G37" i="15"/>
  <c r="F37" i="15"/>
  <c r="E37" i="15"/>
  <c r="D37" i="15"/>
  <c r="C37" i="15"/>
  <c r="K36" i="15"/>
  <c r="J36" i="15"/>
  <c r="I36" i="15"/>
  <c r="H36" i="15"/>
  <c r="G36" i="15"/>
  <c r="F36" i="15"/>
  <c r="E36" i="15"/>
  <c r="D36" i="15"/>
  <c r="C36" i="15"/>
  <c r="K35" i="15"/>
  <c r="J35" i="15"/>
  <c r="I35" i="15"/>
  <c r="H35" i="15"/>
  <c r="G35" i="15"/>
  <c r="F35" i="15"/>
  <c r="E35" i="15"/>
  <c r="D35" i="15"/>
  <c r="C35" i="15"/>
  <c r="K34" i="15"/>
  <c r="J34" i="15"/>
  <c r="I34" i="15"/>
  <c r="H34" i="15"/>
  <c r="G34" i="15"/>
  <c r="F34" i="15"/>
  <c r="E34" i="15"/>
  <c r="D34" i="15"/>
  <c r="C34" i="15"/>
  <c r="K33" i="15"/>
  <c r="J33" i="15"/>
  <c r="I33" i="15"/>
  <c r="H33" i="15"/>
  <c r="G33" i="15"/>
  <c r="F33" i="15"/>
  <c r="E33" i="15"/>
  <c r="D33" i="15"/>
  <c r="C33" i="15"/>
  <c r="K32" i="15"/>
  <c r="J32" i="15"/>
  <c r="I32" i="15"/>
  <c r="H32" i="15"/>
  <c r="G32" i="15"/>
  <c r="F32" i="15"/>
  <c r="E32" i="15"/>
  <c r="D32" i="15"/>
  <c r="C32" i="15"/>
  <c r="K31" i="15"/>
  <c r="J31" i="15"/>
  <c r="I31" i="15"/>
  <c r="H31" i="15"/>
  <c r="G31" i="15"/>
  <c r="F31" i="15"/>
  <c r="E31" i="15"/>
  <c r="D31" i="15"/>
  <c r="C31" i="15"/>
  <c r="K30" i="15"/>
  <c r="J30" i="15"/>
  <c r="I30" i="15"/>
  <c r="H30" i="15"/>
  <c r="G30" i="15"/>
  <c r="F30" i="15"/>
  <c r="E30" i="15"/>
  <c r="D30" i="15"/>
  <c r="C30" i="15"/>
  <c r="K25" i="15"/>
  <c r="J25" i="15"/>
  <c r="I25" i="15"/>
  <c r="H25" i="15"/>
  <c r="G25" i="15"/>
  <c r="F25" i="15"/>
  <c r="E25" i="15"/>
  <c r="D25" i="15"/>
  <c r="C25" i="15"/>
  <c r="K24" i="15"/>
  <c r="J24" i="15"/>
  <c r="I24" i="15"/>
  <c r="H24" i="15"/>
  <c r="G24" i="15"/>
  <c r="F24" i="15"/>
  <c r="E24" i="15"/>
  <c r="D24" i="15"/>
  <c r="C24" i="15"/>
  <c r="K23" i="15"/>
  <c r="J23" i="15"/>
  <c r="I23" i="15"/>
  <c r="H23" i="15"/>
  <c r="G23" i="15"/>
  <c r="F23" i="15"/>
  <c r="E23" i="15"/>
  <c r="D23" i="15"/>
  <c r="C23" i="15"/>
  <c r="K22" i="15"/>
  <c r="J22" i="15"/>
  <c r="I22" i="15"/>
  <c r="H22" i="15"/>
  <c r="G22" i="15"/>
  <c r="F22" i="15"/>
  <c r="E22" i="15"/>
  <c r="D22" i="15"/>
  <c r="C22" i="15"/>
  <c r="U21" i="15"/>
  <c r="T21" i="15"/>
  <c r="S21" i="15"/>
  <c r="R21" i="15"/>
  <c r="Q21" i="15"/>
  <c r="P21" i="15"/>
  <c r="O21" i="15"/>
  <c r="N21" i="15"/>
  <c r="M21" i="15"/>
  <c r="U20" i="15"/>
  <c r="T20" i="15"/>
  <c r="S20" i="15"/>
  <c r="R20" i="15"/>
  <c r="Q20" i="15"/>
  <c r="P20" i="15"/>
  <c r="O20" i="15"/>
  <c r="N20" i="15"/>
  <c r="M20" i="15"/>
  <c r="U19" i="15"/>
  <c r="T19" i="15"/>
  <c r="S19" i="15"/>
  <c r="R19" i="15"/>
  <c r="Q19" i="15"/>
  <c r="P19" i="15"/>
  <c r="O19" i="15"/>
  <c r="N19" i="15"/>
  <c r="M19" i="15"/>
  <c r="U18" i="15"/>
  <c r="T18" i="15"/>
  <c r="S18" i="15"/>
  <c r="R18" i="15"/>
  <c r="Q18" i="15"/>
  <c r="P18" i="15"/>
  <c r="O18" i="15"/>
  <c r="N18" i="15"/>
  <c r="M18" i="15"/>
  <c r="U17" i="15"/>
  <c r="T17" i="15"/>
  <c r="S17" i="15"/>
  <c r="R17" i="15"/>
  <c r="Q17" i="15"/>
  <c r="P17" i="15"/>
  <c r="O17" i="15"/>
  <c r="N17" i="15"/>
  <c r="M17" i="15"/>
  <c r="U16" i="15"/>
  <c r="T16" i="15"/>
  <c r="S16" i="15"/>
  <c r="R16" i="15"/>
  <c r="Q16" i="15"/>
  <c r="P16" i="15"/>
  <c r="O16" i="15"/>
  <c r="N16" i="15"/>
  <c r="M16" i="15"/>
  <c r="U15" i="15"/>
  <c r="T15" i="15"/>
  <c r="S15" i="15"/>
  <c r="R15" i="15"/>
  <c r="Q15" i="15"/>
  <c r="P15" i="15"/>
  <c r="O15" i="15"/>
  <c r="N15" i="15"/>
  <c r="M15" i="15"/>
  <c r="U14" i="15"/>
  <c r="T14" i="15"/>
  <c r="S14" i="15"/>
  <c r="R14" i="15"/>
  <c r="Q14" i="15"/>
  <c r="P14" i="15"/>
  <c r="O14" i="15"/>
  <c r="N14" i="15"/>
  <c r="M14" i="15"/>
  <c r="U13" i="15"/>
  <c r="T13" i="15"/>
  <c r="S13" i="15"/>
  <c r="R13" i="15"/>
  <c r="Q13" i="15"/>
  <c r="P13" i="15"/>
  <c r="O13" i="15"/>
  <c r="N13" i="15"/>
  <c r="M13" i="15"/>
  <c r="U12" i="15"/>
  <c r="T12" i="15"/>
  <c r="S12" i="15"/>
  <c r="R12" i="15"/>
  <c r="Q12" i="15"/>
  <c r="P12" i="15"/>
  <c r="O12" i="15"/>
  <c r="N12" i="15"/>
  <c r="M12" i="15"/>
  <c r="U11" i="15"/>
  <c r="T11" i="15"/>
  <c r="S11" i="15"/>
  <c r="R11" i="15"/>
  <c r="Q11" i="15"/>
  <c r="P11" i="15"/>
  <c r="O11" i="15"/>
  <c r="N11" i="15"/>
  <c r="M11" i="15"/>
  <c r="U10" i="15"/>
  <c r="T10" i="15"/>
  <c r="S10" i="15"/>
  <c r="R10" i="15"/>
  <c r="Q10" i="15"/>
  <c r="P10" i="15"/>
  <c r="O10" i="15"/>
  <c r="N10" i="15"/>
  <c r="M10" i="15"/>
  <c r="U9" i="15"/>
  <c r="T9" i="15"/>
  <c r="S9" i="15"/>
  <c r="R9" i="15"/>
  <c r="Q9" i="15"/>
  <c r="P9" i="15"/>
  <c r="O9" i="15"/>
  <c r="N9" i="15"/>
  <c r="M9" i="15"/>
  <c r="U8" i="15"/>
  <c r="T8" i="15"/>
  <c r="S8" i="15"/>
  <c r="R8" i="15"/>
  <c r="Q8" i="15"/>
  <c r="P8" i="15"/>
  <c r="O8" i="15"/>
  <c r="N8" i="15"/>
  <c r="M8" i="15"/>
  <c r="U7" i="15"/>
  <c r="T7" i="15"/>
  <c r="S7" i="15"/>
  <c r="R7" i="15"/>
  <c r="Q7" i="15"/>
  <c r="P7" i="15"/>
  <c r="O7" i="15"/>
  <c r="N7" i="15"/>
  <c r="M7" i="15"/>
  <c r="U6" i="15"/>
  <c r="T6" i="15"/>
  <c r="S6" i="15"/>
  <c r="R6" i="15"/>
  <c r="Q6" i="15"/>
  <c r="P6" i="15"/>
  <c r="O6" i="15"/>
  <c r="N6" i="15"/>
  <c r="M6" i="15"/>
  <c r="U5" i="15"/>
  <c r="T5" i="15"/>
  <c r="S5" i="15"/>
  <c r="R5" i="15"/>
  <c r="Q5" i="15"/>
  <c r="P5" i="15"/>
  <c r="O5" i="15"/>
  <c r="N5" i="15"/>
  <c r="M5" i="15"/>
  <c r="U4" i="15"/>
  <c r="T4" i="15"/>
  <c r="S4" i="15"/>
  <c r="R4" i="15"/>
  <c r="Q4" i="15"/>
  <c r="P4" i="15"/>
  <c r="O4" i="15"/>
  <c r="N4" i="15"/>
  <c r="M4" i="15"/>
  <c r="U3" i="15"/>
  <c r="T3" i="15"/>
  <c r="S3" i="15"/>
  <c r="R3" i="15"/>
  <c r="Q3" i="15"/>
  <c r="P3" i="15"/>
  <c r="O3" i="15"/>
  <c r="N3" i="15"/>
  <c r="M3" i="15"/>
  <c r="K386" i="14"/>
  <c r="J386" i="14"/>
  <c r="I386" i="14"/>
  <c r="H386" i="14"/>
  <c r="G386" i="14"/>
  <c r="F386" i="14"/>
  <c r="E386" i="14"/>
  <c r="D386" i="14"/>
  <c r="C386" i="14"/>
  <c r="A386" i="14"/>
  <c r="K385" i="14"/>
  <c r="J385" i="14"/>
  <c r="I385" i="14"/>
  <c r="H385" i="14"/>
  <c r="G385" i="14"/>
  <c r="F385" i="14"/>
  <c r="E385" i="14"/>
  <c r="D385" i="14"/>
  <c r="C385" i="14"/>
  <c r="A385" i="14"/>
  <c r="K384" i="14"/>
  <c r="J384" i="14"/>
  <c r="I384" i="14"/>
  <c r="H384" i="14"/>
  <c r="G384" i="14"/>
  <c r="F384" i="14"/>
  <c r="E384" i="14"/>
  <c r="D384" i="14"/>
  <c r="C384" i="14"/>
  <c r="A384" i="14"/>
  <c r="K383" i="14"/>
  <c r="J383" i="14"/>
  <c r="I383" i="14"/>
  <c r="H383" i="14"/>
  <c r="G383" i="14"/>
  <c r="F383" i="14"/>
  <c r="E383" i="14"/>
  <c r="D383" i="14"/>
  <c r="C383" i="14"/>
  <c r="A383" i="14"/>
  <c r="K382" i="14"/>
  <c r="J382" i="14"/>
  <c r="I382" i="14"/>
  <c r="H382" i="14"/>
  <c r="G382" i="14"/>
  <c r="F382" i="14"/>
  <c r="E382" i="14"/>
  <c r="D382" i="14"/>
  <c r="C382" i="14"/>
  <c r="A382" i="14"/>
  <c r="K381" i="14"/>
  <c r="J381" i="14"/>
  <c r="I381" i="14"/>
  <c r="H381" i="14"/>
  <c r="G381" i="14"/>
  <c r="F381" i="14"/>
  <c r="E381" i="14"/>
  <c r="D381" i="14"/>
  <c r="C381" i="14"/>
  <c r="A381" i="14"/>
  <c r="K380" i="14"/>
  <c r="J380" i="14"/>
  <c r="I380" i="14"/>
  <c r="H380" i="14"/>
  <c r="G380" i="14"/>
  <c r="F380" i="14"/>
  <c r="E380" i="14"/>
  <c r="D380" i="14"/>
  <c r="C380" i="14"/>
  <c r="A380" i="14"/>
  <c r="K379" i="14"/>
  <c r="J379" i="14"/>
  <c r="I379" i="14"/>
  <c r="H379" i="14"/>
  <c r="G379" i="14"/>
  <c r="F379" i="14"/>
  <c r="E379" i="14"/>
  <c r="D379" i="14"/>
  <c r="C379" i="14"/>
  <c r="A379" i="14"/>
  <c r="K378" i="14"/>
  <c r="J378" i="14"/>
  <c r="I378" i="14"/>
  <c r="H378" i="14"/>
  <c r="G378" i="14"/>
  <c r="F378" i="14"/>
  <c r="E378" i="14"/>
  <c r="D378" i="14"/>
  <c r="C378" i="14"/>
  <c r="A378" i="14"/>
  <c r="K377" i="14"/>
  <c r="J377" i="14"/>
  <c r="I377" i="14"/>
  <c r="H377" i="14"/>
  <c r="G377" i="14"/>
  <c r="F377" i="14"/>
  <c r="E377" i="14"/>
  <c r="D377" i="14"/>
  <c r="C377" i="14"/>
  <c r="A377" i="14"/>
  <c r="K376" i="14"/>
  <c r="J376" i="14"/>
  <c r="I376" i="14"/>
  <c r="H376" i="14"/>
  <c r="G376" i="14"/>
  <c r="F376" i="14"/>
  <c r="E376" i="14"/>
  <c r="D376" i="14"/>
  <c r="C376" i="14"/>
  <c r="A376" i="14"/>
  <c r="K375" i="14"/>
  <c r="J375" i="14"/>
  <c r="I375" i="14"/>
  <c r="H375" i="14"/>
  <c r="G375" i="14"/>
  <c r="F375" i="14"/>
  <c r="E375" i="14"/>
  <c r="D375" i="14"/>
  <c r="C375" i="14"/>
  <c r="A375" i="14"/>
  <c r="K374" i="14"/>
  <c r="J374" i="14"/>
  <c r="I374" i="14"/>
  <c r="H374" i="14"/>
  <c r="G374" i="14"/>
  <c r="F374" i="14"/>
  <c r="E374" i="14"/>
  <c r="D374" i="14"/>
  <c r="C374" i="14"/>
  <c r="A374" i="14"/>
  <c r="K373" i="14"/>
  <c r="J373" i="14"/>
  <c r="I373" i="14"/>
  <c r="H373" i="14"/>
  <c r="G373" i="14"/>
  <c r="F373" i="14"/>
  <c r="E373" i="14"/>
  <c r="D373" i="14"/>
  <c r="C373" i="14"/>
  <c r="A373" i="14"/>
  <c r="K372" i="14"/>
  <c r="J372" i="14"/>
  <c r="I372" i="14"/>
  <c r="H372" i="14"/>
  <c r="G372" i="14"/>
  <c r="F372" i="14"/>
  <c r="E372" i="14"/>
  <c r="D372" i="14"/>
  <c r="C372" i="14"/>
  <c r="A372" i="14"/>
  <c r="K371" i="14"/>
  <c r="J371" i="14"/>
  <c r="I371" i="14"/>
  <c r="H371" i="14"/>
  <c r="G371" i="14"/>
  <c r="F371" i="14"/>
  <c r="E371" i="14"/>
  <c r="D371" i="14"/>
  <c r="C371" i="14"/>
  <c r="A371" i="14"/>
  <c r="K370" i="14"/>
  <c r="J370" i="14"/>
  <c r="I370" i="14"/>
  <c r="H370" i="14"/>
  <c r="G370" i="14"/>
  <c r="F370" i="14"/>
  <c r="E370" i="14"/>
  <c r="D370" i="14"/>
  <c r="C370" i="14"/>
  <c r="A370" i="14"/>
  <c r="K369" i="14"/>
  <c r="J369" i="14"/>
  <c r="I369" i="14"/>
  <c r="H369" i="14"/>
  <c r="G369" i="14"/>
  <c r="F369" i="14"/>
  <c r="E369" i="14"/>
  <c r="D369" i="14"/>
  <c r="C369" i="14"/>
  <c r="A369" i="14"/>
  <c r="K368" i="14"/>
  <c r="J368" i="14"/>
  <c r="I368" i="14"/>
  <c r="H368" i="14"/>
  <c r="G368" i="14"/>
  <c r="F368" i="14"/>
  <c r="E368" i="14"/>
  <c r="D368" i="14"/>
  <c r="C368" i="14"/>
  <c r="A368" i="14"/>
  <c r="K367" i="14"/>
  <c r="J367" i="14"/>
  <c r="I367" i="14"/>
  <c r="H367" i="14"/>
  <c r="G367" i="14"/>
  <c r="F367" i="14"/>
  <c r="E367" i="14"/>
  <c r="D367" i="14"/>
  <c r="C367" i="14"/>
  <c r="A367" i="14"/>
  <c r="K366" i="14"/>
  <c r="J366" i="14"/>
  <c r="I366" i="14"/>
  <c r="H366" i="14"/>
  <c r="G366" i="14"/>
  <c r="F366" i="14"/>
  <c r="E366" i="14"/>
  <c r="D366" i="14"/>
  <c r="C366" i="14"/>
  <c r="A366" i="14"/>
  <c r="K365" i="14"/>
  <c r="J365" i="14"/>
  <c r="I365" i="14"/>
  <c r="H365" i="14"/>
  <c r="G365" i="14"/>
  <c r="F365" i="14"/>
  <c r="E365" i="14"/>
  <c r="D365" i="14"/>
  <c r="C365" i="14"/>
  <c r="A365" i="14"/>
  <c r="K364" i="14"/>
  <c r="J364" i="14"/>
  <c r="I364" i="14"/>
  <c r="H364" i="14"/>
  <c r="G364" i="14"/>
  <c r="F364" i="14"/>
  <c r="E364" i="14"/>
  <c r="D364" i="14"/>
  <c r="C364" i="14"/>
  <c r="A364" i="14"/>
  <c r="K363" i="14"/>
  <c r="J363" i="14"/>
  <c r="I363" i="14"/>
  <c r="H363" i="14"/>
  <c r="G363" i="14"/>
  <c r="F363" i="14"/>
  <c r="E363" i="14"/>
  <c r="D363" i="14"/>
  <c r="C363" i="14"/>
  <c r="A363" i="14"/>
  <c r="K362" i="14"/>
  <c r="J362" i="14"/>
  <c r="I362" i="14"/>
  <c r="H362" i="14"/>
  <c r="G362" i="14"/>
  <c r="F362" i="14"/>
  <c r="E362" i="14"/>
  <c r="D362" i="14"/>
  <c r="C362" i="14"/>
  <c r="A362" i="14"/>
  <c r="K361" i="14"/>
  <c r="J361" i="14"/>
  <c r="I361" i="14"/>
  <c r="H361" i="14"/>
  <c r="G361" i="14"/>
  <c r="F361" i="14"/>
  <c r="E361" i="14"/>
  <c r="D361" i="14"/>
  <c r="C361" i="14"/>
  <c r="A361" i="14"/>
  <c r="K360" i="14"/>
  <c r="J360" i="14"/>
  <c r="I360" i="14"/>
  <c r="H360" i="14"/>
  <c r="G360" i="14"/>
  <c r="F360" i="14"/>
  <c r="E360" i="14"/>
  <c r="D360" i="14"/>
  <c r="C360" i="14"/>
  <c r="A360" i="14"/>
  <c r="K359" i="14"/>
  <c r="J359" i="14"/>
  <c r="I359" i="14"/>
  <c r="H359" i="14"/>
  <c r="G359" i="14"/>
  <c r="F359" i="14"/>
  <c r="E359" i="14"/>
  <c r="D359" i="14"/>
  <c r="C359" i="14"/>
  <c r="A359" i="14"/>
  <c r="K358" i="14"/>
  <c r="J358" i="14"/>
  <c r="I358" i="14"/>
  <c r="H358" i="14"/>
  <c r="G358" i="14"/>
  <c r="F358" i="14"/>
  <c r="E358" i="14"/>
  <c r="D358" i="14"/>
  <c r="C358" i="14"/>
  <c r="A358" i="14"/>
  <c r="K357" i="14"/>
  <c r="J357" i="14"/>
  <c r="I357" i="14"/>
  <c r="H357" i="14"/>
  <c r="G357" i="14"/>
  <c r="F357" i="14"/>
  <c r="E357" i="14"/>
  <c r="D357" i="14"/>
  <c r="C357" i="14"/>
  <c r="A357" i="14"/>
  <c r="K356" i="14"/>
  <c r="J356" i="14"/>
  <c r="I356" i="14"/>
  <c r="H356" i="14"/>
  <c r="G356" i="14"/>
  <c r="F356" i="14"/>
  <c r="E356" i="14"/>
  <c r="D356" i="14"/>
  <c r="C356" i="14"/>
  <c r="A356" i="14"/>
  <c r="K355" i="14"/>
  <c r="J355" i="14"/>
  <c r="I355" i="14"/>
  <c r="H355" i="14"/>
  <c r="G355" i="14"/>
  <c r="F355" i="14"/>
  <c r="E355" i="14"/>
  <c r="D355" i="14"/>
  <c r="C355" i="14"/>
  <c r="A355" i="14"/>
  <c r="K354" i="14"/>
  <c r="J354" i="14"/>
  <c r="I354" i="14"/>
  <c r="H354" i="14"/>
  <c r="G354" i="14"/>
  <c r="F354" i="14"/>
  <c r="E354" i="14"/>
  <c r="D354" i="14"/>
  <c r="C354" i="14"/>
  <c r="A354" i="14"/>
  <c r="K353" i="14"/>
  <c r="J353" i="14"/>
  <c r="I353" i="14"/>
  <c r="H353" i="14"/>
  <c r="G353" i="14"/>
  <c r="F353" i="14"/>
  <c r="E353" i="14"/>
  <c r="D353" i="14"/>
  <c r="C353" i="14"/>
  <c r="A353" i="14"/>
  <c r="K352" i="14"/>
  <c r="J352" i="14"/>
  <c r="I352" i="14"/>
  <c r="H352" i="14"/>
  <c r="G352" i="14"/>
  <c r="F352" i="14"/>
  <c r="E352" i="14"/>
  <c r="D352" i="14"/>
  <c r="C352" i="14"/>
  <c r="A352" i="14"/>
  <c r="K351" i="14"/>
  <c r="J351" i="14"/>
  <c r="I351" i="14"/>
  <c r="H351" i="14"/>
  <c r="G351" i="14"/>
  <c r="F351" i="14"/>
  <c r="E351" i="14"/>
  <c r="D351" i="14"/>
  <c r="C351" i="14"/>
  <c r="A351" i="14"/>
  <c r="K350" i="14"/>
  <c r="J350" i="14"/>
  <c r="I350" i="14"/>
  <c r="H350" i="14"/>
  <c r="G350" i="14"/>
  <c r="F350" i="14"/>
  <c r="E350" i="14"/>
  <c r="D350" i="14"/>
  <c r="C350" i="14"/>
  <c r="A350" i="14"/>
  <c r="K349" i="14"/>
  <c r="J349" i="14"/>
  <c r="I349" i="14"/>
  <c r="H349" i="14"/>
  <c r="G349" i="14"/>
  <c r="F349" i="14"/>
  <c r="E349" i="14"/>
  <c r="D349" i="14"/>
  <c r="C349" i="14"/>
  <c r="A349" i="14"/>
  <c r="K348" i="14"/>
  <c r="J348" i="14"/>
  <c r="I348" i="14"/>
  <c r="H348" i="14"/>
  <c r="G348" i="14"/>
  <c r="F348" i="14"/>
  <c r="E348" i="14"/>
  <c r="D348" i="14"/>
  <c r="C348" i="14"/>
  <c r="A348" i="14"/>
  <c r="K347" i="14"/>
  <c r="J347" i="14"/>
  <c r="I347" i="14"/>
  <c r="H347" i="14"/>
  <c r="G347" i="14"/>
  <c r="F347" i="14"/>
  <c r="E347" i="14"/>
  <c r="D347" i="14"/>
  <c r="C347" i="14"/>
  <c r="A347" i="14"/>
  <c r="K346" i="14"/>
  <c r="J346" i="14"/>
  <c r="I346" i="14"/>
  <c r="H346" i="14"/>
  <c r="G346" i="14"/>
  <c r="F346" i="14"/>
  <c r="E346" i="14"/>
  <c r="D346" i="14"/>
  <c r="C346" i="14"/>
  <c r="A346" i="14"/>
  <c r="K345" i="14"/>
  <c r="J345" i="14"/>
  <c r="I345" i="14"/>
  <c r="H345" i="14"/>
  <c r="G345" i="14"/>
  <c r="F345" i="14"/>
  <c r="E345" i="14"/>
  <c r="D345" i="14"/>
  <c r="C345" i="14"/>
  <c r="A345" i="14"/>
  <c r="K344" i="14"/>
  <c r="J344" i="14"/>
  <c r="I344" i="14"/>
  <c r="H344" i="14"/>
  <c r="G344" i="14"/>
  <c r="F344" i="14"/>
  <c r="E344" i="14"/>
  <c r="D344" i="14"/>
  <c r="C344" i="14"/>
  <c r="A344" i="14"/>
  <c r="K343" i="14"/>
  <c r="J343" i="14"/>
  <c r="I343" i="14"/>
  <c r="H343" i="14"/>
  <c r="G343" i="14"/>
  <c r="F343" i="14"/>
  <c r="E343" i="14"/>
  <c r="D343" i="14"/>
  <c r="C343" i="14"/>
  <c r="A343" i="14"/>
  <c r="K342" i="14"/>
  <c r="J342" i="14"/>
  <c r="I342" i="14"/>
  <c r="H342" i="14"/>
  <c r="G342" i="14"/>
  <c r="F342" i="14"/>
  <c r="E342" i="14"/>
  <c r="D342" i="14"/>
  <c r="C342" i="14"/>
  <c r="A342" i="14"/>
  <c r="K341" i="14"/>
  <c r="J341" i="14"/>
  <c r="I341" i="14"/>
  <c r="H341" i="14"/>
  <c r="G341" i="14"/>
  <c r="F341" i="14"/>
  <c r="E341" i="14"/>
  <c r="D341" i="14"/>
  <c r="C341" i="14"/>
  <c r="A341" i="14"/>
  <c r="K340" i="14"/>
  <c r="J340" i="14"/>
  <c r="I340" i="14"/>
  <c r="H340" i="14"/>
  <c r="G340" i="14"/>
  <c r="F340" i="14"/>
  <c r="E340" i="14"/>
  <c r="D340" i="14"/>
  <c r="C340" i="14"/>
  <c r="A340" i="14"/>
  <c r="K339" i="14"/>
  <c r="J339" i="14"/>
  <c r="I339" i="14"/>
  <c r="H339" i="14"/>
  <c r="G339" i="14"/>
  <c r="F339" i="14"/>
  <c r="E339" i="14"/>
  <c r="D339" i="14"/>
  <c r="C339" i="14"/>
  <c r="A339" i="14"/>
  <c r="K338" i="14"/>
  <c r="J338" i="14"/>
  <c r="I338" i="14"/>
  <c r="H338" i="14"/>
  <c r="G338" i="14"/>
  <c r="F338" i="14"/>
  <c r="E338" i="14"/>
  <c r="D338" i="14"/>
  <c r="C338" i="14"/>
  <c r="A338" i="14"/>
  <c r="K337" i="14"/>
  <c r="J337" i="14"/>
  <c r="I337" i="14"/>
  <c r="H337" i="14"/>
  <c r="G337" i="14"/>
  <c r="F337" i="14"/>
  <c r="E337" i="14"/>
  <c r="D337" i="14"/>
  <c r="C337" i="14"/>
  <c r="A337" i="14"/>
  <c r="K336" i="14"/>
  <c r="J336" i="14"/>
  <c r="I336" i="14"/>
  <c r="H336" i="14"/>
  <c r="G336" i="14"/>
  <c r="F336" i="14"/>
  <c r="E336" i="14"/>
  <c r="D336" i="14"/>
  <c r="C336" i="14"/>
  <c r="A336" i="14"/>
  <c r="K335" i="14"/>
  <c r="J335" i="14"/>
  <c r="I335" i="14"/>
  <c r="H335" i="14"/>
  <c r="G335" i="14"/>
  <c r="F335" i="14"/>
  <c r="E335" i="14"/>
  <c r="D335" i="14"/>
  <c r="C335" i="14"/>
  <c r="A335" i="14"/>
  <c r="K334" i="14"/>
  <c r="J334" i="14"/>
  <c r="I334" i="14"/>
  <c r="H334" i="14"/>
  <c r="G334" i="14"/>
  <c r="F334" i="14"/>
  <c r="E334" i="14"/>
  <c r="D334" i="14"/>
  <c r="C334" i="14"/>
  <c r="A334" i="14"/>
  <c r="K333" i="14"/>
  <c r="J333" i="14"/>
  <c r="I333" i="14"/>
  <c r="H333" i="14"/>
  <c r="G333" i="14"/>
  <c r="F333" i="14"/>
  <c r="E333" i="14"/>
  <c r="D333" i="14"/>
  <c r="C333" i="14"/>
  <c r="A333" i="14"/>
  <c r="K332" i="14"/>
  <c r="J332" i="14"/>
  <c r="I332" i="14"/>
  <c r="H332" i="14"/>
  <c r="G332" i="14"/>
  <c r="F332" i="14"/>
  <c r="E332" i="14"/>
  <c r="D332" i="14"/>
  <c r="C332" i="14"/>
  <c r="A332" i="14"/>
  <c r="K331" i="14"/>
  <c r="J331" i="14"/>
  <c r="I331" i="14"/>
  <c r="H331" i="14"/>
  <c r="G331" i="14"/>
  <c r="F331" i="14"/>
  <c r="E331" i="14"/>
  <c r="D331" i="14"/>
  <c r="C331" i="14"/>
  <c r="A331" i="14"/>
  <c r="K330" i="14"/>
  <c r="J330" i="14"/>
  <c r="I330" i="14"/>
  <c r="H330" i="14"/>
  <c r="G330" i="14"/>
  <c r="F330" i="14"/>
  <c r="E330" i="14"/>
  <c r="D330" i="14"/>
  <c r="C330" i="14"/>
  <c r="A330" i="14"/>
  <c r="K329" i="14"/>
  <c r="J329" i="14"/>
  <c r="I329" i="14"/>
  <c r="H329" i="14"/>
  <c r="G329" i="14"/>
  <c r="F329" i="14"/>
  <c r="E329" i="14"/>
  <c r="D329" i="14"/>
  <c r="C329" i="14"/>
  <c r="A329" i="14"/>
  <c r="K328" i="14"/>
  <c r="J328" i="14"/>
  <c r="I328" i="14"/>
  <c r="H328" i="14"/>
  <c r="G328" i="14"/>
  <c r="F328" i="14"/>
  <c r="E328" i="14"/>
  <c r="D328" i="14"/>
  <c r="C328" i="14"/>
  <c r="A328" i="14"/>
  <c r="K327" i="14"/>
  <c r="J327" i="14"/>
  <c r="I327" i="14"/>
  <c r="H327" i="14"/>
  <c r="G327" i="14"/>
  <c r="F327" i="14"/>
  <c r="E327" i="14"/>
  <c r="D327" i="14"/>
  <c r="C327" i="14"/>
  <c r="A327" i="14"/>
  <c r="K326" i="14"/>
  <c r="J326" i="14"/>
  <c r="I326" i="14"/>
  <c r="H326" i="14"/>
  <c r="G326" i="14"/>
  <c r="F326" i="14"/>
  <c r="E326" i="14"/>
  <c r="D326" i="14"/>
  <c r="C326" i="14"/>
  <c r="A326" i="14"/>
  <c r="K325" i="14"/>
  <c r="J325" i="14"/>
  <c r="I325" i="14"/>
  <c r="H325" i="14"/>
  <c r="G325" i="14"/>
  <c r="F325" i="14"/>
  <c r="E325" i="14"/>
  <c r="D325" i="14"/>
  <c r="C325" i="14"/>
  <c r="A325" i="14"/>
  <c r="K324" i="14"/>
  <c r="J324" i="14"/>
  <c r="I324" i="14"/>
  <c r="H324" i="14"/>
  <c r="G324" i="14"/>
  <c r="F324" i="14"/>
  <c r="E324" i="14"/>
  <c r="D324" i="14"/>
  <c r="C324" i="14"/>
  <c r="A324" i="14"/>
  <c r="K323" i="14"/>
  <c r="J323" i="14"/>
  <c r="I323" i="14"/>
  <c r="H323" i="14"/>
  <c r="G323" i="14"/>
  <c r="F323" i="14"/>
  <c r="E323" i="14"/>
  <c r="D323" i="14"/>
  <c r="C323" i="14"/>
  <c r="A323" i="14"/>
  <c r="K322" i="14"/>
  <c r="J322" i="14"/>
  <c r="I322" i="14"/>
  <c r="H322" i="14"/>
  <c r="G322" i="14"/>
  <c r="F322" i="14"/>
  <c r="E322" i="14"/>
  <c r="D322" i="14"/>
  <c r="C322" i="14"/>
  <c r="A322" i="14"/>
  <c r="K321" i="14"/>
  <c r="J321" i="14"/>
  <c r="I321" i="14"/>
  <c r="H321" i="14"/>
  <c r="G321" i="14"/>
  <c r="F321" i="14"/>
  <c r="E321" i="14"/>
  <c r="D321" i="14"/>
  <c r="C321" i="14"/>
  <c r="A321" i="14"/>
  <c r="K320" i="14"/>
  <c r="J320" i="14"/>
  <c r="I320" i="14"/>
  <c r="H320" i="14"/>
  <c r="G320" i="14"/>
  <c r="F320" i="14"/>
  <c r="E320" i="14"/>
  <c r="D320" i="14"/>
  <c r="C320" i="14"/>
  <c r="A320" i="14"/>
  <c r="K319" i="14"/>
  <c r="J319" i="14"/>
  <c r="I319" i="14"/>
  <c r="H319" i="14"/>
  <c r="G319" i="14"/>
  <c r="F319" i="14"/>
  <c r="E319" i="14"/>
  <c r="D319" i="14"/>
  <c r="C319" i="14"/>
  <c r="A319" i="14"/>
  <c r="K318" i="14"/>
  <c r="J318" i="14"/>
  <c r="I318" i="14"/>
  <c r="H318" i="14"/>
  <c r="G318" i="14"/>
  <c r="F318" i="14"/>
  <c r="E318" i="14"/>
  <c r="D318" i="14"/>
  <c r="C318" i="14"/>
  <c r="A318" i="14"/>
  <c r="K317" i="14"/>
  <c r="J317" i="14"/>
  <c r="I317" i="14"/>
  <c r="H317" i="14"/>
  <c r="G317" i="14"/>
  <c r="F317" i="14"/>
  <c r="E317" i="14"/>
  <c r="D317" i="14"/>
  <c r="C317" i="14"/>
  <c r="A317" i="14"/>
  <c r="K316" i="14"/>
  <c r="J316" i="14"/>
  <c r="I316" i="14"/>
  <c r="H316" i="14"/>
  <c r="G316" i="14"/>
  <c r="F316" i="14"/>
  <c r="E316" i="14"/>
  <c r="D316" i="14"/>
  <c r="C316" i="14"/>
  <c r="A316" i="14"/>
  <c r="K315" i="14"/>
  <c r="J315" i="14"/>
  <c r="I315" i="14"/>
  <c r="H315" i="14"/>
  <c r="G315" i="14"/>
  <c r="F315" i="14"/>
  <c r="E315" i="14"/>
  <c r="D315" i="14"/>
  <c r="C315" i="14"/>
  <c r="A315" i="14"/>
  <c r="K314" i="14"/>
  <c r="J314" i="14"/>
  <c r="I314" i="14"/>
  <c r="H314" i="14"/>
  <c r="G314" i="14"/>
  <c r="F314" i="14"/>
  <c r="E314" i="14"/>
  <c r="D314" i="14"/>
  <c r="C314" i="14"/>
  <c r="A314" i="14"/>
  <c r="K313" i="14"/>
  <c r="J313" i="14"/>
  <c r="I313" i="14"/>
  <c r="H313" i="14"/>
  <c r="G313" i="14"/>
  <c r="F313" i="14"/>
  <c r="E313" i="14"/>
  <c r="D313" i="14"/>
  <c r="C313" i="14"/>
  <c r="A313" i="14"/>
  <c r="K312" i="14"/>
  <c r="J312" i="14"/>
  <c r="I312" i="14"/>
  <c r="H312" i="14"/>
  <c r="G312" i="14"/>
  <c r="F312" i="14"/>
  <c r="E312" i="14"/>
  <c r="D312" i="14"/>
  <c r="C312" i="14"/>
  <c r="A312" i="14"/>
  <c r="K311" i="14"/>
  <c r="J311" i="14"/>
  <c r="I311" i="14"/>
  <c r="H311" i="14"/>
  <c r="G311" i="14"/>
  <c r="F311" i="14"/>
  <c r="E311" i="14"/>
  <c r="D311" i="14"/>
  <c r="C311" i="14"/>
  <c r="A311" i="14"/>
  <c r="K310" i="14"/>
  <c r="J310" i="14"/>
  <c r="I310" i="14"/>
  <c r="H310" i="14"/>
  <c r="G310" i="14"/>
  <c r="F310" i="14"/>
  <c r="E310" i="14"/>
  <c r="D310" i="14"/>
  <c r="C310" i="14"/>
  <c r="A310" i="14"/>
  <c r="K309" i="14"/>
  <c r="J309" i="14"/>
  <c r="I309" i="14"/>
  <c r="H309" i="14"/>
  <c r="G309" i="14"/>
  <c r="F309" i="14"/>
  <c r="E309" i="14"/>
  <c r="D309" i="14"/>
  <c r="C309" i="14"/>
  <c r="A309" i="14"/>
  <c r="K308" i="14"/>
  <c r="J308" i="14"/>
  <c r="I308" i="14"/>
  <c r="H308" i="14"/>
  <c r="G308" i="14"/>
  <c r="F308" i="14"/>
  <c r="E308" i="14"/>
  <c r="D308" i="14"/>
  <c r="C308" i="14"/>
  <c r="A308" i="14"/>
  <c r="K307" i="14"/>
  <c r="J307" i="14"/>
  <c r="I307" i="14"/>
  <c r="H307" i="14"/>
  <c r="G307" i="14"/>
  <c r="F307" i="14"/>
  <c r="E307" i="14"/>
  <c r="D307" i="14"/>
  <c r="C307" i="14"/>
  <c r="A307" i="14"/>
  <c r="K306" i="14"/>
  <c r="J306" i="14"/>
  <c r="I306" i="14"/>
  <c r="H306" i="14"/>
  <c r="G306" i="14"/>
  <c r="F306" i="14"/>
  <c r="E306" i="14"/>
  <c r="D306" i="14"/>
  <c r="C306" i="14"/>
  <c r="A306" i="14"/>
  <c r="K305" i="14"/>
  <c r="J305" i="14"/>
  <c r="I305" i="14"/>
  <c r="H305" i="14"/>
  <c r="G305" i="14"/>
  <c r="F305" i="14"/>
  <c r="E305" i="14"/>
  <c r="D305" i="14"/>
  <c r="C305" i="14"/>
  <c r="A305" i="14"/>
  <c r="K304" i="14"/>
  <c r="J304" i="14"/>
  <c r="I304" i="14"/>
  <c r="H304" i="14"/>
  <c r="G304" i="14"/>
  <c r="F304" i="14"/>
  <c r="E304" i="14"/>
  <c r="D304" i="14"/>
  <c r="C304" i="14"/>
  <c r="A304" i="14"/>
  <c r="K303" i="14"/>
  <c r="J303" i="14"/>
  <c r="I303" i="14"/>
  <c r="H303" i="14"/>
  <c r="G303" i="14"/>
  <c r="F303" i="14"/>
  <c r="E303" i="14"/>
  <c r="D303" i="14"/>
  <c r="C303" i="14"/>
  <c r="A303" i="14"/>
  <c r="K302" i="14"/>
  <c r="J302" i="14"/>
  <c r="I302" i="14"/>
  <c r="H302" i="14"/>
  <c r="G302" i="14"/>
  <c r="F302" i="14"/>
  <c r="E302" i="14"/>
  <c r="D302" i="14"/>
  <c r="C302" i="14"/>
  <c r="A302" i="14"/>
  <c r="K301" i="14"/>
  <c r="J301" i="14"/>
  <c r="I301" i="14"/>
  <c r="H301" i="14"/>
  <c r="G301" i="14"/>
  <c r="F301" i="14"/>
  <c r="E301" i="14"/>
  <c r="D301" i="14"/>
  <c r="C301" i="14"/>
  <c r="A301" i="14"/>
  <c r="K300" i="14"/>
  <c r="J300" i="14"/>
  <c r="I300" i="14"/>
  <c r="H300" i="14"/>
  <c r="G300" i="14"/>
  <c r="F300" i="14"/>
  <c r="E300" i="14"/>
  <c r="D300" i="14"/>
  <c r="C300" i="14"/>
  <c r="A300" i="14"/>
  <c r="K299" i="14"/>
  <c r="J299" i="14"/>
  <c r="I299" i="14"/>
  <c r="H299" i="14"/>
  <c r="G299" i="14"/>
  <c r="F299" i="14"/>
  <c r="E299" i="14"/>
  <c r="D299" i="14"/>
  <c r="C299" i="14"/>
  <c r="A299" i="14"/>
  <c r="K298" i="14"/>
  <c r="J298" i="14"/>
  <c r="I298" i="14"/>
  <c r="H298" i="14"/>
  <c r="G298" i="14"/>
  <c r="F298" i="14"/>
  <c r="E298" i="14"/>
  <c r="D298" i="14"/>
  <c r="C298" i="14"/>
  <c r="A298" i="14"/>
  <c r="K297" i="14"/>
  <c r="J297" i="14"/>
  <c r="I297" i="14"/>
  <c r="H297" i="14"/>
  <c r="G297" i="14"/>
  <c r="F297" i="14"/>
  <c r="E297" i="14"/>
  <c r="D297" i="14"/>
  <c r="C297" i="14"/>
  <c r="A297" i="14"/>
  <c r="K296" i="14"/>
  <c r="J296" i="14"/>
  <c r="I296" i="14"/>
  <c r="H296" i="14"/>
  <c r="G296" i="14"/>
  <c r="F296" i="14"/>
  <c r="E296" i="14"/>
  <c r="D296" i="14"/>
  <c r="C296" i="14"/>
  <c r="A296" i="14"/>
  <c r="K295" i="14"/>
  <c r="J295" i="14"/>
  <c r="I295" i="14"/>
  <c r="H295" i="14"/>
  <c r="G295" i="14"/>
  <c r="F295" i="14"/>
  <c r="E295" i="14"/>
  <c r="D295" i="14"/>
  <c r="C295" i="14"/>
  <c r="A295" i="14"/>
  <c r="K294" i="14"/>
  <c r="J294" i="14"/>
  <c r="I294" i="14"/>
  <c r="H294" i="14"/>
  <c r="G294" i="14"/>
  <c r="F294" i="14"/>
  <c r="E294" i="14"/>
  <c r="D294" i="14"/>
  <c r="C294" i="14"/>
  <c r="A294" i="14"/>
  <c r="K293" i="14"/>
  <c r="J293" i="14"/>
  <c r="I293" i="14"/>
  <c r="H293" i="14"/>
  <c r="G293" i="14"/>
  <c r="F293" i="14"/>
  <c r="E293" i="14"/>
  <c r="D293" i="14"/>
  <c r="C293" i="14"/>
  <c r="A293" i="14"/>
  <c r="K292" i="14"/>
  <c r="J292" i="14"/>
  <c r="I292" i="14"/>
  <c r="H292" i="14"/>
  <c r="G292" i="14"/>
  <c r="F292" i="14"/>
  <c r="E292" i="14"/>
  <c r="D292" i="14"/>
  <c r="C292" i="14"/>
  <c r="A292" i="14"/>
  <c r="K291" i="14"/>
  <c r="J291" i="14"/>
  <c r="I291" i="14"/>
  <c r="H291" i="14"/>
  <c r="G291" i="14"/>
  <c r="F291" i="14"/>
  <c r="E291" i="14"/>
  <c r="D291" i="14"/>
  <c r="C291" i="14"/>
  <c r="A291" i="14"/>
  <c r="K290" i="14"/>
  <c r="J290" i="14"/>
  <c r="I290" i="14"/>
  <c r="H290" i="14"/>
  <c r="G290" i="14"/>
  <c r="F290" i="14"/>
  <c r="E290" i="14"/>
  <c r="D290" i="14"/>
  <c r="C290" i="14"/>
  <c r="A290" i="14"/>
  <c r="K289" i="14"/>
  <c r="J289" i="14"/>
  <c r="I289" i="14"/>
  <c r="H289" i="14"/>
  <c r="G289" i="14"/>
  <c r="F289" i="14"/>
  <c r="E289" i="14"/>
  <c r="D289" i="14"/>
  <c r="C289" i="14"/>
  <c r="A289" i="14"/>
  <c r="K288" i="14"/>
  <c r="J288" i="14"/>
  <c r="I288" i="14"/>
  <c r="H288" i="14"/>
  <c r="G288" i="14"/>
  <c r="F288" i="14"/>
  <c r="E288" i="14"/>
  <c r="D288" i="14"/>
  <c r="C288" i="14"/>
  <c r="A288" i="14"/>
  <c r="K287" i="14"/>
  <c r="J287" i="14"/>
  <c r="I287" i="14"/>
  <c r="H287" i="14"/>
  <c r="G287" i="14"/>
  <c r="F287" i="14"/>
  <c r="E287" i="14"/>
  <c r="D287" i="14"/>
  <c r="C287" i="14"/>
  <c r="A287" i="14"/>
  <c r="K286" i="14"/>
  <c r="J286" i="14"/>
  <c r="I286" i="14"/>
  <c r="H286" i="14"/>
  <c r="G286" i="14"/>
  <c r="F286" i="14"/>
  <c r="E286" i="14"/>
  <c r="D286" i="14"/>
  <c r="C286" i="14"/>
  <c r="A286" i="14"/>
  <c r="K285" i="14"/>
  <c r="J285" i="14"/>
  <c r="I285" i="14"/>
  <c r="H285" i="14"/>
  <c r="G285" i="14"/>
  <c r="F285" i="14"/>
  <c r="E285" i="14"/>
  <c r="D285" i="14"/>
  <c r="C285" i="14"/>
  <c r="A285" i="14"/>
  <c r="K284" i="14"/>
  <c r="J284" i="14"/>
  <c r="I284" i="14"/>
  <c r="H284" i="14"/>
  <c r="G284" i="14"/>
  <c r="F284" i="14"/>
  <c r="E284" i="14"/>
  <c r="D284" i="14"/>
  <c r="C284" i="14"/>
  <c r="A284" i="14"/>
  <c r="K283" i="14"/>
  <c r="J283" i="14"/>
  <c r="I283" i="14"/>
  <c r="H283" i="14"/>
  <c r="G283" i="14"/>
  <c r="F283" i="14"/>
  <c r="E283" i="14"/>
  <c r="D283" i="14"/>
  <c r="C283" i="14"/>
  <c r="A283" i="14"/>
  <c r="K282" i="14"/>
  <c r="J282" i="14"/>
  <c r="I282" i="14"/>
  <c r="H282" i="14"/>
  <c r="G282" i="14"/>
  <c r="F282" i="14"/>
  <c r="E282" i="14"/>
  <c r="D282" i="14"/>
  <c r="C282" i="14"/>
  <c r="A282" i="14"/>
  <c r="K281" i="14"/>
  <c r="J281" i="14"/>
  <c r="I281" i="14"/>
  <c r="H281" i="14"/>
  <c r="G281" i="14"/>
  <c r="F281" i="14"/>
  <c r="E281" i="14"/>
  <c r="D281" i="14"/>
  <c r="C281" i="14"/>
  <c r="A281" i="14"/>
  <c r="K280" i="14"/>
  <c r="J280" i="14"/>
  <c r="I280" i="14"/>
  <c r="H280" i="14"/>
  <c r="G280" i="14"/>
  <c r="F280" i="14"/>
  <c r="E280" i="14"/>
  <c r="D280" i="14"/>
  <c r="C280" i="14"/>
  <c r="A280" i="14"/>
  <c r="K279" i="14"/>
  <c r="J279" i="14"/>
  <c r="I279" i="14"/>
  <c r="H279" i="14"/>
  <c r="G279" i="14"/>
  <c r="F279" i="14"/>
  <c r="E279" i="14"/>
  <c r="D279" i="14"/>
  <c r="C279" i="14"/>
  <c r="A279" i="14"/>
  <c r="K278" i="14"/>
  <c r="J278" i="14"/>
  <c r="I278" i="14"/>
  <c r="H278" i="14"/>
  <c r="G278" i="14"/>
  <c r="F278" i="14"/>
  <c r="E278" i="14"/>
  <c r="D278" i="14"/>
  <c r="C278" i="14"/>
  <c r="A278" i="14"/>
  <c r="K277" i="14"/>
  <c r="J277" i="14"/>
  <c r="I277" i="14"/>
  <c r="H277" i="14"/>
  <c r="G277" i="14"/>
  <c r="F277" i="14"/>
  <c r="E277" i="14"/>
  <c r="D277" i="14"/>
  <c r="C277" i="14"/>
  <c r="A277" i="14"/>
  <c r="K276" i="14"/>
  <c r="J276" i="14"/>
  <c r="I276" i="14"/>
  <c r="H276" i="14"/>
  <c r="G276" i="14"/>
  <c r="F276" i="14"/>
  <c r="E276" i="14"/>
  <c r="D276" i="14"/>
  <c r="C276" i="14"/>
  <c r="A276" i="14"/>
  <c r="K275" i="14"/>
  <c r="J275" i="14"/>
  <c r="I275" i="14"/>
  <c r="H275" i="14"/>
  <c r="G275" i="14"/>
  <c r="F275" i="14"/>
  <c r="E275" i="14"/>
  <c r="D275" i="14"/>
  <c r="C275" i="14"/>
  <c r="A275" i="14"/>
  <c r="K274" i="14"/>
  <c r="J274" i="14"/>
  <c r="I274" i="14"/>
  <c r="H274" i="14"/>
  <c r="G274" i="14"/>
  <c r="F274" i="14"/>
  <c r="E274" i="14"/>
  <c r="D274" i="14"/>
  <c r="C274" i="14"/>
  <c r="A274" i="14"/>
  <c r="K273" i="14"/>
  <c r="J273" i="14"/>
  <c r="I273" i="14"/>
  <c r="H273" i="14"/>
  <c r="G273" i="14"/>
  <c r="F273" i="14"/>
  <c r="E273" i="14"/>
  <c r="D273" i="14"/>
  <c r="C273" i="14"/>
  <c r="A273" i="14"/>
  <c r="K272" i="14"/>
  <c r="J272" i="14"/>
  <c r="I272" i="14"/>
  <c r="H272" i="14"/>
  <c r="G272" i="14"/>
  <c r="F272" i="14"/>
  <c r="E272" i="14"/>
  <c r="D272" i="14"/>
  <c r="C272" i="14"/>
  <c r="A272" i="14"/>
  <c r="K271" i="14"/>
  <c r="J271" i="14"/>
  <c r="I271" i="14"/>
  <c r="H271" i="14"/>
  <c r="G271" i="14"/>
  <c r="F271" i="14"/>
  <c r="E271" i="14"/>
  <c r="D271" i="14"/>
  <c r="C271" i="14"/>
  <c r="A271" i="14"/>
  <c r="K270" i="14"/>
  <c r="J270" i="14"/>
  <c r="I270" i="14"/>
  <c r="H270" i="14"/>
  <c r="G270" i="14"/>
  <c r="F270" i="14"/>
  <c r="E270" i="14"/>
  <c r="D270" i="14"/>
  <c r="C270" i="14"/>
  <c r="A270" i="14"/>
  <c r="K269" i="14"/>
  <c r="J269" i="14"/>
  <c r="I269" i="14"/>
  <c r="H269" i="14"/>
  <c r="G269" i="14"/>
  <c r="F269" i="14"/>
  <c r="E269" i="14"/>
  <c r="D269" i="14"/>
  <c r="C269" i="14"/>
  <c r="A269" i="14"/>
  <c r="K268" i="14"/>
  <c r="J268" i="14"/>
  <c r="I268" i="14"/>
  <c r="H268" i="14"/>
  <c r="G268" i="14"/>
  <c r="F268" i="14"/>
  <c r="E268" i="14"/>
  <c r="D268" i="14"/>
  <c r="C268" i="14"/>
  <c r="A268" i="14"/>
  <c r="K267" i="14"/>
  <c r="J267" i="14"/>
  <c r="I267" i="14"/>
  <c r="H267" i="14"/>
  <c r="G267" i="14"/>
  <c r="F267" i="14"/>
  <c r="E267" i="14"/>
  <c r="D267" i="14"/>
  <c r="C267" i="14"/>
  <c r="A267" i="14"/>
  <c r="K266" i="14"/>
  <c r="J266" i="14"/>
  <c r="I266" i="14"/>
  <c r="H266" i="14"/>
  <c r="G266" i="14"/>
  <c r="F266" i="14"/>
  <c r="E266" i="14"/>
  <c r="D266" i="14"/>
  <c r="C266" i="14"/>
  <c r="A266" i="14"/>
  <c r="K265" i="14"/>
  <c r="J265" i="14"/>
  <c r="I265" i="14"/>
  <c r="H265" i="14"/>
  <c r="G265" i="14"/>
  <c r="F265" i="14"/>
  <c r="E265" i="14"/>
  <c r="D265" i="14"/>
  <c r="C265" i="14"/>
  <c r="A265" i="14"/>
  <c r="K264" i="14"/>
  <c r="J264" i="14"/>
  <c r="I264" i="14"/>
  <c r="H264" i="14"/>
  <c r="G264" i="14"/>
  <c r="F264" i="14"/>
  <c r="E264" i="14"/>
  <c r="D264" i="14"/>
  <c r="C264" i="14"/>
  <c r="A264" i="14"/>
  <c r="K263" i="14"/>
  <c r="J263" i="14"/>
  <c r="I263" i="14"/>
  <c r="H263" i="14"/>
  <c r="G263" i="14"/>
  <c r="F263" i="14"/>
  <c r="E263" i="14"/>
  <c r="D263" i="14"/>
  <c r="C263" i="14"/>
  <c r="A263" i="14"/>
  <c r="K262" i="14"/>
  <c r="J262" i="14"/>
  <c r="I262" i="14"/>
  <c r="H262" i="14"/>
  <c r="G262" i="14"/>
  <c r="F262" i="14"/>
  <c r="E262" i="14"/>
  <c r="D262" i="14"/>
  <c r="C262" i="14"/>
  <c r="A262" i="14"/>
  <c r="K261" i="14"/>
  <c r="J261" i="14"/>
  <c r="I261" i="14"/>
  <c r="H261" i="14"/>
  <c r="G261" i="14"/>
  <c r="F261" i="14"/>
  <c r="E261" i="14"/>
  <c r="D261" i="14"/>
  <c r="C261" i="14"/>
  <c r="A261" i="14"/>
  <c r="K260" i="14"/>
  <c r="J260" i="14"/>
  <c r="I260" i="14"/>
  <c r="H260" i="14"/>
  <c r="G260" i="14"/>
  <c r="F260" i="14"/>
  <c r="E260" i="14"/>
  <c r="D260" i="14"/>
  <c r="C260" i="14"/>
  <c r="A260" i="14"/>
  <c r="K259" i="14"/>
  <c r="J259" i="14"/>
  <c r="I259" i="14"/>
  <c r="H259" i="14"/>
  <c r="G259" i="14"/>
  <c r="F259" i="14"/>
  <c r="E259" i="14"/>
  <c r="D259" i="14"/>
  <c r="C259" i="14"/>
  <c r="A259" i="14"/>
  <c r="K258" i="14"/>
  <c r="J258" i="14"/>
  <c r="I258" i="14"/>
  <c r="H258" i="14"/>
  <c r="G258" i="14"/>
  <c r="F258" i="14"/>
  <c r="E258" i="14"/>
  <c r="D258" i="14"/>
  <c r="C258" i="14"/>
  <c r="A258" i="14"/>
  <c r="K257" i="14"/>
  <c r="J257" i="14"/>
  <c r="I257" i="14"/>
  <c r="H257" i="14"/>
  <c r="G257" i="14"/>
  <c r="F257" i="14"/>
  <c r="E257" i="14"/>
  <c r="D257" i="14"/>
  <c r="C257" i="14"/>
  <c r="A257" i="14"/>
  <c r="K256" i="14"/>
  <c r="J256" i="14"/>
  <c r="I256" i="14"/>
  <c r="H256" i="14"/>
  <c r="G256" i="14"/>
  <c r="F256" i="14"/>
  <c r="E256" i="14"/>
  <c r="D256" i="14"/>
  <c r="C256" i="14"/>
  <c r="A256" i="14"/>
  <c r="K255" i="14"/>
  <c r="J255" i="14"/>
  <c r="I255" i="14"/>
  <c r="H255" i="14"/>
  <c r="G255" i="14"/>
  <c r="F255" i="14"/>
  <c r="E255" i="14"/>
  <c r="D255" i="14"/>
  <c r="C255" i="14"/>
  <c r="A255" i="14"/>
  <c r="K254" i="14"/>
  <c r="J254" i="14"/>
  <c r="I254" i="14"/>
  <c r="H254" i="14"/>
  <c r="G254" i="14"/>
  <c r="F254" i="14"/>
  <c r="E254" i="14"/>
  <c r="D254" i="14"/>
  <c r="C254" i="14"/>
  <c r="A254" i="14"/>
  <c r="K253" i="14"/>
  <c r="J253" i="14"/>
  <c r="I253" i="14"/>
  <c r="H253" i="14"/>
  <c r="G253" i="14"/>
  <c r="F253" i="14"/>
  <c r="E253" i="14"/>
  <c r="D253" i="14"/>
  <c r="C253" i="14"/>
  <c r="A253" i="14"/>
  <c r="K252" i="14"/>
  <c r="J252" i="14"/>
  <c r="I252" i="14"/>
  <c r="H252" i="14"/>
  <c r="G252" i="14"/>
  <c r="F252" i="14"/>
  <c r="E252" i="14"/>
  <c r="D252" i="14"/>
  <c r="C252" i="14"/>
  <c r="A252" i="14"/>
  <c r="K251" i="14"/>
  <c r="J251" i="14"/>
  <c r="I251" i="14"/>
  <c r="H251" i="14"/>
  <c r="G251" i="14"/>
  <c r="F251" i="14"/>
  <c r="E251" i="14"/>
  <c r="D251" i="14"/>
  <c r="C251" i="14"/>
  <c r="A251" i="14"/>
  <c r="K250" i="14"/>
  <c r="J250" i="14"/>
  <c r="I250" i="14"/>
  <c r="H250" i="14"/>
  <c r="G250" i="14"/>
  <c r="F250" i="14"/>
  <c r="E250" i="14"/>
  <c r="D250" i="14"/>
  <c r="C250" i="14"/>
  <c r="A250" i="14"/>
  <c r="K249" i="14"/>
  <c r="J249" i="14"/>
  <c r="I249" i="14"/>
  <c r="H249" i="14"/>
  <c r="G249" i="14"/>
  <c r="F249" i="14"/>
  <c r="E249" i="14"/>
  <c r="D249" i="14"/>
  <c r="C249" i="14"/>
  <c r="A249" i="14"/>
  <c r="K248" i="14"/>
  <c r="J248" i="14"/>
  <c r="I248" i="14"/>
  <c r="H248" i="14"/>
  <c r="G248" i="14"/>
  <c r="F248" i="14"/>
  <c r="E248" i="14"/>
  <c r="D248" i="14"/>
  <c r="C248" i="14"/>
  <c r="A248" i="14"/>
  <c r="K247" i="14"/>
  <c r="J247" i="14"/>
  <c r="I247" i="14"/>
  <c r="H247" i="14"/>
  <c r="G247" i="14"/>
  <c r="F247" i="14"/>
  <c r="E247" i="14"/>
  <c r="D247" i="14"/>
  <c r="C247" i="14"/>
  <c r="A247" i="14"/>
  <c r="K246" i="14"/>
  <c r="J246" i="14"/>
  <c r="I246" i="14"/>
  <c r="H246" i="14"/>
  <c r="G246" i="14"/>
  <c r="F246" i="14"/>
  <c r="E246" i="14"/>
  <c r="D246" i="14"/>
  <c r="C246" i="14"/>
  <c r="A246" i="14"/>
  <c r="K245" i="14"/>
  <c r="J245" i="14"/>
  <c r="I245" i="14"/>
  <c r="H245" i="14"/>
  <c r="G245" i="14"/>
  <c r="F245" i="14"/>
  <c r="E245" i="14"/>
  <c r="D245" i="14"/>
  <c r="C245" i="14"/>
  <c r="A245" i="14"/>
  <c r="K244" i="14"/>
  <c r="J244" i="14"/>
  <c r="I244" i="14"/>
  <c r="H244" i="14"/>
  <c r="G244" i="14"/>
  <c r="F244" i="14"/>
  <c r="E244" i="14"/>
  <c r="D244" i="14"/>
  <c r="C244" i="14"/>
  <c r="A244" i="14"/>
  <c r="K243" i="14"/>
  <c r="J243" i="14"/>
  <c r="I243" i="14"/>
  <c r="H243" i="14"/>
  <c r="G243" i="14"/>
  <c r="F243" i="14"/>
  <c r="E243" i="14"/>
  <c r="D243" i="14"/>
  <c r="C243" i="14"/>
  <c r="A243" i="14"/>
  <c r="K242" i="14"/>
  <c r="J242" i="14"/>
  <c r="I242" i="14"/>
  <c r="H242" i="14"/>
  <c r="G242" i="14"/>
  <c r="F242" i="14"/>
  <c r="E242" i="14"/>
  <c r="D242" i="14"/>
  <c r="C242" i="14"/>
  <c r="A242" i="14"/>
  <c r="K241" i="14"/>
  <c r="J241" i="14"/>
  <c r="I241" i="14"/>
  <c r="H241" i="14"/>
  <c r="G241" i="14"/>
  <c r="F241" i="14"/>
  <c r="E241" i="14"/>
  <c r="D241" i="14"/>
  <c r="C241" i="14"/>
  <c r="A241" i="14"/>
  <c r="K240" i="14"/>
  <c r="J240" i="14"/>
  <c r="I240" i="14"/>
  <c r="H240" i="14"/>
  <c r="G240" i="14"/>
  <c r="F240" i="14"/>
  <c r="E240" i="14"/>
  <c r="D240" i="14"/>
  <c r="C240" i="14"/>
  <c r="A240" i="14"/>
  <c r="K239" i="14"/>
  <c r="J239" i="14"/>
  <c r="I239" i="14"/>
  <c r="H239" i="14"/>
  <c r="G239" i="14"/>
  <c r="F239" i="14"/>
  <c r="E239" i="14"/>
  <c r="D239" i="14"/>
  <c r="C239" i="14"/>
  <c r="A239" i="14"/>
  <c r="K238" i="14"/>
  <c r="J238" i="14"/>
  <c r="I238" i="14"/>
  <c r="H238" i="14"/>
  <c r="G238" i="14"/>
  <c r="F238" i="14"/>
  <c r="E238" i="14"/>
  <c r="D238" i="14"/>
  <c r="C238" i="14"/>
  <c r="A238" i="14"/>
  <c r="K237" i="14"/>
  <c r="J237" i="14"/>
  <c r="I237" i="14"/>
  <c r="H237" i="14"/>
  <c r="G237" i="14"/>
  <c r="F237" i="14"/>
  <c r="E237" i="14"/>
  <c r="D237" i="14"/>
  <c r="C237" i="14"/>
  <c r="A237" i="14"/>
  <c r="K236" i="14"/>
  <c r="J236" i="14"/>
  <c r="I236" i="14"/>
  <c r="H236" i="14"/>
  <c r="G236" i="14"/>
  <c r="F236" i="14"/>
  <c r="E236" i="14"/>
  <c r="D236" i="14"/>
  <c r="C236" i="14"/>
  <c r="A236" i="14"/>
  <c r="K235" i="14"/>
  <c r="J235" i="14"/>
  <c r="I235" i="14"/>
  <c r="H235" i="14"/>
  <c r="G235" i="14"/>
  <c r="F235" i="14"/>
  <c r="E235" i="14"/>
  <c r="D235" i="14"/>
  <c r="C235" i="14"/>
  <c r="A235" i="14"/>
  <c r="K234" i="14"/>
  <c r="J234" i="14"/>
  <c r="I234" i="14"/>
  <c r="H234" i="14"/>
  <c r="G234" i="14"/>
  <c r="F234" i="14"/>
  <c r="E234" i="14"/>
  <c r="D234" i="14"/>
  <c r="C234" i="14"/>
  <c r="A234" i="14"/>
  <c r="K233" i="14"/>
  <c r="J233" i="14"/>
  <c r="I233" i="14"/>
  <c r="H233" i="14"/>
  <c r="G233" i="14"/>
  <c r="F233" i="14"/>
  <c r="E233" i="14"/>
  <c r="D233" i="14"/>
  <c r="C233" i="14"/>
  <c r="A233" i="14"/>
  <c r="K232" i="14"/>
  <c r="J232" i="14"/>
  <c r="I232" i="14"/>
  <c r="H232" i="14"/>
  <c r="G232" i="14"/>
  <c r="F232" i="14"/>
  <c r="E232" i="14"/>
  <c r="D232" i="14"/>
  <c r="C232" i="14"/>
  <c r="A232" i="14"/>
  <c r="K231" i="14"/>
  <c r="J231" i="14"/>
  <c r="I231" i="14"/>
  <c r="H231" i="14"/>
  <c r="G231" i="14"/>
  <c r="F231" i="14"/>
  <c r="E231" i="14"/>
  <c r="D231" i="14"/>
  <c r="C231" i="14"/>
  <c r="A231" i="14"/>
  <c r="K230" i="14"/>
  <c r="J230" i="14"/>
  <c r="I230" i="14"/>
  <c r="H230" i="14"/>
  <c r="G230" i="14"/>
  <c r="F230" i="14"/>
  <c r="E230" i="14"/>
  <c r="D230" i="14"/>
  <c r="C230" i="14"/>
  <c r="A230" i="14"/>
  <c r="K229" i="14"/>
  <c r="J229" i="14"/>
  <c r="I229" i="14"/>
  <c r="H229" i="14"/>
  <c r="G229" i="14"/>
  <c r="F229" i="14"/>
  <c r="E229" i="14"/>
  <c r="D229" i="14"/>
  <c r="C229" i="14"/>
  <c r="A229" i="14"/>
  <c r="K228" i="14"/>
  <c r="J228" i="14"/>
  <c r="I228" i="14"/>
  <c r="H228" i="14"/>
  <c r="G228" i="14"/>
  <c r="F228" i="14"/>
  <c r="E228" i="14"/>
  <c r="D228" i="14"/>
  <c r="C228" i="14"/>
  <c r="A228" i="14"/>
  <c r="K227" i="14"/>
  <c r="J227" i="14"/>
  <c r="I227" i="14"/>
  <c r="H227" i="14"/>
  <c r="G227" i="14"/>
  <c r="F227" i="14"/>
  <c r="E227" i="14"/>
  <c r="D227" i="14"/>
  <c r="C227" i="14"/>
  <c r="A227" i="14"/>
  <c r="K226" i="14"/>
  <c r="J226" i="14"/>
  <c r="I226" i="14"/>
  <c r="H226" i="14"/>
  <c r="G226" i="14"/>
  <c r="F226" i="14"/>
  <c r="E226" i="14"/>
  <c r="D226" i="14"/>
  <c r="C226" i="14"/>
  <c r="A226" i="14"/>
  <c r="K225" i="14"/>
  <c r="J225" i="14"/>
  <c r="I225" i="14"/>
  <c r="H225" i="14"/>
  <c r="G225" i="14"/>
  <c r="F225" i="14"/>
  <c r="E225" i="14"/>
  <c r="D225" i="14"/>
  <c r="C225" i="14"/>
  <c r="A225" i="14"/>
  <c r="K224" i="14"/>
  <c r="J224" i="14"/>
  <c r="I224" i="14"/>
  <c r="H224" i="14"/>
  <c r="G224" i="14"/>
  <c r="F224" i="14"/>
  <c r="E224" i="14"/>
  <c r="D224" i="14"/>
  <c r="C224" i="14"/>
  <c r="A224" i="14"/>
  <c r="K223" i="14"/>
  <c r="J223" i="14"/>
  <c r="I223" i="14"/>
  <c r="H223" i="14"/>
  <c r="G223" i="14"/>
  <c r="F223" i="14"/>
  <c r="E223" i="14"/>
  <c r="D223" i="14"/>
  <c r="C223" i="14"/>
  <c r="A223" i="14"/>
  <c r="K222" i="14"/>
  <c r="J222" i="14"/>
  <c r="I222" i="14"/>
  <c r="H222" i="14"/>
  <c r="G222" i="14"/>
  <c r="F222" i="14"/>
  <c r="E222" i="14"/>
  <c r="D222" i="14"/>
  <c r="C222" i="14"/>
  <c r="A222" i="14"/>
  <c r="K217" i="14"/>
  <c r="J217" i="14"/>
  <c r="I217" i="14"/>
  <c r="H217" i="14"/>
  <c r="G217" i="14"/>
  <c r="F217" i="14"/>
  <c r="E217" i="14"/>
  <c r="D217" i="14"/>
  <c r="C217" i="14"/>
  <c r="A216" i="14"/>
  <c r="M216" i="14" s="1"/>
  <c r="A215" i="14"/>
  <c r="M215" i="14" s="1"/>
  <c r="A214" i="14"/>
  <c r="M214" i="14" s="1"/>
  <c r="A213" i="14"/>
  <c r="M213" i="14" s="1"/>
  <c r="A212" i="14"/>
  <c r="M212" i="14" s="1"/>
  <c r="A211" i="14"/>
  <c r="M211" i="14" s="1"/>
  <c r="A210" i="14"/>
  <c r="M210" i="14" s="1"/>
  <c r="A209" i="14"/>
  <c r="M209" i="14" s="1"/>
  <c r="A208" i="14"/>
  <c r="M208" i="14" s="1"/>
  <c r="A207" i="14"/>
  <c r="M207" i="14" s="1"/>
  <c r="A206" i="14"/>
  <c r="M206" i="14" s="1"/>
  <c r="A205" i="14"/>
  <c r="M205" i="14" s="1"/>
  <c r="A204" i="14"/>
  <c r="M204" i="14" s="1"/>
  <c r="A203" i="14"/>
  <c r="M203" i="14" s="1"/>
  <c r="A202" i="14"/>
  <c r="M202" i="14" s="1"/>
  <c r="A201" i="14"/>
  <c r="M201" i="14" s="1"/>
  <c r="A200" i="14"/>
  <c r="M200" i="14" s="1"/>
  <c r="A199" i="14"/>
  <c r="M199" i="14" s="1"/>
  <c r="A198" i="14"/>
  <c r="M198" i="14" s="1"/>
  <c r="A197" i="14"/>
  <c r="M197" i="14" s="1"/>
  <c r="A196" i="14"/>
  <c r="M196" i="14" s="1"/>
  <c r="A195" i="14"/>
  <c r="M195" i="14" s="1"/>
  <c r="A194" i="14"/>
  <c r="M194" i="14" s="1"/>
  <c r="A193" i="14"/>
  <c r="M193" i="14" s="1"/>
  <c r="A192" i="14"/>
  <c r="M192" i="14" s="1"/>
  <c r="A191" i="14"/>
  <c r="M191" i="14" s="1"/>
  <c r="A190" i="14"/>
  <c r="M190" i="14" s="1"/>
  <c r="A189" i="14"/>
  <c r="M189" i="14" s="1"/>
  <c r="A188" i="14"/>
  <c r="M188" i="14" s="1"/>
  <c r="A187" i="14"/>
  <c r="M187" i="14" s="1"/>
  <c r="A186" i="14"/>
  <c r="M186" i="14" s="1"/>
  <c r="A185" i="14"/>
  <c r="M185" i="14" s="1"/>
  <c r="A184" i="14"/>
  <c r="M184" i="14" s="1"/>
  <c r="A183" i="14"/>
  <c r="M183" i="14" s="1"/>
  <c r="A182" i="14"/>
  <c r="M182" i="14" s="1"/>
  <c r="A181" i="14"/>
  <c r="M181" i="14" s="1"/>
  <c r="A180" i="14"/>
  <c r="M180" i="14" s="1"/>
  <c r="A179" i="14"/>
  <c r="M179" i="14" s="1"/>
  <c r="A178" i="14"/>
  <c r="M178" i="14" s="1"/>
  <c r="A177" i="14"/>
  <c r="M177" i="14" s="1"/>
  <c r="A176" i="14"/>
  <c r="M176" i="14" s="1"/>
  <c r="A175" i="14"/>
  <c r="M175" i="14" s="1"/>
  <c r="A174" i="14"/>
  <c r="M174" i="14" s="1"/>
  <c r="A173" i="14"/>
  <c r="M173" i="14" s="1"/>
  <c r="A172" i="14"/>
  <c r="M172" i="14" s="1"/>
  <c r="A171" i="14"/>
  <c r="M171" i="14" s="1"/>
  <c r="A170" i="14"/>
  <c r="M170" i="14" s="1"/>
  <c r="A169" i="14"/>
  <c r="M169" i="14" s="1"/>
  <c r="A168" i="14"/>
  <c r="M168" i="14" s="1"/>
  <c r="A167" i="14"/>
  <c r="M167" i="14" s="1"/>
  <c r="A166" i="14"/>
  <c r="M166" i="14" s="1"/>
  <c r="A165" i="14"/>
  <c r="M165" i="14" s="1"/>
  <c r="A164" i="14"/>
  <c r="M164" i="14" s="1"/>
  <c r="A163" i="14"/>
  <c r="M163" i="14" s="1"/>
  <c r="A162" i="14"/>
  <c r="M162" i="14" s="1"/>
  <c r="A161" i="14"/>
  <c r="M161" i="14" s="1"/>
  <c r="A160" i="14"/>
  <c r="M160" i="14" s="1"/>
  <c r="A159" i="14"/>
  <c r="M159" i="14" s="1"/>
  <c r="A158" i="14"/>
  <c r="M158" i="14" s="1"/>
  <c r="A157" i="14"/>
  <c r="M157" i="14" s="1"/>
  <c r="A156" i="14"/>
  <c r="M156" i="14" s="1"/>
  <c r="A155" i="14"/>
  <c r="M155" i="14" s="1"/>
  <c r="A154" i="14"/>
  <c r="M154" i="14" s="1"/>
  <c r="A153" i="14"/>
  <c r="M153" i="14" s="1"/>
  <c r="A152" i="14"/>
  <c r="M152" i="14" s="1"/>
  <c r="A151" i="14"/>
  <c r="M151" i="14" s="1"/>
  <c r="A150" i="14"/>
  <c r="M150" i="14" s="1"/>
  <c r="A149" i="14"/>
  <c r="M149" i="14" s="1"/>
  <c r="A148" i="14"/>
  <c r="M148" i="14" s="1"/>
  <c r="A147" i="14"/>
  <c r="M147" i="14" s="1"/>
  <c r="A146" i="14"/>
  <c r="M146" i="14" s="1"/>
  <c r="A145" i="14"/>
  <c r="M145" i="14" s="1"/>
  <c r="A144" i="14"/>
  <c r="M144" i="14" s="1"/>
  <c r="A143" i="14"/>
  <c r="M143" i="14" s="1"/>
  <c r="A142" i="14"/>
  <c r="M142" i="14" s="1"/>
  <c r="A141" i="14"/>
  <c r="M141" i="14" s="1"/>
  <c r="A140" i="14"/>
  <c r="M140" i="14" s="1"/>
  <c r="A139" i="14"/>
  <c r="M139" i="14" s="1"/>
  <c r="A138" i="14"/>
  <c r="M138" i="14" s="1"/>
  <c r="A137" i="14"/>
  <c r="M137" i="14" s="1"/>
  <c r="A136" i="14"/>
  <c r="M136" i="14" s="1"/>
  <c r="A135" i="14"/>
  <c r="M135" i="14" s="1"/>
  <c r="A134" i="14"/>
  <c r="M134" i="14" s="1"/>
  <c r="A133" i="14"/>
  <c r="M133" i="14" s="1"/>
  <c r="A132" i="14"/>
  <c r="M132" i="14" s="1"/>
  <c r="A131" i="14"/>
  <c r="M131" i="14" s="1"/>
  <c r="A130" i="14"/>
  <c r="M130" i="14" s="1"/>
  <c r="A129" i="14"/>
  <c r="M129" i="14" s="1"/>
  <c r="A128" i="14"/>
  <c r="M128" i="14" s="1"/>
  <c r="A127" i="14"/>
  <c r="M127" i="14" s="1"/>
  <c r="A126" i="14"/>
  <c r="M126" i="14" s="1"/>
  <c r="A125" i="14"/>
  <c r="M125" i="14" s="1"/>
  <c r="A124" i="14"/>
  <c r="M124" i="14" s="1"/>
  <c r="A123" i="14"/>
  <c r="M123" i="14" s="1"/>
  <c r="A122" i="14"/>
  <c r="M122" i="14" s="1"/>
  <c r="A121" i="14"/>
  <c r="M121" i="14" s="1"/>
  <c r="A120" i="14"/>
  <c r="M120" i="14" s="1"/>
  <c r="A119" i="14"/>
  <c r="M119" i="14" s="1"/>
  <c r="A118" i="14"/>
  <c r="M118" i="14" s="1"/>
  <c r="A117" i="14"/>
  <c r="M117" i="14" s="1"/>
  <c r="A116" i="14"/>
  <c r="M116" i="14" s="1"/>
  <c r="A115" i="14"/>
  <c r="M115" i="14" s="1"/>
  <c r="A114" i="14"/>
  <c r="M114" i="14" s="1"/>
  <c r="A113" i="14"/>
  <c r="M113" i="14" s="1"/>
  <c r="A112" i="14"/>
  <c r="M112" i="14" s="1"/>
  <c r="A111" i="14"/>
  <c r="M111" i="14" s="1"/>
  <c r="A110" i="14"/>
  <c r="M110" i="14" s="1"/>
  <c r="A109" i="14"/>
  <c r="M109" i="14" s="1"/>
  <c r="A108" i="14"/>
  <c r="M108" i="14" s="1"/>
  <c r="A107" i="14"/>
  <c r="M107" i="14" s="1"/>
  <c r="A106" i="14"/>
  <c r="M106" i="14" s="1"/>
  <c r="A105" i="14"/>
  <c r="M105" i="14" s="1"/>
  <c r="A104" i="14"/>
  <c r="M104" i="14" s="1"/>
  <c r="A103" i="14"/>
  <c r="M103" i="14" s="1"/>
  <c r="A102" i="14"/>
  <c r="M102" i="14" s="1"/>
  <c r="A101" i="14"/>
  <c r="M101" i="14" s="1"/>
  <c r="A100" i="14"/>
  <c r="M100" i="14" s="1"/>
  <c r="A99" i="14"/>
  <c r="M99" i="14" s="1"/>
  <c r="A98" i="14"/>
  <c r="M98" i="14" s="1"/>
  <c r="A97" i="14"/>
  <c r="M97" i="14" s="1"/>
  <c r="A96" i="14"/>
  <c r="M96" i="14" s="1"/>
  <c r="A95" i="14"/>
  <c r="M95" i="14" s="1"/>
  <c r="A94" i="14"/>
  <c r="M94" i="14" s="1"/>
  <c r="A93" i="14"/>
  <c r="M93" i="14" s="1"/>
  <c r="A92" i="14"/>
  <c r="M92" i="14" s="1"/>
  <c r="A91" i="14"/>
  <c r="M91" i="14" s="1"/>
  <c r="A90" i="14"/>
  <c r="M90" i="14" s="1"/>
  <c r="A89" i="14"/>
  <c r="M89" i="14" s="1"/>
  <c r="A88" i="14"/>
  <c r="M88" i="14" s="1"/>
  <c r="A87" i="14"/>
  <c r="M87" i="14" s="1"/>
  <c r="A86" i="14"/>
  <c r="M86" i="14" s="1"/>
  <c r="A85" i="14"/>
  <c r="M85" i="14" s="1"/>
  <c r="A84" i="14"/>
  <c r="M84" i="14" s="1"/>
  <c r="A83" i="14"/>
  <c r="M83" i="14" s="1"/>
  <c r="A82" i="14"/>
  <c r="M82" i="14" s="1"/>
  <c r="A81" i="14"/>
  <c r="M81" i="14" s="1"/>
  <c r="A80" i="14"/>
  <c r="M80" i="14" s="1"/>
  <c r="A79" i="14"/>
  <c r="M79" i="14" s="1"/>
  <c r="A78" i="14"/>
  <c r="M78" i="14" s="1"/>
  <c r="A77" i="14"/>
  <c r="M77" i="14" s="1"/>
  <c r="A76" i="14"/>
  <c r="M76" i="14" s="1"/>
  <c r="A75" i="14"/>
  <c r="M75" i="14" s="1"/>
  <c r="A74" i="14"/>
  <c r="M74" i="14" s="1"/>
  <c r="A73" i="14"/>
  <c r="M73" i="14" s="1"/>
  <c r="A72" i="14"/>
  <c r="M72" i="14" s="1"/>
  <c r="A71" i="14"/>
  <c r="M71" i="14" s="1"/>
  <c r="A70" i="14"/>
  <c r="M70" i="14" s="1"/>
  <c r="A69" i="14"/>
  <c r="M69" i="14" s="1"/>
  <c r="A68" i="14"/>
  <c r="M68" i="14" s="1"/>
  <c r="A67" i="14"/>
  <c r="M67" i="14" s="1"/>
  <c r="A66" i="14"/>
  <c r="M66" i="14" s="1"/>
  <c r="A65" i="14"/>
  <c r="M65" i="14" s="1"/>
  <c r="A64" i="14"/>
  <c r="M64" i="14" s="1"/>
  <c r="A63" i="14"/>
  <c r="M63" i="14" s="1"/>
  <c r="A62" i="14"/>
  <c r="M62" i="14" s="1"/>
  <c r="A61" i="14"/>
  <c r="M61" i="14" s="1"/>
  <c r="A60" i="14"/>
  <c r="M60" i="14" s="1"/>
  <c r="A59" i="14"/>
  <c r="M59" i="14" s="1"/>
  <c r="A58" i="14"/>
  <c r="M58" i="14" s="1"/>
  <c r="A57" i="14"/>
  <c r="M57" i="14" s="1"/>
  <c r="A56" i="14"/>
  <c r="M56" i="14" s="1"/>
  <c r="A55" i="14"/>
  <c r="M55" i="14" s="1"/>
  <c r="K48" i="14"/>
  <c r="J48" i="14"/>
  <c r="I48" i="14"/>
  <c r="H48" i="14"/>
  <c r="G48" i="14"/>
  <c r="F48" i="14"/>
  <c r="E48" i="14"/>
  <c r="D48" i="14"/>
  <c r="C48" i="14"/>
  <c r="K47" i="14"/>
  <c r="J47" i="14"/>
  <c r="I47" i="14"/>
  <c r="H47" i="14"/>
  <c r="G47" i="14"/>
  <c r="F47" i="14"/>
  <c r="E47" i="14"/>
  <c r="D47" i="14"/>
  <c r="C47" i="14"/>
  <c r="K46" i="14"/>
  <c r="J46" i="14"/>
  <c r="I46" i="14"/>
  <c r="H46" i="14"/>
  <c r="G46" i="14"/>
  <c r="F46" i="14"/>
  <c r="E46" i="14"/>
  <c r="D46" i="14"/>
  <c r="C46" i="14"/>
  <c r="K45" i="14"/>
  <c r="J45" i="14"/>
  <c r="I45" i="14"/>
  <c r="H45" i="14"/>
  <c r="G45" i="14"/>
  <c r="F45" i="14"/>
  <c r="E45" i="14"/>
  <c r="D45" i="14"/>
  <c r="C45" i="14"/>
  <c r="K44" i="14"/>
  <c r="J44" i="14"/>
  <c r="I44" i="14"/>
  <c r="H44" i="14"/>
  <c r="G44" i="14"/>
  <c r="F44" i="14"/>
  <c r="E44" i="14"/>
  <c r="D44" i="14"/>
  <c r="C44" i="14"/>
  <c r="K43" i="14"/>
  <c r="J43" i="14"/>
  <c r="I43" i="14"/>
  <c r="H43" i="14"/>
  <c r="G43" i="14"/>
  <c r="F43" i="14"/>
  <c r="E43" i="14"/>
  <c r="D43" i="14"/>
  <c r="C43" i="14"/>
  <c r="K42" i="14"/>
  <c r="J42" i="14"/>
  <c r="I42" i="14"/>
  <c r="H42" i="14"/>
  <c r="G42" i="14"/>
  <c r="F42" i="14"/>
  <c r="E42" i="14"/>
  <c r="D42" i="14"/>
  <c r="C42" i="14"/>
  <c r="K41" i="14"/>
  <c r="J41" i="14"/>
  <c r="I41" i="14"/>
  <c r="H41" i="14"/>
  <c r="G41" i="14"/>
  <c r="F41" i="14"/>
  <c r="E41" i="14"/>
  <c r="D41" i="14"/>
  <c r="C41" i="14"/>
  <c r="K40" i="14"/>
  <c r="J40" i="14"/>
  <c r="I40" i="14"/>
  <c r="H40" i="14"/>
  <c r="G40" i="14"/>
  <c r="F40" i="14"/>
  <c r="E40" i="14"/>
  <c r="D40" i="14"/>
  <c r="C40" i="14"/>
  <c r="K39" i="14"/>
  <c r="J39" i="14"/>
  <c r="I39" i="14"/>
  <c r="H39" i="14"/>
  <c r="G39" i="14"/>
  <c r="F39" i="14"/>
  <c r="E39" i="14"/>
  <c r="D39" i="14"/>
  <c r="C39" i="14"/>
  <c r="K38" i="14"/>
  <c r="J38" i="14"/>
  <c r="I38" i="14"/>
  <c r="H38" i="14"/>
  <c r="G38" i="14"/>
  <c r="F38" i="14"/>
  <c r="E38" i="14"/>
  <c r="D38" i="14"/>
  <c r="C38" i="14"/>
  <c r="K37" i="14"/>
  <c r="J37" i="14"/>
  <c r="I37" i="14"/>
  <c r="H37" i="14"/>
  <c r="G37" i="14"/>
  <c r="F37" i="14"/>
  <c r="E37" i="14"/>
  <c r="D37" i="14"/>
  <c r="C37" i="14"/>
  <c r="K36" i="14"/>
  <c r="J36" i="14"/>
  <c r="I36" i="14"/>
  <c r="H36" i="14"/>
  <c r="G36" i="14"/>
  <c r="F36" i="14"/>
  <c r="E36" i="14"/>
  <c r="D36" i="14"/>
  <c r="C36" i="14"/>
  <c r="K35" i="14"/>
  <c r="J35" i="14"/>
  <c r="I35" i="14"/>
  <c r="H35" i="14"/>
  <c r="G35" i="14"/>
  <c r="F35" i="14"/>
  <c r="E35" i="14"/>
  <c r="D35" i="14"/>
  <c r="C35" i="14"/>
  <c r="K34" i="14"/>
  <c r="J34" i="14"/>
  <c r="I34" i="14"/>
  <c r="H34" i="14"/>
  <c r="G34" i="14"/>
  <c r="F34" i="14"/>
  <c r="E34" i="14"/>
  <c r="D34" i="14"/>
  <c r="C34" i="14"/>
  <c r="K33" i="14"/>
  <c r="J33" i="14"/>
  <c r="I33" i="14"/>
  <c r="H33" i="14"/>
  <c r="G33" i="14"/>
  <c r="F33" i="14"/>
  <c r="E33" i="14"/>
  <c r="D33" i="14"/>
  <c r="C33" i="14"/>
  <c r="K32" i="14"/>
  <c r="J32" i="14"/>
  <c r="I32" i="14"/>
  <c r="H32" i="14"/>
  <c r="G32" i="14"/>
  <c r="F32" i="14"/>
  <c r="E32" i="14"/>
  <c r="D32" i="14"/>
  <c r="C32" i="14"/>
  <c r="K31" i="14"/>
  <c r="J31" i="14"/>
  <c r="I31" i="14"/>
  <c r="H31" i="14"/>
  <c r="G31" i="14"/>
  <c r="F31" i="14"/>
  <c r="E31" i="14"/>
  <c r="D31" i="14"/>
  <c r="C31" i="14"/>
  <c r="K30" i="14"/>
  <c r="J30" i="14"/>
  <c r="I30" i="14"/>
  <c r="H30" i="14"/>
  <c r="G30" i="14"/>
  <c r="F30" i="14"/>
  <c r="E30" i="14"/>
  <c r="D30" i="14"/>
  <c r="C30" i="14"/>
  <c r="K25" i="14"/>
  <c r="J25" i="14"/>
  <c r="I25" i="14"/>
  <c r="H25" i="14"/>
  <c r="G25" i="14"/>
  <c r="F25" i="14"/>
  <c r="E25" i="14"/>
  <c r="D25" i="14"/>
  <c r="C25" i="14"/>
  <c r="K24" i="14"/>
  <c r="J24" i="14"/>
  <c r="I24" i="14"/>
  <c r="H24" i="14"/>
  <c r="G24" i="14"/>
  <c r="F24" i="14"/>
  <c r="E24" i="14"/>
  <c r="D24" i="14"/>
  <c r="C24" i="14"/>
  <c r="K23" i="14"/>
  <c r="J23" i="14"/>
  <c r="I23" i="14"/>
  <c r="H23" i="14"/>
  <c r="G23" i="14"/>
  <c r="F23" i="14"/>
  <c r="E23" i="14"/>
  <c r="D23" i="14"/>
  <c r="C23" i="14"/>
  <c r="K22" i="14"/>
  <c r="J22" i="14"/>
  <c r="I22" i="14"/>
  <c r="H22" i="14"/>
  <c r="G22" i="14"/>
  <c r="F22" i="14"/>
  <c r="E22" i="14"/>
  <c r="D22" i="14"/>
  <c r="C22" i="14"/>
  <c r="U21" i="14"/>
  <c r="T21" i="14"/>
  <c r="S21" i="14"/>
  <c r="R21" i="14"/>
  <c r="Q21" i="14"/>
  <c r="P21" i="14"/>
  <c r="O21" i="14"/>
  <c r="N21" i="14"/>
  <c r="M21" i="14"/>
  <c r="U20" i="14"/>
  <c r="T20" i="14"/>
  <c r="S20" i="14"/>
  <c r="R20" i="14"/>
  <c r="Q20" i="14"/>
  <c r="P20" i="14"/>
  <c r="O20" i="14"/>
  <c r="N20" i="14"/>
  <c r="M20" i="14"/>
  <c r="U19" i="14"/>
  <c r="T19" i="14"/>
  <c r="S19" i="14"/>
  <c r="R19" i="14"/>
  <c r="Q19" i="14"/>
  <c r="P19" i="14"/>
  <c r="O19" i="14"/>
  <c r="N19" i="14"/>
  <c r="M19" i="14"/>
  <c r="U18" i="14"/>
  <c r="T18" i="14"/>
  <c r="S18" i="14"/>
  <c r="R18" i="14"/>
  <c r="Q18" i="14"/>
  <c r="P18" i="14"/>
  <c r="O18" i="14"/>
  <c r="N18" i="14"/>
  <c r="M18" i="14"/>
  <c r="U17" i="14"/>
  <c r="T17" i="14"/>
  <c r="S17" i="14"/>
  <c r="R17" i="14"/>
  <c r="Q17" i="14"/>
  <c r="P17" i="14"/>
  <c r="O17" i="14"/>
  <c r="N17" i="14"/>
  <c r="M17" i="14"/>
  <c r="U16" i="14"/>
  <c r="T16" i="14"/>
  <c r="S16" i="14"/>
  <c r="R16" i="14"/>
  <c r="Q16" i="14"/>
  <c r="P16" i="14"/>
  <c r="O16" i="14"/>
  <c r="N16" i="14"/>
  <c r="M16" i="14"/>
  <c r="U15" i="14"/>
  <c r="T15" i="14"/>
  <c r="S15" i="14"/>
  <c r="R15" i="14"/>
  <c r="Q15" i="14"/>
  <c r="P15" i="14"/>
  <c r="O15" i="14"/>
  <c r="N15" i="14"/>
  <c r="M15" i="14"/>
  <c r="U14" i="14"/>
  <c r="T14" i="14"/>
  <c r="S14" i="14"/>
  <c r="R14" i="14"/>
  <c r="Q14" i="14"/>
  <c r="P14" i="14"/>
  <c r="O14" i="14"/>
  <c r="N14" i="14"/>
  <c r="M14" i="14"/>
  <c r="U13" i="14"/>
  <c r="T13" i="14"/>
  <c r="S13" i="14"/>
  <c r="R13" i="14"/>
  <c r="Q13" i="14"/>
  <c r="P13" i="14"/>
  <c r="O13" i="14"/>
  <c r="N13" i="14"/>
  <c r="M13" i="14"/>
  <c r="U12" i="14"/>
  <c r="T12" i="14"/>
  <c r="S12" i="14"/>
  <c r="R12" i="14"/>
  <c r="Q12" i="14"/>
  <c r="P12" i="14"/>
  <c r="O12" i="14"/>
  <c r="N12" i="14"/>
  <c r="M12" i="14"/>
  <c r="U11" i="14"/>
  <c r="T11" i="14"/>
  <c r="S11" i="14"/>
  <c r="R11" i="14"/>
  <c r="Q11" i="14"/>
  <c r="P11" i="14"/>
  <c r="O11" i="14"/>
  <c r="N11" i="14"/>
  <c r="M11" i="14"/>
  <c r="U10" i="14"/>
  <c r="T10" i="14"/>
  <c r="S10" i="14"/>
  <c r="R10" i="14"/>
  <c r="Q10" i="14"/>
  <c r="P10" i="14"/>
  <c r="O10" i="14"/>
  <c r="N10" i="14"/>
  <c r="M10" i="14"/>
  <c r="U9" i="14"/>
  <c r="T9" i="14"/>
  <c r="S9" i="14"/>
  <c r="R9" i="14"/>
  <c r="Q9" i="14"/>
  <c r="P9" i="14"/>
  <c r="O9" i="14"/>
  <c r="N9" i="14"/>
  <c r="M9" i="14"/>
  <c r="U8" i="14"/>
  <c r="T8" i="14"/>
  <c r="S8" i="14"/>
  <c r="R8" i="14"/>
  <c r="Q8" i="14"/>
  <c r="P8" i="14"/>
  <c r="O8" i="14"/>
  <c r="N8" i="14"/>
  <c r="M8" i="14"/>
  <c r="U7" i="14"/>
  <c r="T7" i="14"/>
  <c r="S7" i="14"/>
  <c r="R7" i="14"/>
  <c r="Q7" i="14"/>
  <c r="P7" i="14"/>
  <c r="O7" i="14"/>
  <c r="N7" i="14"/>
  <c r="M7" i="14"/>
  <c r="U6" i="14"/>
  <c r="T6" i="14"/>
  <c r="S6" i="14"/>
  <c r="R6" i="14"/>
  <c r="Q6" i="14"/>
  <c r="P6" i="14"/>
  <c r="O6" i="14"/>
  <c r="N6" i="14"/>
  <c r="M6" i="14"/>
  <c r="U5" i="14"/>
  <c r="T5" i="14"/>
  <c r="S5" i="14"/>
  <c r="R5" i="14"/>
  <c r="Q5" i="14"/>
  <c r="P5" i="14"/>
  <c r="O5" i="14"/>
  <c r="N5" i="14"/>
  <c r="M5" i="14"/>
  <c r="U4" i="14"/>
  <c r="T4" i="14"/>
  <c r="S4" i="14"/>
  <c r="R4" i="14"/>
  <c r="Q4" i="14"/>
  <c r="P4" i="14"/>
  <c r="O4" i="14"/>
  <c r="N4" i="14"/>
  <c r="M4" i="14"/>
  <c r="U3" i="14"/>
  <c r="T3" i="14"/>
  <c r="S3" i="14"/>
  <c r="R3" i="14"/>
  <c r="Q3" i="14"/>
  <c r="P3" i="14"/>
  <c r="O3" i="14"/>
  <c r="N3" i="14"/>
  <c r="M3" i="14"/>
  <c r="C22" i="4"/>
  <c r="C21" i="4"/>
  <c r="C20" i="4"/>
  <c r="C19" i="4"/>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F3" i="6"/>
  <c r="F2" i="6"/>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A20" i="5"/>
  <c r="F19" i="5"/>
  <c r="F18" i="5"/>
  <c r="A18" i="5"/>
  <c r="F17" i="5"/>
  <c r="A17" i="5"/>
  <c r="F16" i="5"/>
  <c r="A16" i="5"/>
  <c r="F15" i="5"/>
  <c r="A15" i="5"/>
  <c r="F14" i="5"/>
  <c r="A14" i="5"/>
  <c r="F13" i="5"/>
  <c r="A13" i="5"/>
  <c r="F12" i="5"/>
  <c r="A12" i="5"/>
  <c r="F11" i="5"/>
  <c r="A11" i="5"/>
  <c r="F10" i="5"/>
  <c r="A10" i="5"/>
  <c r="F9" i="5"/>
  <c r="A9" i="5"/>
  <c r="F8" i="5"/>
  <c r="A8" i="5"/>
  <c r="F7" i="5"/>
  <c r="A7" i="5"/>
  <c r="F6" i="5"/>
  <c r="A6" i="5"/>
  <c r="F5" i="5"/>
  <c r="A5" i="5"/>
  <c r="F4" i="5"/>
  <c r="A4" i="5"/>
  <c r="F3" i="5"/>
  <c r="A3" i="5"/>
  <c r="F2" i="5"/>
  <c r="A2" i="5"/>
  <c r="F29" i="28"/>
  <c r="F28" i="28"/>
  <c r="F27" i="28"/>
  <c r="F26" i="28"/>
  <c r="F25" i="28"/>
  <c r="F24" i="28"/>
  <c r="F23" i="28"/>
  <c r="F22" i="28"/>
  <c r="F21" i="28"/>
  <c r="C21" i="28"/>
  <c r="F20" i="28"/>
  <c r="F19" i="28"/>
  <c r="F17" i="28"/>
  <c r="F16" i="28"/>
  <c r="F15" i="28"/>
  <c r="F14" i="28"/>
  <c r="F13" i="28"/>
  <c r="C13" i="28"/>
  <c r="F12" i="28"/>
  <c r="F11" i="28"/>
  <c r="F10" i="28"/>
  <c r="C10" i="28"/>
  <c r="F9" i="28"/>
  <c r="C9" i="28"/>
  <c r="F8" i="28"/>
  <c r="F7" i="28"/>
  <c r="F6" i="28"/>
  <c r="F5" i="28"/>
  <c r="F4" i="28"/>
  <c r="B12" i="25"/>
  <c r="B11" i="25"/>
  <c r="B10" i="25"/>
  <c r="B6" i="25"/>
  <c r="B5" i="25"/>
  <c r="B4" i="25"/>
  <c r="Q26" i="2"/>
  <c r="Q25" i="2"/>
  <c r="Q24" i="2"/>
  <c r="Q23" i="2"/>
  <c r="Q22" i="2"/>
  <c r="Q21" i="2"/>
  <c r="Q20" i="2"/>
  <c r="Q19" i="2"/>
  <c r="V17" i="2"/>
  <c r="U17" i="2"/>
  <c r="T17" i="2"/>
  <c r="Q37" i="20" l="1"/>
  <c r="G50" i="15"/>
  <c r="E49" i="15"/>
  <c r="U25" i="15"/>
  <c r="P22" i="15"/>
  <c r="N37" i="15"/>
  <c r="E6" i="39"/>
  <c r="AE208" i="30"/>
  <c r="AE210" i="30" s="1"/>
  <c r="AE207" i="30"/>
  <c r="J51" i="30"/>
  <c r="J59" i="30"/>
  <c r="J70" i="30"/>
  <c r="J78" i="30"/>
  <c r="J94" i="30"/>
  <c r="J103" i="30"/>
  <c r="J113" i="30"/>
  <c r="J122" i="30"/>
  <c r="J131" i="30"/>
  <c r="J139" i="30"/>
  <c r="J150" i="30"/>
  <c r="J158" i="30"/>
  <c r="J184" i="30"/>
  <c r="J192" i="30"/>
  <c r="J201" i="30"/>
  <c r="J34" i="30"/>
  <c r="J42" i="30"/>
  <c r="J6" i="30"/>
  <c r="J15" i="30"/>
  <c r="J24" i="30"/>
  <c r="J35" i="30"/>
  <c r="J7" i="30"/>
  <c r="J16" i="30"/>
  <c r="J178" i="30"/>
  <c r="J203" i="30"/>
  <c r="J44" i="30"/>
  <c r="J26" i="30"/>
  <c r="J63" i="30"/>
  <c r="J81" i="30"/>
  <c r="J108" i="30"/>
  <c r="J134" i="30"/>
  <c r="J171" i="30"/>
  <c r="J187" i="30"/>
  <c r="J45" i="30"/>
  <c r="J27" i="30"/>
  <c r="J82" i="30"/>
  <c r="J109" i="30"/>
  <c r="J135" i="30"/>
  <c r="J164" i="30"/>
  <c r="J188" i="30"/>
  <c r="J38" i="30"/>
  <c r="J19" i="30"/>
  <c r="J85" i="30"/>
  <c r="J129" i="30"/>
  <c r="J167" i="30"/>
  <c r="J200" i="30"/>
  <c r="J14" i="30"/>
  <c r="J52" i="30"/>
  <c r="J61" i="30"/>
  <c r="J79" i="30"/>
  <c r="J87" i="30"/>
  <c r="J95" i="30"/>
  <c r="J104" i="30"/>
  <c r="J115" i="30"/>
  <c r="J123" i="30"/>
  <c r="J132" i="30"/>
  <c r="J140" i="30"/>
  <c r="J151" i="30"/>
  <c r="J159" i="30"/>
  <c r="J169" i="30"/>
  <c r="J177" i="30"/>
  <c r="J185" i="30"/>
  <c r="J193" i="30"/>
  <c r="J202" i="30"/>
  <c r="J43" i="30"/>
  <c r="J25" i="30"/>
  <c r="J195" i="30"/>
  <c r="J8" i="30"/>
  <c r="J54" i="30"/>
  <c r="J97" i="30"/>
  <c r="J125" i="30"/>
  <c r="J153" i="30"/>
  <c r="J179" i="30"/>
  <c r="J204" i="30"/>
  <c r="J9" i="30"/>
  <c r="J74" i="30"/>
  <c r="J98" i="30"/>
  <c r="J118" i="30"/>
  <c r="J143" i="30"/>
  <c r="J172" i="30"/>
  <c r="J197" i="30"/>
  <c r="J28" i="30"/>
  <c r="J102" i="30"/>
  <c r="J138" i="30"/>
  <c r="J183" i="30"/>
  <c r="J41" i="30"/>
  <c r="J53" i="30"/>
  <c r="J62" i="30"/>
  <c r="J72" i="30"/>
  <c r="J96" i="30"/>
  <c r="J107" i="30"/>
  <c r="J116" i="30"/>
  <c r="J124" i="30"/>
  <c r="J133" i="30"/>
  <c r="J141" i="30"/>
  <c r="J152" i="30"/>
  <c r="J160" i="30"/>
  <c r="J170" i="30"/>
  <c r="J186" i="30"/>
  <c r="J36" i="30"/>
  <c r="J17" i="30"/>
  <c r="J73" i="30"/>
  <c r="J89" i="30"/>
  <c r="J117" i="30"/>
  <c r="J142" i="30"/>
  <c r="J161" i="30"/>
  <c r="J196" i="30"/>
  <c r="J37" i="30"/>
  <c r="J18" i="30"/>
  <c r="J55" i="30"/>
  <c r="J90" i="30"/>
  <c r="J126" i="30"/>
  <c r="J154" i="30"/>
  <c r="J180" i="30"/>
  <c r="J30" i="30"/>
  <c r="J10" i="30"/>
  <c r="J77" i="30"/>
  <c r="J112" i="30"/>
  <c r="J157" i="30"/>
  <c r="J191" i="30"/>
  <c r="J5" i="30"/>
  <c r="J56" i="30"/>
  <c r="J66" i="30"/>
  <c r="J75" i="30"/>
  <c r="J83" i="30"/>
  <c r="J91" i="30"/>
  <c r="J99" i="30"/>
  <c r="J110" i="30"/>
  <c r="J119" i="30"/>
  <c r="J127" i="30"/>
  <c r="J136" i="30"/>
  <c r="J144" i="30"/>
  <c r="J155" i="30"/>
  <c r="J165" i="30"/>
  <c r="J173" i="30"/>
  <c r="J181" i="30"/>
  <c r="J189" i="30"/>
  <c r="J198" i="30"/>
  <c r="J31" i="30"/>
  <c r="J39" i="30"/>
  <c r="J11" i="30"/>
  <c r="J21" i="30"/>
  <c r="J4" i="30"/>
  <c r="J57" i="30"/>
  <c r="J67" i="30"/>
  <c r="J76" i="30"/>
  <c r="J84" i="30"/>
  <c r="J92" i="30"/>
  <c r="J101" i="30"/>
  <c r="J111" i="30"/>
  <c r="J120" i="30"/>
  <c r="J128" i="30"/>
  <c r="J137" i="30"/>
  <c r="J147" i="30"/>
  <c r="J156" i="30"/>
  <c r="J166" i="30"/>
  <c r="J174" i="30"/>
  <c r="J182" i="30"/>
  <c r="J190" i="30"/>
  <c r="J199" i="30"/>
  <c r="J32" i="30"/>
  <c r="J40" i="30"/>
  <c r="J49" i="30"/>
  <c r="J12" i="30"/>
  <c r="J22" i="30"/>
  <c r="J58" i="30"/>
  <c r="J68" i="30"/>
  <c r="J93" i="30"/>
  <c r="J121" i="30"/>
  <c r="J148" i="30"/>
  <c r="J175" i="30"/>
  <c r="J33" i="30"/>
  <c r="J23" i="30"/>
  <c r="C2" i="5"/>
  <c r="M203" i="30"/>
  <c r="M195" i="30"/>
  <c r="M187" i="30"/>
  <c r="M179" i="30"/>
  <c r="M171" i="30"/>
  <c r="M163" i="30"/>
  <c r="M155" i="30"/>
  <c r="M147" i="30"/>
  <c r="M139" i="30"/>
  <c r="M131" i="30"/>
  <c r="M123" i="30"/>
  <c r="M115" i="30"/>
  <c r="M107" i="30"/>
  <c r="M99" i="30"/>
  <c r="M91" i="30"/>
  <c r="M83" i="30"/>
  <c r="M75" i="30"/>
  <c r="M67" i="30"/>
  <c r="M59" i="30"/>
  <c r="M51" i="30"/>
  <c r="M43" i="30"/>
  <c r="M35" i="30"/>
  <c r="M27" i="30"/>
  <c r="M19" i="30"/>
  <c r="M11" i="30"/>
  <c r="M200" i="30"/>
  <c r="M192" i="30"/>
  <c r="M176" i="30"/>
  <c r="M160" i="30"/>
  <c r="M152" i="30"/>
  <c r="M136" i="30"/>
  <c r="M112" i="30"/>
  <c r="M96" i="30"/>
  <c r="M80" i="30"/>
  <c r="M72" i="30"/>
  <c r="M202" i="30"/>
  <c r="M194" i="30"/>
  <c r="M186" i="30"/>
  <c r="M178" i="30"/>
  <c r="M170" i="30"/>
  <c r="M162" i="30"/>
  <c r="M154" i="30"/>
  <c r="M146" i="30"/>
  <c r="M138" i="30"/>
  <c r="M130" i="30"/>
  <c r="M122" i="30"/>
  <c r="M114" i="30"/>
  <c r="M106" i="30"/>
  <c r="M98" i="30"/>
  <c r="M90" i="30"/>
  <c r="M82" i="30"/>
  <c r="M74" i="30"/>
  <c r="M66" i="30"/>
  <c r="M58" i="30"/>
  <c r="M50" i="30"/>
  <c r="M42" i="30"/>
  <c r="M34" i="30"/>
  <c r="M26" i="30"/>
  <c r="M18" i="30"/>
  <c r="M10" i="30"/>
  <c r="M184" i="30"/>
  <c r="M168" i="30"/>
  <c r="M144" i="30"/>
  <c r="M128" i="30"/>
  <c r="M120" i="30"/>
  <c r="M104" i="30"/>
  <c r="M88" i="30"/>
  <c r="M64" i="30"/>
  <c r="M201" i="30"/>
  <c r="M193" i="30"/>
  <c r="M185" i="30"/>
  <c r="M177" i="30"/>
  <c r="M169" i="30"/>
  <c r="M161" i="30"/>
  <c r="M153" i="30"/>
  <c r="M145" i="30"/>
  <c r="M137" i="30"/>
  <c r="M129" i="30"/>
  <c r="M121" i="30"/>
  <c r="M113" i="30"/>
  <c r="M105" i="30"/>
  <c r="M97" i="30"/>
  <c r="M89" i="30"/>
  <c r="M81" i="30"/>
  <c r="M73" i="30"/>
  <c r="M65" i="30"/>
  <c r="M57" i="30"/>
  <c r="M49" i="30"/>
  <c r="M41" i="30"/>
  <c r="M33" i="30"/>
  <c r="M25" i="30"/>
  <c r="M17" i="30"/>
  <c r="M9" i="30"/>
  <c r="M199" i="30"/>
  <c r="M183" i="30"/>
  <c r="M167" i="30"/>
  <c r="M151" i="30"/>
  <c r="M135" i="30"/>
  <c r="M119" i="30"/>
  <c r="M103" i="30"/>
  <c r="M87" i="30"/>
  <c r="M71" i="30"/>
  <c r="M56" i="30"/>
  <c r="M45" i="30"/>
  <c r="M31" i="30"/>
  <c r="M20" i="30"/>
  <c r="M6" i="30"/>
  <c r="M197" i="30"/>
  <c r="M181" i="30"/>
  <c r="M149" i="30"/>
  <c r="M133" i="30"/>
  <c r="M101" i="30"/>
  <c r="M69" i="30"/>
  <c r="M40" i="30"/>
  <c r="M15" i="30"/>
  <c r="M191" i="30"/>
  <c r="M175" i="30"/>
  <c r="M159" i="30"/>
  <c r="M143" i="30"/>
  <c r="M127" i="30"/>
  <c r="M111" i="30"/>
  <c r="M95" i="30"/>
  <c r="M79" i="30"/>
  <c r="M63" i="30"/>
  <c r="M52" i="30"/>
  <c r="M38" i="30"/>
  <c r="M24" i="30"/>
  <c r="M13" i="30"/>
  <c r="M198" i="30"/>
  <c r="M182" i="30"/>
  <c r="M166" i="30"/>
  <c r="M150" i="30"/>
  <c r="M134" i="30"/>
  <c r="M118" i="30"/>
  <c r="M102" i="30"/>
  <c r="M86" i="30"/>
  <c r="M70" i="30"/>
  <c r="M55" i="30"/>
  <c r="M44" i="30"/>
  <c r="M30" i="30"/>
  <c r="M16" i="30"/>
  <c r="M5" i="30"/>
  <c r="M165" i="30"/>
  <c r="M117" i="30"/>
  <c r="M85" i="30"/>
  <c r="M54" i="30"/>
  <c r="M29" i="30"/>
  <c r="M4" i="30"/>
  <c r="M196" i="30"/>
  <c r="M180" i="30"/>
  <c r="M164" i="30"/>
  <c r="M148" i="30"/>
  <c r="M132" i="30"/>
  <c r="M116" i="30"/>
  <c r="M100" i="30"/>
  <c r="M84" i="30"/>
  <c r="M68" i="30"/>
  <c r="M53" i="30"/>
  <c r="M39" i="30"/>
  <c r="M28" i="30"/>
  <c r="M14" i="30"/>
  <c r="M188" i="30"/>
  <c r="M141" i="30"/>
  <c r="M94" i="30"/>
  <c r="M60" i="30"/>
  <c r="M22" i="30"/>
  <c r="M204" i="30"/>
  <c r="M157" i="30"/>
  <c r="M110" i="30"/>
  <c r="M76" i="30"/>
  <c r="M36" i="30"/>
  <c r="M190" i="30"/>
  <c r="M156" i="30"/>
  <c r="M109" i="30"/>
  <c r="M32" i="30"/>
  <c r="M174" i="30"/>
  <c r="M140" i="30"/>
  <c r="M93" i="30"/>
  <c r="M48" i="30"/>
  <c r="M21" i="30"/>
  <c r="M158" i="30"/>
  <c r="M124" i="30"/>
  <c r="M77" i="30"/>
  <c r="M37" i="30"/>
  <c r="M7" i="30"/>
  <c r="M173" i="30"/>
  <c r="M126" i="30"/>
  <c r="M92" i="30"/>
  <c r="M47" i="30"/>
  <c r="M12" i="30"/>
  <c r="M172" i="30"/>
  <c r="M125" i="30"/>
  <c r="M78" i="30"/>
  <c r="M46" i="30"/>
  <c r="M8" i="30"/>
  <c r="M189" i="30"/>
  <c r="M142" i="30"/>
  <c r="M108" i="30"/>
  <c r="M61" i="30"/>
  <c r="M23" i="30"/>
  <c r="P205" i="30"/>
  <c r="P207" i="30"/>
  <c r="P206" i="30"/>
  <c r="O12" i="30"/>
  <c r="O20" i="30"/>
  <c r="O28" i="30"/>
  <c r="O36" i="30"/>
  <c r="O44" i="30"/>
  <c r="O52" i="30"/>
  <c r="O60" i="30"/>
  <c r="O68" i="30"/>
  <c r="O76" i="30"/>
  <c r="O84" i="30"/>
  <c r="O92" i="30"/>
  <c r="O100" i="30"/>
  <c r="O108" i="30"/>
  <c r="O116" i="30"/>
  <c r="O124" i="30"/>
  <c r="O132" i="30"/>
  <c r="O140" i="30"/>
  <c r="O148" i="30"/>
  <c r="O156" i="30"/>
  <c r="O164" i="30"/>
  <c r="O172" i="30"/>
  <c r="O180" i="30"/>
  <c r="O188" i="30"/>
  <c r="O196" i="30"/>
  <c r="O204" i="30"/>
  <c r="O5" i="30"/>
  <c r="O13" i="30"/>
  <c r="O21" i="30"/>
  <c r="O29" i="30"/>
  <c r="O37" i="30"/>
  <c r="O45" i="30"/>
  <c r="O53" i="30"/>
  <c r="O61" i="30"/>
  <c r="O69" i="30"/>
  <c r="O77" i="30"/>
  <c r="O85" i="30"/>
  <c r="O93" i="30"/>
  <c r="O101" i="30"/>
  <c r="O109" i="30"/>
  <c r="O117" i="30"/>
  <c r="O125" i="30"/>
  <c r="O133" i="30"/>
  <c r="O141" i="30"/>
  <c r="O149" i="30"/>
  <c r="O157" i="30"/>
  <c r="O165" i="30"/>
  <c r="O173" i="30"/>
  <c r="O181" i="30"/>
  <c r="O189" i="30"/>
  <c r="O197" i="30"/>
  <c r="O4" i="30"/>
  <c r="O7" i="30"/>
  <c r="O15" i="30"/>
  <c r="O23" i="30"/>
  <c r="O31" i="30"/>
  <c r="O39" i="30"/>
  <c r="O47" i="30"/>
  <c r="O55" i="30"/>
  <c r="O63" i="30"/>
  <c r="O71" i="30"/>
  <c r="O79" i="30"/>
  <c r="O87" i="30"/>
  <c r="O95" i="30"/>
  <c r="O103" i="30"/>
  <c r="O111" i="30"/>
  <c r="O119" i="30"/>
  <c r="O127" i="30"/>
  <c r="O135" i="30"/>
  <c r="O143" i="30"/>
  <c r="O151" i="30"/>
  <c r="O159" i="30"/>
  <c r="O167" i="30"/>
  <c r="O175" i="30"/>
  <c r="O183" i="30"/>
  <c r="O191" i="30"/>
  <c r="O199" i="30"/>
  <c r="O10" i="30"/>
  <c r="O18" i="30"/>
  <c r="O26" i="30"/>
  <c r="O34" i="30"/>
  <c r="O42" i="30"/>
  <c r="O50" i="30"/>
  <c r="O58" i="30"/>
  <c r="O66" i="30"/>
  <c r="O74" i="30"/>
  <c r="O82" i="30"/>
  <c r="O90" i="30"/>
  <c r="O98" i="30"/>
  <c r="O106" i="30"/>
  <c r="O114" i="30"/>
  <c r="O122" i="30"/>
  <c r="O130" i="30"/>
  <c r="O138" i="30"/>
  <c r="O146" i="30"/>
  <c r="O154" i="30"/>
  <c r="O162" i="30"/>
  <c r="O170" i="30"/>
  <c r="O178" i="30"/>
  <c r="O186" i="30"/>
  <c r="O194" i="30"/>
  <c r="O202" i="30"/>
  <c r="O14" i="30"/>
  <c r="O30" i="30"/>
  <c r="O46" i="30"/>
  <c r="O62" i="30"/>
  <c r="O78" i="30"/>
  <c r="O94" i="30"/>
  <c r="O110" i="30"/>
  <c r="O126" i="30"/>
  <c r="O142" i="30"/>
  <c r="O158" i="30"/>
  <c r="O174" i="30"/>
  <c r="O190" i="30"/>
  <c r="O22" i="30"/>
  <c r="O70" i="30"/>
  <c r="O118" i="30"/>
  <c r="O182" i="30"/>
  <c r="O16" i="30"/>
  <c r="O32" i="30"/>
  <c r="O48" i="30"/>
  <c r="O64" i="30"/>
  <c r="O80" i="30"/>
  <c r="O96" i="30"/>
  <c r="O112" i="30"/>
  <c r="O128" i="30"/>
  <c r="O144" i="30"/>
  <c r="O160" i="30"/>
  <c r="O176" i="30"/>
  <c r="O192" i="30"/>
  <c r="O6" i="30"/>
  <c r="O38" i="30"/>
  <c r="O102" i="30"/>
  <c r="O134" i="30"/>
  <c r="O198" i="30"/>
  <c r="O17" i="30"/>
  <c r="O33" i="30"/>
  <c r="O49" i="30"/>
  <c r="O65" i="30"/>
  <c r="O81" i="30"/>
  <c r="O97" i="30"/>
  <c r="O113" i="30"/>
  <c r="O129" i="30"/>
  <c r="O145" i="30"/>
  <c r="O161" i="30"/>
  <c r="O177" i="30"/>
  <c r="O193" i="30"/>
  <c r="O54" i="30"/>
  <c r="O150" i="30"/>
  <c r="O19" i="30"/>
  <c r="O35" i="30"/>
  <c r="O51" i="30"/>
  <c r="O67" i="30"/>
  <c r="O83" i="30"/>
  <c r="O99" i="30"/>
  <c r="O115" i="30"/>
  <c r="O131" i="30"/>
  <c r="O147" i="30"/>
  <c r="O163" i="30"/>
  <c r="O179" i="30"/>
  <c r="O195" i="30"/>
  <c r="O86" i="30"/>
  <c r="O166" i="30"/>
  <c r="O25" i="30"/>
  <c r="O72" i="30"/>
  <c r="O107" i="30"/>
  <c r="O153" i="30"/>
  <c r="O200" i="30"/>
  <c r="O9" i="30"/>
  <c r="O56" i="30"/>
  <c r="O137" i="30"/>
  <c r="O57" i="30"/>
  <c r="O105" i="30"/>
  <c r="O27" i="30"/>
  <c r="O73" i="30"/>
  <c r="O120" i="30"/>
  <c r="O155" i="30"/>
  <c r="O201" i="30"/>
  <c r="O184" i="30"/>
  <c r="O185" i="30"/>
  <c r="O24" i="30"/>
  <c r="O59" i="30"/>
  <c r="O40" i="30"/>
  <c r="O75" i="30"/>
  <c r="O121" i="30"/>
  <c r="O168" i="30"/>
  <c r="O203" i="30"/>
  <c r="O8" i="30"/>
  <c r="O136" i="30"/>
  <c r="O91" i="30"/>
  <c r="O11" i="30"/>
  <c r="O139" i="30"/>
  <c r="O152" i="30"/>
  <c r="O41" i="30"/>
  <c r="O88" i="30"/>
  <c r="O123" i="30"/>
  <c r="O169" i="30"/>
  <c r="O43" i="30"/>
  <c r="O89" i="30"/>
  <c r="O171" i="30"/>
  <c r="O104" i="30"/>
  <c r="O187" i="30"/>
  <c r="C6" i="5"/>
  <c r="C14" i="5"/>
  <c r="C10" i="5"/>
  <c r="C18" i="5"/>
  <c r="C4" i="5"/>
  <c r="N78" i="30"/>
  <c r="N86" i="30"/>
  <c r="N94" i="30"/>
  <c r="N102" i="30"/>
  <c r="N110" i="30"/>
  <c r="N118" i="30"/>
  <c r="N126" i="30"/>
  <c r="N134" i="30"/>
  <c r="N142" i="30"/>
  <c r="N150" i="30"/>
  <c r="N158" i="30"/>
  <c r="N166" i="30"/>
  <c r="N174" i="30"/>
  <c r="N182" i="30"/>
  <c r="N190" i="30"/>
  <c r="N198" i="30"/>
  <c r="N6" i="30"/>
  <c r="N14" i="30"/>
  <c r="N22" i="30"/>
  <c r="N30" i="30"/>
  <c r="N38" i="30"/>
  <c r="N46" i="30"/>
  <c r="N54" i="30"/>
  <c r="N62" i="30"/>
  <c r="N70" i="30"/>
  <c r="N79" i="30"/>
  <c r="N87" i="30"/>
  <c r="N95" i="30"/>
  <c r="N103" i="30"/>
  <c r="N111" i="30"/>
  <c r="N119" i="30"/>
  <c r="N127" i="30"/>
  <c r="N135" i="30"/>
  <c r="N143" i="30"/>
  <c r="N151" i="30"/>
  <c r="N159" i="30"/>
  <c r="N167" i="30"/>
  <c r="N175" i="30"/>
  <c r="N183" i="30"/>
  <c r="N191" i="30"/>
  <c r="N199" i="30"/>
  <c r="N7" i="30"/>
  <c r="N15" i="30"/>
  <c r="N23" i="30"/>
  <c r="N31" i="30"/>
  <c r="N39" i="30"/>
  <c r="N47" i="30"/>
  <c r="N55" i="30"/>
  <c r="N63" i="30"/>
  <c r="N71" i="30"/>
  <c r="N73" i="30"/>
  <c r="N81" i="30"/>
  <c r="N89" i="30"/>
  <c r="N97" i="30"/>
  <c r="N105" i="30"/>
  <c r="N113" i="30"/>
  <c r="N121" i="30"/>
  <c r="N129" i="30"/>
  <c r="N137" i="30"/>
  <c r="N145" i="30"/>
  <c r="N153" i="30"/>
  <c r="N161" i="30"/>
  <c r="N169" i="30"/>
  <c r="N177" i="30"/>
  <c r="N185" i="30"/>
  <c r="N193" i="30"/>
  <c r="N201" i="30"/>
  <c r="N9" i="30"/>
  <c r="N17" i="30"/>
  <c r="N25" i="30"/>
  <c r="N33" i="30"/>
  <c r="N41" i="30"/>
  <c r="N49" i="30"/>
  <c r="N57" i="30"/>
  <c r="N65" i="30"/>
  <c r="N76" i="30"/>
  <c r="N84" i="30"/>
  <c r="N92" i="30"/>
  <c r="N100" i="30"/>
  <c r="N108" i="30"/>
  <c r="N116" i="30"/>
  <c r="N124" i="30"/>
  <c r="N132" i="30"/>
  <c r="N140" i="30"/>
  <c r="N148" i="30"/>
  <c r="N156" i="30"/>
  <c r="N164" i="30"/>
  <c r="N172" i="30"/>
  <c r="N180" i="30"/>
  <c r="N188" i="30"/>
  <c r="N196" i="30"/>
  <c r="N204" i="30"/>
  <c r="N12" i="30"/>
  <c r="N20" i="30"/>
  <c r="N28" i="30"/>
  <c r="N36" i="30"/>
  <c r="N44" i="30"/>
  <c r="N52" i="30"/>
  <c r="N60" i="30"/>
  <c r="N68" i="30"/>
  <c r="N72" i="30"/>
  <c r="N88" i="30"/>
  <c r="N104" i="30"/>
  <c r="N120" i="30"/>
  <c r="N136" i="30"/>
  <c r="N152" i="30"/>
  <c r="N168" i="30"/>
  <c r="N184" i="30"/>
  <c r="N200" i="30"/>
  <c r="N16" i="30"/>
  <c r="N32" i="30"/>
  <c r="N48" i="30"/>
  <c r="N64" i="30"/>
  <c r="N80" i="30"/>
  <c r="N144" i="30"/>
  <c r="N176" i="30"/>
  <c r="N40" i="30"/>
  <c r="N4" i="30"/>
  <c r="N74" i="30"/>
  <c r="N90" i="30"/>
  <c r="N106" i="30"/>
  <c r="N122" i="30"/>
  <c r="N138" i="30"/>
  <c r="N154" i="30"/>
  <c r="N170" i="30"/>
  <c r="N186" i="30"/>
  <c r="N202" i="30"/>
  <c r="N18" i="30"/>
  <c r="N34" i="30"/>
  <c r="N50" i="30"/>
  <c r="N66" i="30"/>
  <c r="N112" i="30"/>
  <c r="N160" i="30"/>
  <c r="N192" i="30"/>
  <c r="N56" i="30"/>
  <c r="N75" i="30"/>
  <c r="N91" i="30"/>
  <c r="N107" i="30"/>
  <c r="N123" i="30"/>
  <c r="N139" i="30"/>
  <c r="N155" i="30"/>
  <c r="N171" i="30"/>
  <c r="N187" i="30"/>
  <c r="N203" i="30"/>
  <c r="N19" i="30"/>
  <c r="N35" i="30"/>
  <c r="N51" i="30"/>
  <c r="N67" i="30"/>
  <c r="N96" i="30"/>
  <c r="N24" i="30"/>
  <c r="N77" i="30"/>
  <c r="N93" i="30"/>
  <c r="N109" i="30"/>
  <c r="N125" i="30"/>
  <c r="N141" i="30"/>
  <c r="N157" i="30"/>
  <c r="N173" i="30"/>
  <c r="N189" i="30"/>
  <c r="N5" i="30"/>
  <c r="N21" i="30"/>
  <c r="N37" i="30"/>
  <c r="N53" i="30"/>
  <c r="N69" i="30"/>
  <c r="N128" i="30"/>
  <c r="N8" i="30"/>
  <c r="N101" i="30"/>
  <c r="N147" i="30"/>
  <c r="N194" i="30"/>
  <c r="N29" i="30"/>
  <c r="N85" i="30"/>
  <c r="N178" i="30"/>
  <c r="N59" i="30"/>
  <c r="N98" i="30"/>
  <c r="N179" i="30"/>
  <c r="N146" i="30"/>
  <c r="N27" i="30"/>
  <c r="N114" i="30"/>
  <c r="N149" i="30"/>
  <c r="N195" i="30"/>
  <c r="N42" i="30"/>
  <c r="N131" i="30"/>
  <c r="N13" i="30"/>
  <c r="N133" i="30"/>
  <c r="N99" i="30"/>
  <c r="N181" i="30"/>
  <c r="N115" i="30"/>
  <c r="N162" i="30"/>
  <c r="N197" i="30"/>
  <c r="N43" i="30"/>
  <c r="N130" i="30"/>
  <c r="N11" i="30"/>
  <c r="N61" i="30"/>
  <c r="N82" i="30"/>
  <c r="N117" i="30"/>
  <c r="N163" i="30"/>
  <c r="N10" i="30"/>
  <c r="N45" i="30"/>
  <c r="N83" i="30"/>
  <c r="N165" i="30"/>
  <c r="N58" i="30"/>
  <c r="N26" i="30"/>
  <c r="C3" i="6"/>
  <c r="C11" i="6"/>
  <c r="C4" i="6"/>
  <c r="C12" i="6"/>
  <c r="C5" i="6"/>
  <c r="C13" i="6"/>
  <c r="C6" i="6"/>
  <c r="C14" i="6"/>
  <c r="C16" i="6"/>
  <c r="C17" i="6"/>
  <c r="C2" i="6"/>
  <c r="C7" i="6"/>
  <c r="C15" i="6"/>
  <c r="C8" i="6"/>
  <c r="C9" i="6"/>
  <c r="C10" i="6"/>
  <c r="D9" i="28"/>
  <c r="C12" i="5"/>
  <c r="C5" i="5"/>
  <c r="C9" i="5"/>
  <c r="C13" i="5"/>
  <c r="C17" i="5"/>
  <c r="K73" i="30"/>
  <c r="K81" i="30"/>
  <c r="K89" i="30"/>
  <c r="K97" i="30"/>
  <c r="K113" i="30"/>
  <c r="K121" i="30"/>
  <c r="K129" i="30"/>
  <c r="K137" i="30"/>
  <c r="K153" i="30"/>
  <c r="K161" i="30"/>
  <c r="K169" i="30"/>
  <c r="K177" i="30"/>
  <c r="K185" i="30"/>
  <c r="K193" i="30"/>
  <c r="K201" i="30"/>
  <c r="K42" i="30"/>
  <c r="K53" i="30"/>
  <c r="K61" i="30"/>
  <c r="K9" i="30"/>
  <c r="K17" i="30"/>
  <c r="K25" i="30"/>
  <c r="K33" i="30"/>
  <c r="K66" i="30"/>
  <c r="K74" i="30"/>
  <c r="K82" i="30"/>
  <c r="K90" i="30"/>
  <c r="K98" i="30"/>
  <c r="K122" i="30"/>
  <c r="K138" i="30"/>
  <c r="K154" i="30"/>
  <c r="K170" i="30"/>
  <c r="K178" i="30"/>
  <c r="K186" i="30"/>
  <c r="K202" i="30"/>
  <c r="K43" i="30"/>
  <c r="K54" i="30"/>
  <c r="K62" i="30"/>
  <c r="K10" i="30"/>
  <c r="K18" i="30"/>
  <c r="K26" i="30"/>
  <c r="K34" i="30"/>
  <c r="K91" i="30"/>
  <c r="K99" i="30"/>
  <c r="K107" i="30"/>
  <c r="K115" i="30"/>
  <c r="K123" i="30"/>
  <c r="K131" i="30"/>
  <c r="K139" i="30"/>
  <c r="K147" i="30"/>
  <c r="K155" i="30"/>
  <c r="K171" i="30"/>
  <c r="K179" i="30"/>
  <c r="K187" i="30"/>
  <c r="K195" i="30"/>
  <c r="K203" i="30"/>
  <c r="K44" i="30"/>
  <c r="K55" i="30"/>
  <c r="K63" i="30"/>
  <c r="K11" i="30"/>
  <c r="K19" i="30"/>
  <c r="K27" i="30"/>
  <c r="K35" i="30"/>
  <c r="K68" i="30"/>
  <c r="K76" i="30"/>
  <c r="K84" i="30"/>
  <c r="K92" i="30"/>
  <c r="K108" i="30"/>
  <c r="K67" i="30"/>
  <c r="K75" i="30"/>
  <c r="K83" i="30"/>
  <c r="K77" i="30"/>
  <c r="K85" i="30"/>
  <c r="K93" i="30"/>
  <c r="K101" i="30"/>
  <c r="K109" i="30"/>
  <c r="K117" i="30"/>
  <c r="K125" i="30"/>
  <c r="K133" i="30"/>
  <c r="K141" i="30"/>
  <c r="K157" i="30"/>
  <c r="K165" i="30"/>
  <c r="K173" i="30"/>
  <c r="K181" i="30"/>
  <c r="K189" i="30"/>
  <c r="K197" i="30"/>
  <c r="K38" i="30"/>
  <c r="K57" i="30"/>
  <c r="K5" i="30"/>
  <c r="K21" i="30"/>
  <c r="K37" i="30"/>
  <c r="K70" i="30"/>
  <c r="K78" i="30"/>
  <c r="K94" i="30"/>
  <c r="K102" i="30"/>
  <c r="K110" i="30"/>
  <c r="K118" i="30"/>
  <c r="K126" i="30"/>
  <c r="K134" i="30"/>
  <c r="K142" i="30"/>
  <c r="K150" i="30"/>
  <c r="K158" i="30"/>
  <c r="K166" i="30"/>
  <c r="K174" i="30"/>
  <c r="K182" i="30"/>
  <c r="K190" i="30"/>
  <c r="K198" i="30"/>
  <c r="K39" i="30"/>
  <c r="K49" i="30"/>
  <c r="K58" i="30"/>
  <c r="K6" i="30"/>
  <c r="K14" i="30"/>
  <c r="K22" i="30"/>
  <c r="K30" i="30"/>
  <c r="K4" i="30"/>
  <c r="K79" i="30"/>
  <c r="K87" i="30"/>
  <c r="K95" i="30"/>
  <c r="K103" i="30"/>
  <c r="K111" i="30"/>
  <c r="K119" i="30"/>
  <c r="K127" i="30"/>
  <c r="K135" i="30"/>
  <c r="K143" i="30"/>
  <c r="K151" i="30"/>
  <c r="K159" i="30"/>
  <c r="K167" i="30"/>
  <c r="K175" i="30"/>
  <c r="K183" i="30"/>
  <c r="K191" i="30"/>
  <c r="K199" i="30"/>
  <c r="K40" i="30"/>
  <c r="K51" i="30"/>
  <c r="K59" i="30"/>
  <c r="K7" i="30"/>
  <c r="K72" i="30"/>
  <c r="K124" i="30"/>
  <c r="K156" i="30"/>
  <c r="K188" i="30"/>
  <c r="K56" i="30"/>
  <c r="K23" i="30"/>
  <c r="K128" i="30"/>
  <c r="K160" i="30"/>
  <c r="K192" i="30"/>
  <c r="K24" i="30"/>
  <c r="K200" i="30"/>
  <c r="K104" i="30"/>
  <c r="K172" i="30"/>
  <c r="K204" i="30"/>
  <c r="K32" i="30"/>
  <c r="K144" i="30"/>
  <c r="K15" i="30"/>
  <c r="K36" i="30"/>
  <c r="K116" i="30"/>
  <c r="K180" i="30"/>
  <c r="K45" i="30"/>
  <c r="K16" i="30"/>
  <c r="K120" i="30"/>
  <c r="K184" i="30"/>
  <c r="K52" i="30"/>
  <c r="K132" i="30"/>
  <c r="K164" i="30"/>
  <c r="K196" i="30"/>
  <c r="K28" i="30"/>
  <c r="K96" i="30"/>
  <c r="K136" i="30"/>
  <c r="K8" i="30"/>
  <c r="K31" i="30"/>
  <c r="K140" i="30"/>
  <c r="K12" i="30"/>
  <c r="K112" i="30"/>
  <c r="K41" i="30"/>
  <c r="K148" i="30"/>
  <c r="K152" i="30"/>
  <c r="C21" i="5"/>
  <c r="C3" i="5"/>
  <c r="C15" i="5"/>
  <c r="C20" i="5"/>
  <c r="C16" i="5"/>
  <c r="M22" i="14"/>
  <c r="U22" i="14"/>
  <c r="E49" i="14"/>
  <c r="F49" i="14"/>
  <c r="B6" i="6"/>
  <c r="O38" i="13"/>
  <c r="H49" i="13"/>
  <c r="O46" i="13"/>
  <c r="U38" i="13"/>
  <c r="Q37" i="13"/>
  <c r="R44" i="13"/>
  <c r="M34" i="13"/>
  <c r="S36" i="13"/>
  <c r="Q46" i="13"/>
  <c r="R25" i="13"/>
  <c r="U43" i="13"/>
  <c r="Q47" i="13"/>
  <c r="O30" i="13"/>
  <c r="U32" i="13"/>
  <c r="N39" i="13"/>
  <c r="N30" i="13"/>
  <c r="S43" i="13"/>
  <c r="S31" i="13"/>
  <c r="P34" i="13"/>
  <c r="O35" i="13"/>
  <c r="M37" i="13"/>
  <c r="U37" i="13"/>
  <c r="S39" i="13"/>
  <c r="Q41" i="13"/>
  <c r="T46" i="13"/>
  <c r="N23" i="13"/>
  <c r="U40" i="13"/>
  <c r="P25" i="13"/>
  <c r="M44" i="13"/>
  <c r="T42" i="13"/>
  <c r="O42" i="13"/>
  <c r="F51" i="13"/>
  <c r="U30" i="13"/>
  <c r="P22" i="13"/>
  <c r="T41" i="20"/>
  <c r="I49" i="20"/>
  <c r="K49" i="20"/>
  <c r="P32" i="20"/>
  <c r="T45" i="20"/>
  <c r="D49" i="20"/>
  <c r="T33" i="20"/>
  <c r="S46" i="20"/>
  <c r="R32" i="20"/>
  <c r="Q33" i="20"/>
  <c r="N24" i="20"/>
  <c r="S39" i="20"/>
  <c r="F49" i="20"/>
  <c r="U30" i="20"/>
  <c r="N37" i="20"/>
  <c r="O44" i="20"/>
  <c r="D50" i="20"/>
  <c r="T40" i="20"/>
  <c r="C49" i="14"/>
  <c r="J51" i="14"/>
  <c r="O30" i="14"/>
  <c r="Q22" i="14"/>
  <c r="R223" i="14"/>
  <c r="K49" i="14"/>
  <c r="N23" i="14"/>
  <c r="T333" i="14"/>
  <c r="N43" i="14"/>
  <c r="S44" i="14"/>
  <c r="E50" i="14"/>
  <c r="N33" i="14"/>
  <c r="D50" i="14"/>
  <c r="N22" i="14"/>
  <c r="Q32" i="14"/>
  <c r="Q45" i="14"/>
  <c r="H49" i="14"/>
  <c r="C50" i="14"/>
  <c r="P40" i="14"/>
  <c r="R31" i="14"/>
  <c r="T42" i="14"/>
  <c r="N41" i="14"/>
  <c r="I49" i="14"/>
  <c r="E51" i="14"/>
  <c r="R263" i="14"/>
  <c r="R267" i="14"/>
  <c r="T270" i="14"/>
  <c r="R228" i="14"/>
  <c r="P237" i="14"/>
  <c r="T251" i="14"/>
  <c r="P253" i="14"/>
  <c r="T259" i="14"/>
  <c r="R260" i="14"/>
  <c r="N278" i="14"/>
  <c r="T279" i="14"/>
  <c r="R292" i="14"/>
  <c r="R261" i="14"/>
  <c r="P313" i="14"/>
  <c r="R237" i="14"/>
  <c r="T240" i="14"/>
  <c r="T244" i="14"/>
  <c r="T260" i="14"/>
  <c r="R386" i="14"/>
  <c r="N228" i="14"/>
  <c r="N252" i="14"/>
  <c r="T261" i="14"/>
  <c r="P271" i="14"/>
  <c r="T277" i="14"/>
  <c r="T281" i="14"/>
  <c r="P291" i="14"/>
  <c r="P232" i="14"/>
  <c r="N241" i="14"/>
  <c r="T242" i="14"/>
  <c r="T290" i="14"/>
  <c r="N235" i="14"/>
  <c r="P322" i="14"/>
  <c r="N357" i="14"/>
  <c r="T271" i="14"/>
  <c r="R234" i="14"/>
  <c r="P235" i="14"/>
  <c r="R238" i="14"/>
  <c r="T241" i="14"/>
  <c r="R246" i="14"/>
  <c r="N284" i="14"/>
  <c r="N292" i="14"/>
  <c r="T285" i="14"/>
  <c r="N233" i="14"/>
  <c r="R268" i="14"/>
  <c r="T274" i="14"/>
  <c r="P375" i="14"/>
  <c r="P238" i="14"/>
  <c r="R308" i="14"/>
  <c r="N224" i="14"/>
  <c r="T223" i="14"/>
  <c r="T231" i="14"/>
  <c r="N242" i="14"/>
  <c r="P245" i="14"/>
  <c r="N246" i="14"/>
  <c r="P285" i="14"/>
  <c r="P305" i="14"/>
  <c r="T323" i="14"/>
  <c r="R368" i="14"/>
  <c r="T371" i="14"/>
  <c r="R309" i="14"/>
  <c r="T362" i="14"/>
  <c r="T248" i="14"/>
  <c r="T356" i="14"/>
  <c r="N366" i="14"/>
  <c r="N381" i="14"/>
  <c r="N335" i="14"/>
  <c r="T340" i="14"/>
  <c r="T372" i="14"/>
  <c r="R385" i="14"/>
  <c r="T249" i="14"/>
  <c r="R298" i="14"/>
  <c r="P311" i="14"/>
  <c r="N340" i="14"/>
  <c r="R362" i="14"/>
  <c r="R224" i="14"/>
  <c r="N226" i="14"/>
  <c r="R232" i="14"/>
  <c r="N234" i="14"/>
  <c r="R248" i="14"/>
  <c r="R252" i="14"/>
  <c r="N254" i="14"/>
  <c r="R272" i="14"/>
  <c r="R280" i="14"/>
  <c r="P289" i="14"/>
  <c r="T307" i="14"/>
  <c r="R320" i="14"/>
  <c r="N358" i="14"/>
  <c r="P226" i="14"/>
  <c r="N299" i="14"/>
  <c r="N313" i="14"/>
  <c r="P359" i="14"/>
  <c r="P321" i="14"/>
  <c r="N368" i="14"/>
  <c r="T224" i="14"/>
  <c r="P246" i="14"/>
  <c r="Q252" i="14"/>
  <c r="U386" i="14"/>
  <c r="S225" i="14"/>
  <c r="Q226" i="14"/>
  <c r="O231" i="14"/>
  <c r="Q234" i="14"/>
  <c r="O239" i="14"/>
  <c r="S265" i="14"/>
  <c r="S269" i="14"/>
  <c r="Q294" i="14"/>
  <c r="S317" i="14"/>
  <c r="S333" i="14"/>
  <c r="U344" i="14"/>
  <c r="S361" i="14"/>
  <c r="U364" i="14"/>
  <c r="N328" i="14"/>
  <c r="T350" i="14"/>
  <c r="R226" i="14"/>
  <c r="P227" i="14"/>
  <c r="P255" i="14"/>
  <c r="T309" i="14"/>
  <c r="T317" i="14"/>
  <c r="P355" i="14"/>
  <c r="N364" i="14"/>
  <c r="N372" i="14"/>
  <c r="P224" i="14"/>
  <c r="N227" i="14"/>
  <c r="P343" i="14"/>
  <c r="P254" i="14"/>
  <c r="N225" i="14"/>
  <c r="T226" i="14"/>
  <c r="P240" i="14"/>
  <c r="T286" i="14"/>
  <c r="R295" i="14"/>
  <c r="N297" i="14"/>
  <c r="N305" i="14"/>
  <c r="T306" i="14"/>
  <c r="N321" i="14"/>
  <c r="R339" i="14"/>
  <c r="R379" i="14"/>
  <c r="N222" i="14"/>
  <c r="E387" i="14"/>
  <c r="T236" i="14"/>
  <c r="D387" i="14"/>
  <c r="T284" i="14"/>
  <c r="N301" i="14"/>
  <c r="R355" i="14"/>
  <c r="N319" i="14"/>
  <c r="P337" i="14"/>
  <c r="B19" i="6"/>
  <c r="B4" i="6"/>
  <c r="B15" i="6"/>
  <c r="B18" i="6"/>
  <c r="B9" i="6"/>
  <c r="B2" i="6"/>
  <c r="B7" i="6"/>
  <c r="B10" i="6"/>
  <c r="B13" i="6"/>
  <c r="B21" i="6"/>
  <c r="B5" i="6"/>
  <c r="B8" i="6"/>
  <c r="B3" i="6"/>
  <c r="B11" i="6"/>
  <c r="B14" i="6"/>
  <c r="B17" i="6"/>
  <c r="T22" i="17"/>
  <c r="S22" i="17"/>
  <c r="N38" i="20"/>
  <c r="R46" i="20"/>
  <c r="D51" i="20"/>
  <c r="C49" i="20"/>
  <c r="R39" i="20"/>
  <c r="R43" i="20"/>
  <c r="Q36" i="20"/>
  <c r="Q44" i="20"/>
  <c r="P48" i="20"/>
  <c r="G49" i="20"/>
  <c r="H49" i="20"/>
  <c r="P45" i="13"/>
  <c r="Q48" i="13"/>
  <c r="R37" i="13"/>
  <c r="O22" i="13"/>
  <c r="M24" i="13"/>
  <c r="S32" i="13"/>
  <c r="S40" i="13"/>
  <c r="O33" i="13"/>
  <c r="N34" i="13"/>
  <c r="M35" i="13"/>
  <c r="S37" i="13"/>
  <c r="O41" i="13"/>
  <c r="N42" i="13"/>
  <c r="M43" i="13"/>
  <c r="R24" i="13"/>
  <c r="E49" i="13"/>
  <c r="S35" i="13"/>
  <c r="S41" i="13"/>
  <c r="R48" i="13"/>
  <c r="Q33" i="13"/>
  <c r="P33" i="13"/>
  <c r="O34" i="13"/>
  <c r="M22" i="13"/>
  <c r="T37" i="13"/>
  <c r="F49" i="13"/>
  <c r="O39" i="13"/>
  <c r="M32" i="13"/>
  <c r="P37" i="13"/>
  <c r="M33" i="13"/>
  <c r="M36" i="13"/>
  <c r="M30" i="13"/>
  <c r="U39" i="13"/>
  <c r="R33" i="13"/>
  <c r="Q34" i="13"/>
  <c r="N37" i="13"/>
  <c r="M38" i="13"/>
  <c r="R41" i="13"/>
  <c r="Q42" i="13"/>
  <c r="N45" i="13"/>
  <c r="U46" i="13"/>
  <c r="O31" i="13"/>
  <c r="D49" i="13"/>
  <c r="M47" i="13"/>
  <c r="S23" i="13"/>
  <c r="I49" i="13"/>
  <c r="O25" i="13"/>
  <c r="O36" i="13"/>
  <c r="M45" i="13"/>
  <c r="U34" i="13"/>
  <c r="M40" i="13"/>
  <c r="U23" i="13"/>
  <c r="U25" i="13"/>
  <c r="G49" i="13"/>
  <c r="O45" i="13"/>
  <c r="G50" i="17"/>
  <c r="T34" i="17"/>
  <c r="D49" i="17"/>
  <c r="N22" i="17"/>
  <c r="T42" i="17"/>
  <c r="U34" i="17"/>
  <c r="U30" i="17"/>
  <c r="T40" i="17"/>
  <c r="N37" i="17"/>
  <c r="N23" i="17"/>
  <c r="E50" i="17"/>
  <c r="G49" i="17"/>
  <c r="I49" i="17"/>
  <c r="H49" i="17"/>
  <c r="S43" i="17"/>
  <c r="N41" i="17"/>
  <c r="O48" i="17"/>
  <c r="D51" i="17"/>
  <c r="N43" i="17"/>
  <c r="S31" i="17"/>
  <c r="U37" i="17"/>
  <c r="R40" i="17"/>
  <c r="U45" i="17"/>
  <c r="D50" i="17"/>
  <c r="T38" i="17"/>
  <c r="K50" i="17"/>
  <c r="S39" i="17"/>
  <c r="R32" i="17"/>
  <c r="P33" i="17"/>
  <c r="O34" i="17"/>
  <c r="M36" i="17"/>
  <c r="U36" i="17"/>
  <c r="T37" i="17"/>
  <c r="S35" i="17"/>
  <c r="J49" i="17"/>
  <c r="S23" i="17"/>
  <c r="E51" i="17"/>
  <c r="E49" i="17"/>
  <c r="U39" i="17"/>
  <c r="T32" i="17"/>
  <c r="U25" i="17"/>
  <c r="D49" i="15"/>
  <c r="N35" i="15"/>
  <c r="N22" i="15"/>
  <c r="H50" i="15"/>
  <c r="F49" i="15"/>
  <c r="S22" i="15"/>
  <c r="G49" i="15"/>
  <c r="O338" i="14"/>
  <c r="O223" i="14"/>
  <c r="O298" i="14"/>
  <c r="O318" i="14"/>
  <c r="O322" i="14"/>
  <c r="O233" i="14"/>
  <c r="O377" i="14"/>
  <c r="O361" i="14"/>
  <c r="O334" i="14"/>
  <c r="O258" i="14"/>
  <c r="O370" i="14"/>
  <c r="O225" i="14"/>
  <c r="O365" i="14"/>
  <c r="O286" i="14"/>
  <c r="O249" i="14"/>
  <c r="O381" i="14"/>
  <c r="O222" i="14"/>
  <c r="O227" i="14"/>
  <c r="U228" i="14"/>
  <c r="Q230" i="14"/>
  <c r="U232" i="14"/>
  <c r="Q238" i="14"/>
  <c r="U240" i="14"/>
  <c r="O243" i="14"/>
  <c r="Q250" i="14"/>
  <c r="U252" i="14"/>
  <c r="Q254" i="14"/>
  <c r="U256" i="14"/>
  <c r="O263" i="14"/>
  <c r="Q266" i="14"/>
  <c r="U268" i="14"/>
  <c r="O271" i="14"/>
  <c r="S273" i="14"/>
  <c r="Q274" i="14"/>
  <c r="O275" i="14"/>
  <c r="S277" i="14"/>
  <c r="Q282" i="14"/>
  <c r="U284" i="14"/>
  <c r="Q286" i="14"/>
  <c r="Q290" i="14"/>
  <c r="U292" i="14"/>
  <c r="Q298" i="14"/>
  <c r="U300" i="14"/>
  <c r="O303" i="14"/>
  <c r="Q306" i="14"/>
  <c r="S309" i="14"/>
  <c r="Q314" i="14"/>
  <c r="U316" i="14"/>
  <c r="O319" i="14"/>
  <c r="Q322" i="14"/>
  <c r="U328" i="14"/>
  <c r="O331" i="14"/>
  <c r="Q334" i="14"/>
  <c r="U336" i="14"/>
  <c r="Q338" i="14"/>
  <c r="Q342" i="14"/>
  <c r="S345" i="14"/>
  <c r="O347" i="14"/>
  <c r="U352" i="14"/>
  <c r="Q354" i="14"/>
  <c r="S357" i="14"/>
  <c r="Q366" i="14"/>
  <c r="U368" i="14"/>
  <c r="Q370" i="14"/>
  <c r="Q374" i="14"/>
  <c r="O379" i="14"/>
  <c r="U380" i="14"/>
  <c r="J50" i="15"/>
  <c r="J51" i="15"/>
  <c r="O31" i="14"/>
  <c r="O23" i="14"/>
  <c r="O41" i="14"/>
  <c r="O45" i="14"/>
  <c r="O25" i="14"/>
  <c r="O33" i="14"/>
  <c r="M33" i="14"/>
  <c r="M47" i="14"/>
  <c r="M31" i="14"/>
  <c r="M38" i="14"/>
  <c r="M35" i="14"/>
  <c r="M39" i="14"/>
  <c r="U33" i="14"/>
  <c r="U39" i="14"/>
  <c r="U46" i="14"/>
  <c r="U43" i="14"/>
  <c r="U30" i="14"/>
  <c r="U23" i="14"/>
  <c r="U47" i="14"/>
  <c r="U31" i="14"/>
  <c r="S22" i="14"/>
  <c r="S35" i="14"/>
  <c r="S48" i="14"/>
  <c r="S32" i="14"/>
  <c r="S40" i="14"/>
  <c r="N40" i="14"/>
  <c r="U41" i="14"/>
  <c r="S43" i="14"/>
  <c r="O47" i="14"/>
  <c r="O37" i="14"/>
  <c r="M43" i="14"/>
  <c r="M46" i="14"/>
  <c r="S227" i="14"/>
  <c r="O232" i="14"/>
  <c r="Q299" i="14"/>
  <c r="Q343" i="14"/>
  <c r="S378" i="14"/>
  <c r="P31" i="14"/>
  <c r="U34" i="14"/>
  <c r="S36" i="14"/>
  <c r="Q38" i="14"/>
  <c r="P39" i="14"/>
  <c r="P22" i="14"/>
  <c r="T43" i="14"/>
  <c r="Q46" i="14"/>
  <c r="O48" i="14"/>
  <c r="S24" i="14"/>
  <c r="Q37" i="14"/>
  <c r="O46" i="14"/>
  <c r="S247" i="14"/>
  <c r="O240" i="14"/>
  <c r="Q243" i="14"/>
  <c r="U281" i="14"/>
  <c r="Q287" i="14"/>
  <c r="U289" i="14"/>
  <c r="Q303" i="14"/>
  <c r="S314" i="14"/>
  <c r="S330" i="14"/>
  <c r="S223" i="14"/>
  <c r="S278" i="14"/>
  <c r="Q331" i="14"/>
  <c r="S362" i="14"/>
  <c r="U230" i="14"/>
  <c r="D17" i="28"/>
  <c r="D12" i="28"/>
  <c r="D7" i="28"/>
  <c r="D16" i="28"/>
  <c r="D6" i="28"/>
  <c r="D19" i="28"/>
  <c r="D8" i="28"/>
  <c r="D14" i="28"/>
  <c r="D20" i="28"/>
  <c r="S233" i="14"/>
  <c r="O235" i="14"/>
  <c r="S237" i="14"/>
  <c r="Q242" i="14"/>
  <c r="U244" i="14"/>
  <c r="S245" i="14"/>
  <c r="O247" i="14"/>
  <c r="U248" i="14"/>
  <c r="O251" i="14"/>
  <c r="S253" i="14"/>
  <c r="Q258" i="14"/>
  <c r="O259" i="14"/>
  <c r="U260" i="14"/>
  <c r="Q262" i="14"/>
  <c r="U264" i="14"/>
  <c r="O267" i="14"/>
  <c r="Q270" i="14"/>
  <c r="U272" i="14"/>
  <c r="Q278" i="14"/>
  <c r="U280" i="14"/>
  <c r="O283" i="14"/>
  <c r="U288" i="14"/>
  <c r="O291" i="14"/>
  <c r="S293" i="14"/>
  <c r="U296" i="14"/>
  <c r="S301" i="14"/>
  <c r="U304" i="14"/>
  <c r="O307" i="14"/>
  <c r="U308" i="14"/>
  <c r="Q310" i="14"/>
  <c r="O311" i="14"/>
  <c r="S313" i="14"/>
  <c r="S321" i="14"/>
  <c r="U324" i="14"/>
  <c r="Q326" i="14"/>
  <c r="O327" i="14"/>
  <c r="Q330" i="14"/>
  <c r="S337" i="14"/>
  <c r="O339" i="14"/>
  <c r="S341" i="14"/>
  <c r="Q346" i="14"/>
  <c r="U348" i="14"/>
  <c r="S349" i="14"/>
  <c r="Q350" i="14"/>
  <c r="O351" i="14"/>
  <c r="O355" i="14"/>
  <c r="U356" i="14"/>
  <c r="Q358" i="14"/>
  <c r="U360" i="14"/>
  <c r="Q362" i="14"/>
  <c r="S365" i="14"/>
  <c r="U372" i="14"/>
  <c r="O375" i="14"/>
  <c r="S377" i="14"/>
  <c r="S381" i="14"/>
  <c r="U225" i="14"/>
  <c r="Q257" i="14"/>
  <c r="Q264" i="14"/>
  <c r="U305" i="14"/>
  <c r="P45" i="14"/>
  <c r="P37" i="14"/>
  <c r="P25" i="14"/>
  <c r="P23" i="14"/>
  <c r="P44" i="14"/>
  <c r="P24" i="14"/>
  <c r="P48" i="14"/>
  <c r="P32" i="14"/>
  <c r="P30" i="14"/>
  <c r="P36" i="14"/>
  <c r="N32" i="14"/>
  <c r="N47" i="14"/>
  <c r="N37" i="14"/>
  <c r="N31" i="14"/>
  <c r="N45" i="14"/>
  <c r="N39" i="14"/>
  <c r="N25" i="14"/>
  <c r="T48" i="14"/>
  <c r="T38" i="14"/>
  <c r="T32" i="14"/>
  <c r="T46" i="14"/>
  <c r="T40" i="14"/>
  <c r="T30" i="14"/>
  <c r="R36" i="14"/>
  <c r="R22" i="14"/>
  <c r="R35" i="14"/>
  <c r="R25" i="14"/>
  <c r="R43" i="14"/>
  <c r="R23" i="14"/>
  <c r="P38" i="14"/>
  <c r="O39" i="14"/>
  <c r="O22" i="14"/>
  <c r="M41" i="14"/>
  <c r="R44" i="14"/>
  <c r="P46" i="14"/>
  <c r="N48" i="14"/>
  <c r="P34" i="14"/>
  <c r="Q267" i="14"/>
  <c r="U287" i="14"/>
  <c r="D23" i="28"/>
  <c r="Q23" i="14"/>
  <c r="Q30" i="14"/>
  <c r="Q44" i="14"/>
  <c r="Q41" i="14"/>
  <c r="Q24" i="14"/>
  <c r="Q36" i="14"/>
  <c r="Q33" i="14"/>
  <c r="O32" i="14"/>
  <c r="M34" i="14"/>
  <c r="T35" i="14"/>
  <c r="R37" i="14"/>
  <c r="O40" i="14"/>
  <c r="M42" i="14"/>
  <c r="U42" i="14"/>
  <c r="R45" i="14"/>
  <c r="P47" i="14"/>
  <c r="T34" i="14"/>
  <c r="Q40" i="14"/>
  <c r="S226" i="14"/>
  <c r="Q235" i="14"/>
  <c r="U241" i="14"/>
  <c r="O260" i="14"/>
  <c r="U265" i="14"/>
  <c r="S282" i="14"/>
  <c r="O296" i="14"/>
  <c r="O300" i="14"/>
  <c r="O316" i="14"/>
  <c r="U329" i="14"/>
  <c r="U337" i="14"/>
  <c r="O364" i="14"/>
  <c r="O230" i="14"/>
  <c r="T24" i="14"/>
  <c r="S31" i="14"/>
  <c r="O241" i="14"/>
  <c r="O250" i="14"/>
  <c r="U255" i="14"/>
  <c r="O276" i="14"/>
  <c r="S368" i="14"/>
  <c r="D10" i="28"/>
  <c r="O34" i="14"/>
  <c r="R39" i="14"/>
  <c r="O42" i="14"/>
  <c r="T22" i="14"/>
  <c r="I50" i="14"/>
  <c r="N35" i="14"/>
  <c r="O38" i="14"/>
  <c r="R47" i="14"/>
  <c r="F387" i="14"/>
  <c r="S300" i="14"/>
  <c r="R30" i="15"/>
  <c r="R41" i="15"/>
  <c r="R39" i="15"/>
  <c r="R33" i="15"/>
  <c r="R47" i="15"/>
  <c r="R23" i="15"/>
  <c r="R48" i="15"/>
  <c r="R24" i="15"/>
  <c r="R43" i="15"/>
  <c r="R25" i="15"/>
  <c r="R31" i="15"/>
  <c r="R36" i="15"/>
  <c r="R44" i="15"/>
  <c r="R32" i="15"/>
  <c r="R37" i="15"/>
  <c r="Q42" i="15"/>
  <c r="Q43" i="15"/>
  <c r="Q34" i="15"/>
  <c r="Q31" i="15"/>
  <c r="Q32" i="15"/>
  <c r="Q24" i="15"/>
  <c r="Q46" i="15"/>
  <c r="Q30" i="15"/>
  <c r="Q23" i="15"/>
  <c r="Q48" i="15"/>
  <c r="P32" i="15"/>
  <c r="P45" i="15"/>
  <c r="P36" i="15"/>
  <c r="P38" i="15"/>
  <c r="P33" i="15"/>
  <c r="P44" i="15"/>
  <c r="P46" i="15"/>
  <c r="P42" i="15"/>
  <c r="O33" i="15"/>
  <c r="O40" i="15"/>
  <c r="N34" i="15"/>
  <c r="N33" i="15"/>
  <c r="M35" i="15"/>
  <c r="M22" i="15"/>
  <c r="U35" i="15"/>
  <c r="U22" i="15"/>
  <c r="U36" i="15"/>
  <c r="T22" i="15"/>
  <c r="T36" i="15"/>
  <c r="T43" i="15"/>
  <c r="T42" i="15"/>
  <c r="T23" i="15"/>
  <c r="S37" i="15"/>
  <c r="S30" i="15"/>
  <c r="R38" i="15"/>
  <c r="Q39" i="15"/>
  <c r="P40" i="15"/>
  <c r="O41" i="15"/>
  <c r="N42" i="15"/>
  <c r="M43" i="15"/>
  <c r="U43" i="15"/>
  <c r="T44" i="15"/>
  <c r="S45" i="15"/>
  <c r="R46" i="15"/>
  <c r="Q47" i="15"/>
  <c r="P48" i="15"/>
  <c r="Q22" i="15"/>
  <c r="N39" i="15"/>
  <c r="R45" i="15"/>
  <c r="M25" i="14"/>
  <c r="U25" i="14"/>
  <c r="T31" i="14"/>
  <c r="Q34" i="14"/>
  <c r="P35" i="14"/>
  <c r="O36" i="14"/>
  <c r="T39" i="14"/>
  <c r="Q42" i="14"/>
  <c r="P43" i="14"/>
  <c r="O44" i="14"/>
  <c r="T47" i="14"/>
  <c r="K50" i="14"/>
  <c r="U253" i="14"/>
  <c r="U322" i="14"/>
  <c r="S335" i="14"/>
  <c r="O348" i="14"/>
  <c r="Q40" i="15"/>
  <c r="D15" i="28"/>
  <c r="Q293" i="14"/>
  <c r="Q222" i="14"/>
  <c r="Q365" i="14"/>
  <c r="Q233" i="14"/>
  <c r="Q249" i="14"/>
  <c r="Q253" i="14"/>
  <c r="Q224" i="14"/>
  <c r="Q356" i="14"/>
  <c r="Q229" i="14"/>
  <c r="Q225" i="14"/>
  <c r="Q341" i="14"/>
  <c r="U224" i="14"/>
  <c r="U359" i="14"/>
  <c r="U282" i="14"/>
  <c r="U231" i="14"/>
  <c r="U247" i="14"/>
  <c r="U222" i="14"/>
  <c r="U274" i="14"/>
  <c r="U223" i="14"/>
  <c r="S229" i="14"/>
  <c r="U236" i="14"/>
  <c r="S241" i="14"/>
  <c r="Q246" i="14"/>
  <c r="S249" i="14"/>
  <c r="O255" i="14"/>
  <c r="S257" i="14"/>
  <c r="S261" i="14"/>
  <c r="U276" i="14"/>
  <c r="O279" i="14"/>
  <c r="S281" i="14"/>
  <c r="S285" i="14"/>
  <c r="O287" i="14"/>
  <c r="S289" i="14"/>
  <c r="O295" i="14"/>
  <c r="S297" i="14"/>
  <c r="O299" i="14"/>
  <c r="Q302" i="14"/>
  <c r="S305" i="14"/>
  <c r="U312" i="14"/>
  <c r="O315" i="14"/>
  <c r="Q318" i="14"/>
  <c r="U320" i="14"/>
  <c r="O323" i="14"/>
  <c r="S325" i="14"/>
  <c r="S329" i="14"/>
  <c r="U332" i="14"/>
  <c r="O335" i="14"/>
  <c r="U340" i="14"/>
  <c r="O343" i="14"/>
  <c r="S353" i="14"/>
  <c r="O359" i="14"/>
  <c r="O363" i="14"/>
  <c r="O367" i="14"/>
  <c r="S369" i="14"/>
  <c r="O371" i="14"/>
  <c r="S373" i="14"/>
  <c r="U376" i="14"/>
  <c r="Q378" i="14"/>
  <c r="Q382" i="14"/>
  <c r="O383" i="14"/>
  <c r="U384" i="14"/>
  <c r="S385" i="14"/>
  <c r="Q386" i="14"/>
  <c r="Q227" i="14"/>
  <c r="Q317" i="14"/>
  <c r="P42" i="14"/>
  <c r="Q25" i="14"/>
  <c r="U35" i="14"/>
  <c r="U38" i="14"/>
  <c r="R41" i="14"/>
  <c r="T44" i="14"/>
  <c r="S47" i="14"/>
  <c r="Q259" i="14"/>
  <c r="S263" i="14"/>
  <c r="Q316" i="14"/>
  <c r="Q332" i="14"/>
  <c r="U383" i="14"/>
  <c r="D5" i="28"/>
  <c r="D22" i="28"/>
  <c r="N30" i="14"/>
  <c r="R34" i="14"/>
  <c r="Q35" i="14"/>
  <c r="N38" i="14"/>
  <c r="M23" i="14"/>
  <c r="D51" i="14"/>
  <c r="M30" i="14"/>
  <c r="I51" i="14"/>
  <c r="T36" i="14"/>
  <c r="S39" i="14"/>
  <c r="Q48" i="14"/>
  <c r="O314" i="14"/>
  <c r="U355" i="14"/>
  <c r="R24" i="14"/>
  <c r="N42" i="14"/>
  <c r="F51" i="14"/>
  <c r="Q223" i="14"/>
  <c r="O224" i="14"/>
  <c r="Q231" i="14"/>
  <c r="S234" i="14"/>
  <c r="S238" i="14"/>
  <c r="U245" i="14"/>
  <c r="Q247" i="14"/>
  <c r="U249" i="14"/>
  <c r="Q251" i="14"/>
  <c r="O252" i="14"/>
  <c r="Q255" i="14"/>
  <c r="U257" i="14"/>
  <c r="U261" i="14"/>
  <c r="S270" i="14"/>
  <c r="O272" i="14"/>
  <c r="U273" i="14"/>
  <c r="Q275" i="14"/>
  <c r="U277" i="14"/>
  <c r="S286" i="14"/>
  <c r="Q291" i="14"/>
  <c r="S294" i="14"/>
  <c r="U301" i="14"/>
  <c r="O304" i="14"/>
  <c r="S306" i="14"/>
  <c r="O308" i="14"/>
  <c r="Q311" i="14"/>
  <c r="S318" i="14"/>
  <c r="O320" i="14"/>
  <c r="U321" i="14"/>
  <c r="S322" i="14"/>
  <c r="Q323" i="14"/>
  <c r="S326" i="14"/>
  <c r="O328" i="14"/>
  <c r="O332" i="14"/>
  <c r="U333" i="14"/>
  <c r="S334" i="14"/>
  <c r="Q335" i="14"/>
  <c r="S338" i="14"/>
  <c r="O340" i="14"/>
  <c r="U341" i="14"/>
  <c r="O344" i="14"/>
  <c r="Q347" i="14"/>
  <c r="U349" i="14"/>
  <c r="Q351" i="14"/>
  <c r="U353" i="14"/>
  <c r="Q355" i="14"/>
  <c r="S358" i="14"/>
  <c r="O360" i="14"/>
  <c r="U361" i="14"/>
  <c r="S366" i="14"/>
  <c r="O368" i="14"/>
  <c r="S370" i="14"/>
  <c r="Q371" i="14"/>
  <c r="Q375" i="14"/>
  <c r="Q379" i="14"/>
  <c r="U381" i="14"/>
  <c r="O384" i="14"/>
  <c r="B16" i="6"/>
  <c r="B12" i="6"/>
  <c r="S30" i="14"/>
  <c r="S45" i="14"/>
  <c r="S37" i="14"/>
  <c r="S33" i="14"/>
  <c r="S25" i="14"/>
  <c r="S41" i="14"/>
  <c r="R46" i="14"/>
  <c r="R30" i="14"/>
  <c r="R38" i="14"/>
  <c r="M36" i="14"/>
  <c r="T37" i="14"/>
  <c r="T45" i="14"/>
  <c r="G51" i="14"/>
  <c r="G50" i="14"/>
  <c r="T365" i="14"/>
  <c r="T275" i="14"/>
  <c r="T263" i="14"/>
  <c r="T233" i="14"/>
  <c r="T267" i="14"/>
  <c r="T283" i="14"/>
  <c r="R258" i="14"/>
  <c r="R230" i="14"/>
  <c r="R296" i="14"/>
  <c r="R304" i="14"/>
  <c r="R256" i="14"/>
  <c r="P228" i="14"/>
  <c r="N229" i="14"/>
  <c r="T230" i="14"/>
  <c r="R235" i="14"/>
  <c r="P236" i="14"/>
  <c r="N237" i="14"/>
  <c r="T238" i="14"/>
  <c r="R239" i="14"/>
  <c r="R243" i="14"/>
  <c r="N245" i="14"/>
  <c r="T250" i="14"/>
  <c r="R251" i="14"/>
  <c r="P252" i="14"/>
  <c r="N253" i="14"/>
  <c r="T254" i="14"/>
  <c r="R255" i="14"/>
  <c r="P256" i="14"/>
  <c r="N257" i="14"/>
  <c r="T258" i="14"/>
  <c r="R259" i="14"/>
  <c r="P260" i="14"/>
  <c r="N261" i="14"/>
  <c r="T262" i="14"/>
  <c r="P264" i="14"/>
  <c r="N265" i="14"/>
  <c r="T266" i="14"/>
  <c r="P268" i="14"/>
  <c r="N269" i="14"/>
  <c r="R275" i="14"/>
  <c r="P276" i="14"/>
  <c r="N277" i="14"/>
  <c r="R287" i="14"/>
  <c r="P288" i="14"/>
  <c r="N289" i="14"/>
  <c r="R291" i="14"/>
  <c r="P292" i="14"/>
  <c r="N293" i="14"/>
  <c r="T302" i="14"/>
  <c r="R303" i="14"/>
  <c r="P304" i="14"/>
  <c r="R307" i="14"/>
  <c r="T310" i="14"/>
  <c r="R311" i="14"/>
  <c r="P312" i="14"/>
  <c r="R315" i="14"/>
  <c r="T318" i="14"/>
  <c r="R319" i="14"/>
  <c r="P320" i="14"/>
  <c r="T322" i="14"/>
  <c r="R323" i="14"/>
  <c r="P324" i="14"/>
  <c r="N325" i="14"/>
  <c r="R331" i="14"/>
  <c r="T334" i="14"/>
  <c r="R335" i="14"/>
  <c r="P336" i="14"/>
  <c r="N337" i="14"/>
  <c r="T338" i="14"/>
  <c r="P340" i="14"/>
  <c r="N341" i="14"/>
  <c r="T346" i="14"/>
  <c r="R347" i="14"/>
  <c r="P348" i="14"/>
  <c r="N349" i="14"/>
  <c r="T354" i="14"/>
  <c r="P356" i="14"/>
  <c r="R363" i="14"/>
  <c r="P364" i="14"/>
  <c r="N365" i="14"/>
  <c r="T370" i="14"/>
  <c r="R371" i="14"/>
  <c r="P372" i="14"/>
  <c r="N373" i="14"/>
  <c r="P380" i="14"/>
  <c r="T382" i="14"/>
  <c r="R383" i="14"/>
  <c r="P384" i="14"/>
  <c r="N385" i="14"/>
  <c r="T222" i="14"/>
  <c r="P229" i="14"/>
  <c r="N236" i="14"/>
  <c r="P243" i="14"/>
  <c r="R245" i="14"/>
  <c r="T252" i="14"/>
  <c r="N256" i="14"/>
  <c r="N258" i="14"/>
  <c r="N288" i="14"/>
  <c r="N304" i="14"/>
  <c r="R306" i="14"/>
  <c r="T308" i="14"/>
  <c r="R341" i="14"/>
  <c r="R346" i="14"/>
  <c r="P351" i="14"/>
  <c r="T31" i="15"/>
  <c r="O44" i="15"/>
  <c r="N45" i="15"/>
  <c r="Q31" i="14"/>
  <c r="N34" i="14"/>
  <c r="Q39" i="14"/>
  <c r="Q47" i="14"/>
  <c r="J49" i="14"/>
  <c r="F50" i="14"/>
  <c r="S222" i="14"/>
  <c r="S352" i="14"/>
  <c r="S256" i="14"/>
  <c r="O228" i="14"/>
  <c r="U229" i="14"/>
  <c r="S230" i="14"/>
  <c r="U233" i="14"/>
  <c r="O236" i="14"/>
  <c r="U237" i="14"/>
  <c r="Q239" i="14"/>
  <c r="S242" i="14"/>
  <c r="O244" i="14"/>
  <c r="S246" i="14"/>
  <c r="O248" i="14"/>
  <c r="S250" i="14"/>
  <c r="S254" i="14"/>
  <c r="O256" i="14"/>
  <c r="S258" i="14"/>
  <c r="S262" i="14"/>
  <c r="Q263" i="14"/>
  <c r="O264" i="14"/>
  <c r="S266" i="14"/>
  <c r="O268" i="14"/>
  <c r="U269" i="14"/>
  <c r="Q271" i="14"/>
  <c r="S274" i="14"/>
  <c r="Q279" i="14"/>
  <c r="O280" i="14"/>
  <c r="Q283" i="14"/>
  <c r="O284" i="14"/>
  <c r="U285" i="14"/>
  <c r="O288" i="14"/>
  <c r="S290" i="14"/>
  <c r="O292" i="14"/>
  <c r="U293" i="14"/>
  <c r="Q295" i="14"/>
  <c r="U297" i="14"/>
  <c r="S298" i="14"/>
  <c r="S302" i="14"/>
  <c r="Q307" i="14"/>
  <c r="U309" i="14"/>
  <c r="S310" i="14"/>
  <c r="O312" i="14"/>
  <c r="U313" i="14"/>
  <c r="Q315" i="14"/>
  <c r="U317" i="14"/>
  <c r="Q319" i="14"/>
  <c r="O324" i="14"/>
  <c r="U325" i="14"/>
  <c r="Q327" i="14"/>
  <c r="O336" i="14"/>
  <c r="Q339" i="14"/>
  <c r="S342" i="14"/>
  <c r="U345" i="14"/>
  <c r="S346" i="14"/>
  <c r="S350" i="14"/>
  <c r="O352" i="14"/>
  <c r="S354" i="14"/>
  <c r="O356" i="14"/>
  <c r="U357" i="14"/>
  <c r="Q359" i="14"/>
  <c r="Q363" i="14"/>
  <c r="U365" i="14"/>
  <c r="Q367" i="14"/>
  <c r="U369" i="14"/>
  <c r="O372" i="14"/>
  <c r="U373" i="14"/>
  <c r="S374" i="14"/>
  <c r="O376" i="14"/>
  <c r="U377" i="14"/>
  <c r="O380" i="14"/>
  <c r="S382" i="14"/>
  <c r="Q383" i="14"/>
  <c r="U385" i="14"/>
  <c r="S386" i="14"/>
  <c r="S252" i="14"/>
  <c r="J51" i="17"/>
  <c r="J50" i="17"/>
  <c r="P33" i="14"/>
  <c r="U36" i="14"/>
  <c r="S38" i="14"/>
  <c r="P41" i="14"/>
  <c r="M44" i="14"/>
  <c r="U44" i="14"/>
  <c r="S46" i="14"/>
  <c r="S23" i="14"/>
  <c r="R227" i="14"/>
  <c r="R231" i="14"/>
  <c r="T234" i="14"/>
  <c r="P244" i="14"/>
  <c r="T246" i="14"/>
  <c r="R247" i="14"/>
  <c r="P248" i="14"/>
  <c r="N249" i="14"/>
  <c r="R271" i="14"/>
  <c r="P272" i="14"/>
  <c r="N273" i="14"/>
  <c r="T278" i="14"/>
  <c r="R279" i="14"/>
  <c r="P280" i="14"/>
  <c r="N281" i="14"/>
  <c r="T282" i="14"/>
  <c r="R283" i="14"/>
  <c r="P284" i="14"/>
  <c r="N285" i="14"/>
  <c r="T294" i="14"/>
  <c r="P296" i="14"/>
  <c r="T298" i="14"/>
  <c r="R299" i="14"/>
  <c r="P300" i="14"/>
  <c r="P308" i="14"/>
  <c r="N309" i="14"/>
  <c r="T314" i="14"/>
  <c r="P316" i="14"/>
  <c r="N317" i="14"/>
  <c r="T326" i="14"/>
  <c r="R327" i="14"/>
  <c r="P328" i="14"/>
  <c r="N329" i="14"/>
  <c r="T330" i="14"/>
  <c r="P332" i="14"/>
  <c r="N333" i="14"/>
  <c r="T342" i="14"/>
  <c r="R343" i="14"/>
  <c r="P344" i="14"/>
  <c r="N345" i="14"/>
  <c r="R351" i="14"/>
  <c r="P352" i="14"/>
  <c r="N353" i="14"/>
  <c r="T358" i="14"/>
  <c r="R359" i="14"/>
  <c r="P360" i="14"/>
  <c r="N361" i="14"/>
  <c r="T366" i="14"/>
  <c r="R367" i="14"/>
  <c r="P368" i="14"/>
  <c r="N369" i="14"/>
  <c r="T374" i="14"/>
  <c r="R375" i="14"/>
  <c r="P376" i="14"/>
  <c r="N377" i="14"/>
  <c r="T378" i="14"/>
  <c r="T386" i="14"/>
  <c r="D13" i="28"/>
  <c r="T23" i="14"/>
  <c r="T41" i="14"/>
  <c r="T33" i="14"/>
  <c r="T25" i="14"/>
  <c r="R32" i="14"/>
  <c r="O35" i="14"/>
  <c r="N36" i="14"/>
  <c r="M37" i="14"/>
  <c r="U37" i="14"/>
  <c r="R40" i="14"/>
  <c r="O43" i="14"/>
  <c r="N44" i="14"/>
  <c r="M45" i="14"/>
  <c r="U45" i="14"/>
  <c r="R48" i="14"/>
  <c r="H51" i="14"/>
  <c r="R33" i="14"/>
  <c r="D49" i="14"/>
  <c r="O229" i="14"/>
  <c r="S231" i="14"/>
  <c r="Q232" i="14"/>
  <c r="S235" i="14"/>
  <c r="U238" i="14"/>
  <c r="Q240" i="14"/>
  <c r="S243" i="14"/>
  <c r="U246" i="14"/>
  <c r="U250" i="14"/>
  <c r="O253" i="14"/>
  <c r="U262" i="14"/>
  <c r="U266" i="14"/>
  <c r="U270" i="14"/>
  <c r="O277" i="14"/>
  <c r="U278" i="14"/>
  <c r="O281" i="14"/>
  <c r="Q288" i="14"/>
  <c r="O301" i="14"/>
  <c r="Q308" i="14"/>
  <c r="Q312" i="14"/>
  <c r="S319" i="14"/>
  <c r="Q324" i="14"/>
  <c r="S327" i="14"/>
  <c r="Q328" i="14"/>
  <c r="Q336" i="14"/>
  <c r="U338" i="14"/>
  <c r="Q344" i="14"/>
  <c r="Q348" i="14"/>
  <c r="Q352" i="14"/>
  <c r="S367" i="14"/>
  <c r="O369" i="14"/>
  <c r="O385" i="14"/>
  <c r="T225" i="14"/>
  <c r="S236" i="14"/>
  <c r="R240" i="14"/>
  <c r="P249" i="14"/>
  <c r="S251" i="14"/>
  <c r="N264" i="14"/>
  <c r="N268" i="14"/>
  <c r="N270" i="14"/>
  <c r="P279" i="14"/>
  <c r="T311" i="14"/>
  <c r="N332" i="14"/>
  <c r="S344" i="14"/>
  <c r="T351" i="14"/>
  <c r="N24" i="15"/>
  <c r="M31" i="15"/>
  <c r="U31" i="15"/>
  <c r="R34" i="15"/>
  <c r="M39" i="15"/>
  <c r="U39" i="15"/>
  <c r="R42" i="15"/>
  <c r="M47" i="15"/>
  <c r="U47" i="15"/>
  <c r="C50" i="15"/>
  <c r="C51" i="15"/>
  <c r="R42" i="14"/>
  <c r="Q43" i="14"/>
  <c r="N46" i="14"/>
  <c r="J50" i="14"/>
  <c r="Q237" i="14"/>
  <c r="O238" i="14"/>
  <c r="Q241" i="14"/>
  <c r="Q245" i="14"/>
  <c r="O246" i="14"/>
  <c r="S248" i="14"/>
  <c r="S260" i="14"/>
  <c r="Q261" i="14"/>
  <c r="S264" i="14"/>
  <c r="U271" i="14"/>
  <c r="O274" i="14"/>
  <c r="S276" i="14"/>
  <c r="U279" i="14"/>
  <c r="S280" i="14"/>
  <c r="O282" i="14"/>
  <c r="S284" i="14"/>
  <c r="O294" i="14"/>
  <c r="O302" i="14"/>
  <c r="U307" i="14"/>
  <c r="U315" i="14"/>
  <c r="U323" i="14"/>
  <c r="O350" i="14"/>
  <c r="O378" i="14"/>
  <c r="C387" i="14"/>
  <c r="K387" i="14"/>
  <c r="S239" i="14"/>
  <c r="D21" i="28"/>
  <c r="O24" i="14"/>
  <c r="S34" i="14"/>
  <c r="S42" i="14"/>
  <c r="C51" i="14"/>
  <c r="K51" i="14"/>
  <c r="G49" i="14"/>
  <c r="P383" i="14"/>
  <c r="P371" i="14"/>
  <c r="P347" i="14"/>
  <c r="P327" i="14"/>
  <c r="P222" i="14"/>
  <c r="N336" i="14"/>
  <c r="N223" i="14"/>
  <c r="N310" i="14"/>
  <c r="N280" i="14"/>
  <c r="R225" i="14"/>
  <c r="T228" i="14"/>
  <c r="R229" i="14"/>
  <c r="P230" i="14"/>
  <c r="N231" i="14"/>
  <c r="T232" i="14"/>
  <c r="R233" i="14"/>
  <c r="P234" i="14"/>
  <c r="N239" i="14"/>
  <c r="R241" i="14"/>
  <c r="P242" i="14"/>
  <c r="N243" i="14"/>
  <c r="N247" i="14"/>
  <c r="R249" i="14"/>
  <c r="P250" i="14"/>
  <c r="N251" i="14"/>
  <c r="R253" i="14"/>
  <c r="N255" i="14"/>
  <c r="T256" i="14"/>
  <c r="R257" i="14"/>
  <c r="P258" i="14"/>
  <c r="N259" i="14"/>
  <c r="P262" i="14"/>
  <c r="N263" i="14"/>
  <c r="T264" i="14"/>
  <c r="R265" i="14"/>
  <c r="P266" i="14"/>
  <c r="N267" i="14"/>
  <c r="T268" i="14"/>
  <c r="R269" i="14"/>
  <c r="P270" i="14"/>
  <c r="N271" i="14"/>
  <c r="T272" i="14"/>
  <c r="R273" i="14"/>
  <c r="P274" i="14"/>
  <c r="N275" i="14"/>
  <c r="T276" i="14"/>
  <c r="R277" i="14"/>
  <c r="P278" i="14"/>
  <c r="N279" i="14"/>
  <c r="T280" i="14"/>
  <c r="R281" i="14"/>
  <c r="P282" i="14"/>
  <c r="N283" i="14"/>
  <c r="R285" i="14"/>
  <c r="P286" i="14"/>
  <c r="N287" i="14"/>
  <c r="T288" i="14"/>
  <c r="R289" i="14"/>
  <c r="P290" i="14"/>
  <c r="N291" i="14"/>
  <c r="T292" i="14"/>
  <c r="R293" i="14"/>
  <c r="P294" i="14"/>
  <c r="N295" i="14"/>
  <c r="T296" i="14"/>
  <c r="R297" i="14"/>
  <c r="P298" i="14"/>
  <c r="T300" i="14"/>
  <c r="R301" i="14"/>
  <c r="P302" i="14"/>
  <c r="N303" i="14"/>
  <c r="T304" i="14"/>
  <c r="R305" i="14"/>
  <c r="P306" i="14"/>
  <c r="N307" i="14"/>
  <c r="P310" i="14"/>
  <c r="N311" i="14"/>
  <c r="T312" i="14"/>
  <c r="R313" i="14"/>
  <c r="P314" i="14"/>
  <c r="N315" i="14"/>
  <c r="T316" i="14"/>
  <c r="R317" i="14"/>
  <c r="P318" i="14"/>
  <c r="T320" i="14"/>
  <c r="R321" i="14"/>
  <c r="N323" i="14"/>
  <c r="T324" i="14"/>
  <c r="R325" i="14"/>
  <c r="P326" i="14"/>
  <c r="N327" i="14"/>
  <c r="T328" i="14"/>
  <c r="R329" i="14"/>
  <c r="P330" i="14"/>
  <c r="N331" i="14"/>
  <c r="T332" i="14"/>
  <c r="R333" i="14"/>
  <c r="P334" i="14"/>
  <c r="T336" i="14"/>
  <c r="R337" i="14"/>
  <c r="P338" i="14"/>
  <c r="N339" i="14"/>
  <c r="P342" i="14"/>
  <c r="N343" i="14"/>
  <c r="T344" i="14"/>
  <c r="R345" i="14"/>
  <c r="P346" i="14"/>
  <c r="N347" i="14"/>
  <c r="T348" i="14"/>
  <c r="R349" i="14"/>
  <c r="P350" i="14"/>
  <c r="N351" i="14"/>
  <c r="T352" i="14"/>
  <c r="R353" i="14"/>
  <c r="P354" i="14"/>
  <c r="N355" i="14"/>
  <c r="R357" i="14"/>
  <c r="P358" i="14"/>
  <c r="N359" i="14"/>
  <c r="T360" i="14"/>
  <c r="R361" i="14"/>
  <c r="P362" i="14"/>
  <c r="N363" i="14"/>
  <c r="T364" i="14"/>
  <c r="R365" i="14"/>
  <c r="P366" i="14"/>
  <c r="N367" i="14"/>
  <c r="T368" i="14"/>
  <c r="R369" i="14"/>
  <c r="P370" i="14"/>
  <c r="N371" i="14"/>
  <c r="R373" i="14"/>
  <c r="P374" i="14"/>
  <c r="N375" i="14"/>
  <c r="T376" i="14"/>
  <c r="R377" i="14"/>
  <c r="P378" i="14"/>
  <c r="N379" i="14"/>
  <c r="T380" i="14"/>
  <c r="R381" i="14"/>
  <c r="P382" i="14"/>
  <c r="N383" i="14"/>
  <c r="T384" i="14"/>
  <c r="P386" i="14"/>
  <c r="S228" i="14"/>
  <c r="N230" i="14"/>
  <c r="N238" i="14"/>
  <c r="T239" i="14"/>
  <c r="R242" i="14"/>
  <c r="S244" i="14"/>
  <c r="N250" i="14"/>
  <c r="S255" i="14"/>
  <c r="P257" i="14"/>
  <c r="T273" i="14"/>
  <c r="N294" i="14"/>
  <c r="P307" i="14"/>
  <c r="S328" i="14"/>
  <c r="N350" i="14"/>
  <c r="N352" i="14"/>
  <c r="S375" i="14"/>
  <c r="R378" i="14"/>
  <c r="S383" i="14"/>
  <c r="U24" i="14"/>
  <c r="M32" i="14"/>
  <c r="M40" i="14"/>
  <c r="U40" i="14"/>
  <c r="M48" i="14"/>
  <c r="Q228" i="14"/>
  <c r="U234" i="14"/>
  <c r="Q244" i="14"/>
  <c r="Q256" i="14"/>
  <c r="S259" i="14"/>
  <c r="O265" i="14"/>
  <c r="Q268" i="14"/>
  <c r="Q276" i="14"/>
  <c r="Q280" i="14"/>
  <c r="S283" i="14"/>
  <c r="U290" i="14"/>
  <c r="O293" i="14"/>
  <c r="S295" i="14"/>
  <c r="U298" i="14"/>
  <c r="S303" i="14"/>
  <c r="O309" i="14"/>
  <c r="U310" i="14"/>
  <c r="S315" i="14"/>
  <c r="Q320" i="14"/>
  <c r="S323" i="14"/>
  <c r="U334" i="14"/>
  <c r="Q340" i="14"/>
  <c r="U342" i="14"/>
  <c r="S347" i="14"/>
  <c r="S351" i="14"/>
  <c r="U358" i="14"/>
  <c r="Q364" i="14"/>
  <c r="Q368" i="14"/>
  <c r="S371" i="14"/>
  <c r="U382" i="14"/>
  <c r="G387" i="14"/>
  <c r="U239" i="14"/>
  <c r="U251" i="14"/>
  <c r="U291" i="14"/>
  <c r="U48" i="14"/>
  <c r="H50" i="14"/>
  <c r="U226" i="14"/>
  <c r="Q236" i="14"/>
  <c r="U242" i="14"/>
  <c r="U254" i="14"/>
  <c r="U258" i="14"/>
  <c r="O261" i="14"/>
  <c r="Q272" i="14"/>
  <c r="S275" i="14"/>
  <c r="S279" i="14"/>
  <c r="O285" i="14"/>
  <c r="S287" i="14"/>
  <c r="O289" i="14"/>
  <c r="S291" i="14"/>
  <c r="Q296" i="14"/>
  <c r="Q300" i="14"/>
  <c r="Q304" i="14"/>
  <c r="U306" i="14"/>
  <c r="O313" i="14"/>
  <c r="O321" i="14"/>
  <c r="U326" i="14"/>
  <c r="U330" i="14"/>
  <c r="O333" i="14"/>
  <c r="O341" i="14"/>
  <c r="S343" i="14"/>
  <c r="O349" i="14"/>
  <c r="O353" i="14"/>
  <c r="S355" i="14"/>
  <c r="Q360" i="14"/>
  <c r="U362" i="14"/>
  <c r="U370" i="14"/>
  <c r="O373" i="14"/>
  <c r="Q376" i="14"/>
  <c r="S379" i="14"/>
  <c r="U259" i="14"/>
  <c r="O30" i="15"/>
  <c r="O24" i="15"/>
  <c r="O45" i="15"/>
  <c r="O37" i="15"/>
  <c r="O36" i="15"/>
  <c r="O32" i="15"/>
  <c r="O23" i="15"/>
  <c r="O43" i="15"/>
  <c r="O25" i="15"/>
  <c r="M24" i="15"/>
  <c r="M46" i="15"/>
  <c r="M38" i="15"/>
  <c r="M34" i="15"/>
  <c r="M30" i="15"/>
  <c r="M45" i="15"/>
  <c r="M36" i="15"/>
  <c r="M32" i="15"/>
  <c r="M44" i="15"/>
  <c r="M37" i="15"/>
  <c r="U32" i="15"/>
  <c r="U30" i="15"/>
  <c r="U44" i="15"/>
  <c r="U45" i="15"/>
  <c r="U37" i="15"/>
  <c r="U41" i="15"/>
  <c r="U46" i="15"/>
  <c r="U38" i="15"/>
  <c r="U40" i="15"/>
  <c r="S31" i="15"/>
  <c r="S41" i="15"/>
  <c r="S47" i="15"/>
  <c r="S39" i="15"/>
  <c r="S34" i="15"/>
  <c r="S33" i="15"/>
  <c r="R22" i="15"/>
  <c r="R35" i="15"/>
  <c r="Q44" i="15"/>
  <c r="N47" i="15"/>
  <c r="M48" i="15"/>
  <c r="U24" i="15"/>
  <c r="P233" i="14"/>
  <c r="T255" i="14"/>
  <c r="R264" i="14"/>
  <c r="P265" i="14"/>
  <c r="N266" i="14"/>
  <c r="P269" i="14"/>
  <c r="R276" i="14"/>
  <c r="P277" i="14"/>
  <c r="R284" i="14"/>
  <c r="N286" i="14"/>
  <c r="T287" i="14"/>
  <c r="T291" i="14"/>
  <c r="P293" i="14"/>
  <c r="T299" i="14"/>
  <c r="R300" i="14"/>
  <c r="P301" i="14"/>
  <c r="N302" i="14"/>
  <c r="T303" i="14"/>
  <c r="P309" i="14"/>
  <c r="R312" i="14"/>
  <c r="N314" i="14"/>
  <c r="R324" i="14"/>
  <c r="P325" i="14"/>
  <c r="N326" i="14"/>
  <c r="T327" i="14"/>
  <c r="P329" i="14"/>
  <c r="N330" i="14"/>
  <c r="R336" i="14"/>
  <c r="N338" i="14"/>
  <c r="T343" i="14"/>
  <c r="R344" i="14"/>
  <c r="P345" i="14"/>
  <c r="N346" i="14"/>
  <c r="R352" i="14"/>
  <c r="P353" i="14"/>
  <c r="N354" i="14"/>
  <c r="T359" i="14"/>
  <c r="R360" i="14"/>
  <c r="P361" i="14"/>
  <c r="N362" i="14"/>
  <c r="P369" i="14"/>
  <c r="R372" i="14"/>
  <c r="P373" i="14"/>
  <c r="N374" i="14"/>
  <c r="T379" i="14"/>
  <c r="R380" i="14"/>
  <c r="P381" i="14"/>
  <c r="N382" i="14"/>
  <c r="T383" i="14"/>
  <c r="N386" i="14"/>
  <c r="H387" i="14"/>
  <c r="M24" i="14"/>
  <c r="U32" i="14"/>
  <c r="O237" i="14"/>
  <c r="O245" i="14"/>
  <c r="Q248" i="14"/>
  <c r="O257" i="14"/>
  <c r="Q260" i="14"/>
  <c r="S267" i="14"/>
  <c r="O269" i="14"/>
  <c r="S271" i="14"/>
  <c r="O273" i="14"/>
  <c r="Q284" i="14"/>
  <c r="U286" i="14"/>
  <c r="Q292" i="14"/>
  <c r="U294" i="14"/>
  <c r="O297" i="14"/>
  <c r="S299" i="14"/>
  <c r="U302" i="14"/>
  <c r="O305" i="14"/>
  <c r="S307" i="14"/>
  <c r="S311" i="14"/>
  <c r="U314" i="14"/>
  <c r="O317" i="14"/>
  <c r="U318" i="14"/>
  <c r="O325" i="14"/>
  <c r="O329" i="14"/>
  <c r="S331" i="14"/>
  <c r="O337" i="14"/>
  <c r="S339" i="14"/>
  <c r="O345" i="14"/>
  <c r="U346" i="14"/>
  <c r="U350" i="14"/>
  <c r="U354" i="14"/>
  <c r="O357" i="14"/>
  <c r="S359" i="14"/>
  <c r="S363" i="14"/>
  <c r="U366" i="14"/>
  <c r="Q372" i="14"/>
  <c r="U374" i="14"/>
  <c r="U378" i="14"/>
  <c r="Q380" i="14"/>
  <c r="Q384" i="14"/>
  <c r="U227" i="14"/>
  <c r="U379" i="14"/>
  <c r="N46" i="15"/>
  <c r="N43" i="15"/>
  <c r="N30" i="15"/>
  <c r="N25" i="15"/>
  <c r="N23" i="15"/>
  <c r="N41" i="15"/>
  <c r="T33" i="15"/>
  <c r="T40" i="15"/>
  <c r="T35" i="15"/>
  <c r="T32" i="15"/>
  <c r="T34" i="15"/>
  <c r="T48" i="15"/>
  <c r="Q36" i="15"/>
  <c r="G51" i="15"/>
  <c r="N31" i="15"/>
  <c r="N24" i="14"/>
  <c r="P225" i="14"/>
  <c r="T227" i="14"/>
  <c r="T235" i="14"/>
  <c r="R236" i="14"/>
  <c r="P241" i="14"/>
  <c r="T243" i="14"/>
  <c r="R244" i="14"/>
  <c r="T247" i="14"/>
  <c r="P261" i="14"/>
  <c r="N262" i="14"/>
  <c r="P273" i="14"/>
  <c r="N274" i="14"/>
  <c r="P281" i="14"/>
  <c r="N282" i="14"/>
  <c r="R288" i="14"/>
  <c r="N290" i="14"/>
  <c r="T295" i="14"/>
  <c r="P297" i="14"/>
  <c r="N298" i="14"/>
  <c r="N306" i="14"/>
  <c r="T315" i="14"/>
  <c r="R316" i="14"/>
  <c r="P317" i="14"/>
  <c r="N318" i="14"/>
  <c r="T319" i="14"/>
  <c r="N322" i="14"/>
  <c r="R328" i="14"/>
  <c r="T331" i="14"/>
  <c r="R332" i="14"/>
  <c r="P333" i="14"/>
  <c r="N334" i="14"/>
  <c r="T335" i="14"/>
  <c r="T339" i="14"/>
  <c r="R340" i="14"/>
  <c r="P341" i="14"/>
  <c r="N342" i="14"/>
  <c r="T347" i="14"/>
  <c r="R348" i="14"/>
  <c r="P349" i="14"/>
  <c r="T355" i="14"/>
  <c r="R356" i="14"/>
  <c r="P357" i="14"/>
  <c r="T363" i="14"/>
  <c r="R364" i="14"/>
  <c r="P365" i="14"/>
  <c r="T367" i="14"/>
  <c r="N370" i="14"/>
  <c r="T375" i="14"/>
  <c r="R376" i="14"/>
  <c r="P377" i="14"/>
  <c r="N378" i="14"/>
  <c r="R384" i="14"/>
  <c r="P385" i="14"/>
  <c r="N244" i="14"/>
  <c r="U275" i="14"/>
  <c r="U283" i="14"/>
  <c r="N312" i="14"/>
  <c r="N320" i="14"/>
  <c r="U347" i="14"/>
  <c r="O35" i="15"/>
  <c r="N38" i="15"/>
  <c r="O48" i="15"/>
  <c r="B20" i="6"/>
  <c r="S224" i="14"/>
  <c r="O226" i="14"/>
  <c r="S232" i="14"/>
  <c r="O234" i="14"/>
  <c r="U235" i="14"/>
  <c r="S240" i="14"/>
  <c r="O242" i="14"/>
  <c r="U243" i="14"/>
  <c r="O254" i="14"/>
  <c r="O262" i="14"/>
  <c r="U263" i="14"/>
  <c r="Q265" i="14"/>
  <c r="O266" i="14"/>
  <c r="U267" i="14"/>
  <c r="S268" i="14"/>
  <c r="Q269" i="14"/>
  <c r="O270" i="14"/>
  <c r="S272" i="14"/>
  <c r="Q273" i="14"/>
  <c r="Q277" i="14"/>
  <c r="O278" i="14"/>
  <c r="Q281" i="14"/>
  <c r="Q285" i="14"/>
  <c r="S288" i="14"/>
  <c r="Q289" i="14"/>
  <c r="O290" i="14"/>
  <c r="S292" i="14"/>
  <c r="U295" i="14"/>
  <c r="S296" i="14"/>
  <c r="Q297" i="14"/>
  <c r="U299" i="14"/>
  <c r="Q301" i="14"/>
  <c r="U303" i="14"/>
  <c r="S304" i="14"/>
  <c r="Q305" i="14"/>
  <c r="O306" i="14"/>
  <c r="S308" i="14"/>
  <c r="Q309" i="14"/>
  <c r="O310" i="14"/>
  <c r="U311" i="14"/>
  <c r="S312" i="14"/>
  <c r="Q313" i="14"/>
  <c r="S316" i="14"/>
  <c r="U319" i="14"/>
  <c r="S320" i="14"/>
  <c r="Q321" i="14"/>
  <c r="S324" i="14"/>
  <c r="Q325" i="14"/>
  <c r="O326" i="14"/>
  <c r="U327" i="14"/>
  <c r="Q329" i="14"/>
  <c r="O330" i="14"/>
  <c r="U331" i="14"/>
  <c r="S332" i="14"/>
  <c r="Q333" i="14"/>
  <c r="U335" i="14"/>
  <c r="S336" i="14"/>
  <c r="Q337" i="14"/>
  <c r="U339" i="14"/>
  <c r="S340" i="14"/>
  <c r="O342" i="14"/>
  <c r="U343" i="14"/>
  <c r="Q345" i="14"/>
  <c r="O346" i="14"/>
  <c r="S348" i="14"/>
  <c r="Q349" i="14"/>
  <c r="U351" i="14"/>
  <c r="Q353" i="14"/>
  <c r="O354" i="14"/>
  <c r="S356" i="14"/>
  <c r="Q357" i="14"/>
  <c r="O358" i="14"/>
  <c r="S360" i="14"/>
  <c r="Q361" i="14"/>
  <c r="O362" i="14"/>
  <c r="U363" i="14"/>
  <c r="S364" i="14"/>
  <c r="O366" i="14"/>
  <c r="U367" i="14"/>
  <c r="Q369" i="14"/>
  <c r="U371" i="14"/>
  <c r="S372" i="14"/>
  <c r="Q373" i="14"/>
  <c r="O374" i="14"/>
  <c r="U375" i="14"/>
  <c r="S376" i="14"/>
  <c r="Q377" i="14"/>
  <c r="S380" i="14"/>
  <c r="Q381" i="14"/>
  <c r="O382" i="14"/>
  <c r="S384" i="14"/>
  <c r="Q385" i="14"/>
  <c r="O386" i="14"/>
  <c r="R222" i="14"/>
  <c r="I387" i="14"/>
  <c r="M25" i="15"/>
  <c r="S35" i="15"/>
  <c r="T38" i="15"/>
  <c r="K51" i="17"/>
  <c r="J51" i="20"/>
  <c r="J50" i="20"/>
  <c r="D51" i="13"/>
  <c r="D50" i="13"/>
  <c r="P223" i="14"/>
  <c r="T229" i="14"/>
  <c r="P231" i="14"/>
  <c r="N232" i="14"/>
  <c r="T237" i="14"/>
  <c r="P239" i="14"/>
  <c r="N240" i="14"/>
  <c r="T245" i="14"/>
  <c r="P247" i="14"/>
  <c r="N248" i="14"/>
  <c r="R250" i="14"/>
  <c r="P251" i="14"/>
  <c r="T253" i="14"/>
  <c r="R254" i="14"/>
  <c r="T257" i="14"/>
  <c r="P259" i="14"/>
  <c r="N260" i="14"/>
  <c r="R262" i="14"/>
  <c r="P263" i="14"/>
  <c r="T265" i="14"/>
  <c r="R266" i="14"/>
  <c r="P267" i="14"/>
  <c r="T269" i="14"/>
  <c r="R270" i="14"/>
  <c r="N272" i="14"/>
  <c r="R274" i="14"/>
  <c r="P275" i="14"/>
  <c r="N276" i="14"/>
  <c r="R278" i="14"/>
  <c r="R282" i="14"/>
  <c r="P283" i="14"/>
  <c r="R286" i="14"/>
  <c r="P287" i="14"/>
  <c r="T289" i="14"/>
  <c r="R290" i="14"/>
  <c r="T293" i="14"/>
  <c r="R294" i="14"/>
  <c r="P295" i="14"/>
  <c r="N296" i="14"/>
  <c r="T297" i="14"/>
  <c r="P299" i="14"/>
  <c r="N300" i="14"/>
  <c r="T301" i="14"/>
  <c r="R302" i="14"/>
  <c r="P303" i="14"/>
  <c r="T305" i="14"/>
  <c r="N308" i="14"/>
  <c r="R310" i="14"/>
  <c r="T313" i="14"/>
  <c r="R314" i="14"/>
  <c r="P315" i="14"/>
  <c r="N316" i="14"/>
  <c r="R318" i="14"/>
  <c r="P319" i="14"/>
  <c r="T321" i="14"/>
  <c r="R322" i="14"/>
  <c r="P323" i="14"/>
  <c r="N324" i="14"/>
  <c r="T325" i="14"/>
  <c r="R326" i="14"/>
  <c r="T329" i="14"/>
  <c r="R330" i="14"/>
  <c r="P331" i="14"/>
  <c r="R334" i="14"/>
  <c r="P335" i="14"/>
  <c r="T337" i="14"/>
  <c r="R338" i="14"/>
  <c r="P339" i="14"/>
  <c r="T341" i="14"/>
  <c r="R342" i="14"/>
  <c r="N344" i="14"/>
  <c r="T345" i="14"/>
  <c r="N348" i="14"/>
  <c r="T349" i="14"/>
  <c r="R350" i="14"/>
  <c r="T353" i="14"/>
  <c r="R354" i="14"/>
  <c r="N356" i="14"/>
  <c r="T357" i="14"/>
  <c r="R358" i="14"/>
  <c r="N360" i="14"/>
  <c r="T361" i="14"/>
  <c r="P363" i="14"/>
  <c r="R366" i="14"/>
  <c r="P367" i="14"/>
  <c r="T369" i="14"/>
  <c r="R370" i="14"/>
  <c r="T373" i="14"/>
  <c r="R374" i="14"/>
  <c r="N376" i="14"/>
  <c r="P379" i="14"/>
  <c r="U42" i="15"/>
  <c r="F51" i="15"/>
  <c r="O31" i="17"/>
  <c r="U24" i="17"/>
  <c r="O39" i="17"/>
  <c r="U41" i="17"/>
  <c r="N25" i="17"/>
  <c r="N35" i="17"/>
  <c r="U38" i="17"/>
  <c r="N45" i="17"/>
  <c r="T377" i="14"/>
  <c r="N380" i="14"/>
  <c r="T381" i="14"/>
  <c r="R382" i="14"/>
  <c r="N384" i="14"/>
  <c r="T385" i="14"/>
  <c r="J387" i="14"/>
  <c r="S24" i="15"/>
  <c r="O34" i="15"/>
  <c r="O42" i="15"/>
  <c r="J49" i="15"/>
  <c r="P32" i="17"/>
  <c r="S37" i="17"/>
  <c r="P40" i="17"/>
  <c r="S45" i="17"/>
  <c r="U22" i="17"/>
  <c r="C51" i="17"/>
  <c r="C50" i="17"/>
  <c r="F49" i="17"/>
  <c r="U42" i="17"/>
  <c r="S41" i="17"/>
  <c r="S33" i="17"/>
  <c r="S25" i="17"/>
  <c r="S40" i="17"/>
  <c r="S32" i="17"/>
  <c r="S30" i="17"/>
  <c r="S47" i="17"/>
  <c r="S44" i="17"/>
  <c r="S36" i="17"/>
  <c r="S24" i="17"/>
  <c r="R31" i="17"/>
  <c r="R48" i="17"/>
  <c r="R45" i="17"/>
  <c r="R37" i="17"/>
  <c r="R25" i="17"/>
  <c r="Q32" i="17"/>
  <c r="Q42" i="17"/>
  <c r="Q34" i="17"/>
  <c r="Q41" i="17"/>
  <c r="Q39" i="17"/>
  <c r="Q33" i="17"/>
  <c r="Q31" i="17"/>
  <c r="S38" i="17"/>
  <c r="R39" i="17"/>
  <c r="Q40" i="17"/>
  <c r="P41" i="17"/>
  <c r="O42" i="17"/>
  <c r="M44" i="17"/>
  <c r="U44" i="17"/>
  <c r="T45" i="17"/>
  <c r="S46" i="17"/>
  <c r="R47" i="17"/>
  <c r="Q48" i="17"/>
  <c r="T30" i="17"/>
  <c r="I51" i="17"/>
  <c r="N33" i="17"/>
  <c r="U46" i="17"/>
  <c r="P23" i="15"/>
  <c r="P25" i="15"/>
  <c r="P30" i="15"/>
  <c r="O31" i="15"/>
  <c r="N32" i="15"/>
  <c r="M33" i="15"/>
  <c r="U33" i="15"/>
  <c r="Q37" i="15"/>
  <c r="O39" i="15"/>
  <c r="N40" i="15"/>
  <c r="M41" i="15"/>
  <c r="S43" i="15"/>
  <c r="Q45" i="15"/>
  <c r="O47" i="15"/>
  <c r="N48" i="15"/>
  <c r="P24" i="15"/>
  <c r="P41" i="15"/>
  <c r="O45" i="17"/>
  <c r="O37" i="17"/>
  <c r="O25" i="17"/>
  <c r="O41" i="17"/>
  <c r="O33" i="17"/>
  <c r="O30" i="17"/>
  <c r="O44" i="17"/>
  <c r="O40" i="17"/>
  <c r="O36" i="17"/>
  <c r="O32" i="17"/>
  <c r="O24" i="17"/>
  <c r="O43" i="17"/>
  <c r="O35" i="17"/>
  <c r="O23" i="17"/>
  <c r="N46" i="17"/>
  <c r="N38" i="17"/>
  <c r="N30" i="17"/>
  <c r="N31" i="17"/>
  <c r="N42" i="17"/>
  <c r="N34" i="17"/>
  <c r="M32" i="17"/>
  <c r="U32" i="17"/>
  <c r="U43" i="17"/>
  <c r="U35" i="17"/>
  <c r="U23" i="17"/>
  <c r="T33" i="17"/>
  <c r="T46" i="17"/>
  <c r="S34" i="17"/>
  <c r="R22" i="17"/>
  <c r="R35" i="17"/>
  <c r="Q36" i="17"/>
  <c r="Q22" i="17"/>
  <c r="P37" i="17"/>
  <c r="O38" i="17"/>
  <c r="N39" i="17"/>
  <c r="M40" i="17"/>
  <c r="U40" i="17"/>
  <c r="T41" i="17"/>
  <c r="S42" i="17"/>
  <c r="R43" i="17"/>
  <c r="Q44" i="17"/>
  <c r="P45" i="17"/>
  <c r="O46" i="17"/>
  <c r="N47" i="17"/>
  <c r="M48" i="17"/>
  <c r="U48" i="17"/>
  <c r="F51" i="17"/>
  <c r="F50" i="17"/>
  <c r="H51" i="17"/>
  <c r="U33" i="17"/>
  <c r="U47" i="17"/>
  <c r="D51" i="15"/>
  <c r="D50" i="15"/>
  <c r="H51" i="15"/>
  <c r="I49" i="15"/>
  <c r="P23" i="17"/>
  <c r="P30" i="17"/>
  <c r="P44" i="17"/>
  <c r="P36" i="17"/>
  <c r="P24" i="17"/>
  <c r="P25" i="17"/>
  <c r="N32" i="17"/>
  <c r="M33" i="17"/>
  <c r="R36" i="17"/>
  <c r="Q37" i="17"/>
  <c r="P38" i="17"/>
  <c r="N40" i="17"/>
  <c r="M41" i="17"/>
  <c r="R44" i="17"/>
  <c r="Q45" i="17"/>
  <c r="P46" i="17"/>
  <c r="O47" i="17"/>
  <c r="N48" i="17"/>
  <c r="C50" i="13"/>
  <c r="K51" i="13"/>
  <c r="K50" i="13"/>
  <c r="P37" i="15"/>
  <c r="O38" i="15"/>
  <c r="M40" i="15"/>
  <c r="T41" i="15"/>
  <c r="S42" i="15"/>
  <c r="O46" i="15"/>
  <c r="U48" i="15"/>
  <c r="K50" i="15"/>
  <c r="K51" i="15"/>
  <c r="P34" i="17"/>
  <c r="M37" i="17"/>
  <c r="P42" i="17"/>
  <c r="M45" i="17"/>
  <c r="G51" i="20"/>
  <c r="G50" i="20"/>
  <c r="Y46" i="23"/>
  <c r="M62" i="30" s="1"/>
  <c r="U34" i="15"/>
  <c r="Q38" i="15"/>
  <c r="M42" i="15"/>
  <c r="H49" i="15"/>
  <c r="P25" i="20"/>
  <c r="P24" i="20"/>
  <c r="P37" i="20"/>
  <c r="P39" i="20"/>
  <c r="P31" i="20"/>
  <c r="P47" i="20"/>
  <c r="P30" i="20"/>
  <c r="P43" i="20"/>
  <c r="P42" i="20"/>
  <c r="P23" i="20"/>
  <c r="P36" i="20"/>
  <c r="O31" i="20"/>
  <c r="O36" i="20"/>
  <c r="O25" i="20"/>
  <c r="O37" i="20"/>
  <c r="O32" i="20"/>
  <c r="O46" i="20"/>
  <c r="O40" i="20"/>
  <c r="N32" i="20"/>
  <c r="N45" i="20"/>
  <c r="N41" i="20"/>
  <c r="N25" i="20"/>
  <c r="N30" i="20"/>
  <c r="N44" i="20"/>
  <c r="N23" i="20"/>
  <c r="N39" i="20"/>
  <c r="M33" i="20"/>
  <c r="M46" i="20"/>
  <c r="M38" i="20"/>
  <c r="M30" i="20"/>
  <c r="M34" i="20"/>
  <c r="M25" i="20"/>
  <c r="U33" i="20"/>
  <c r="U39" i="20"/>
  <c r="U47" i="20"/>
  <c r="U42" i="20"/>
  <c r="T32" i="20"/>
  <c r="T48" i="20"/>
  <c r="T38" i="20"/>
  <c r="T34" i="20"/>
  <c r="T31" i="20"/>
  <c r="S22" i="20"/>
  <c r="S35" i="20"/>
  <c r="R36" i="20"/>
  <c r="R22" i="20"/>
  <c r="P38" i="20"/>
  <c r="O39" i="20"/>
  <c r="O22" i="20"/>
  <c r="N40" i="20"/>
  <c r="M41" i="20"/>
  <c r="U41" i="20"/>
  <c r="T42" i="20"/>
  <c r="S43" i="20"/>
  <c r="R44" i="20"/>
  <c r="Q45" i="20"/>
  <c r="P46" i="20"/>
  <c r="O47" i="20"/>
  <c r="N48" i="20"/>
  <c r="C51" i="20"/>
  <c r="C50" i="20"/>
  <c r="K51" i="20"/>
  <c r="K50" i="20"/>
  <c r="H51" i="20"/>
  <c r="F50" i="20"/>
  <c r="P34" i="20"/>
  <c r="S44" i="20"/>
  <c r="R41" i="20"/>
  <c r="R23" i="20"/>
  <c r="R45" i="20"/>
  <c r="R30" i="20"/>
  <c r="R34" i="20"/>
  <c r="R40" i="20"/>
  <c r="R25" i="20"/>
  <c r="R35" i="20"/>
  <c r="R24" i="20"/>
  <c r="R33" i="20"/>
  <c r="Q23" i="20"/>
  <c r="Q41" i="20"/>
  <c r="Q31" i="20"/>
  <c r="O33" i="20"/>
  <c r="N34" i="20"/>
  <c r="M22" i="20"/>
  <c r="M35" i="20"/>
  <c r="T36" i="20"/>
  <c r="S37" i="20"/>
  <c r="R38" i="20"/>
  <c r="Q39" i="20"/>
  <c r="P40" i="20"/>
  <c r="O41" i="20"/>
  <c r="N42" i="20"/>
  <c r="M43" i="20"/>
  <c r="U43" i="20"/>
  <c r="T44" i="20"/>
  <c r="S45" i="20"/>
  <c r="Q47" i="20"/>
  <c r="T22" i="20"/>
  <c r="E51" i="20"/>
  <c r="P35" i="20"/>
  <c r="O38" i="20"/>
  <c r="M45" i="20"/>
  <c r="T45" i="15"/>
  <c r="T37" i="15"/>
  <c r="T25" i="15"/>
  <c r="T30" i="15"/>
  <c r="T24" i="15"/>
  <c r="T47" i="15"/>
  <c r="S25" i="15"/>
  <c r="S23" i="15"/>
  <c r="Q33" i="15"/>
  <c r="P34" i="15"/>
  <c r="O22" i="15"/>
  <c r="N36" i="15"/>
  <c r="R40" i="15"/>
  <c r="Q41" i="15"/>
  <c r="N44" i="15"/>
  <c r="T46" i="15"/>
  <c r="C49" i="15"/>
  <c r="K49" i="15"/>
  <c r="S38" i="15"/>
  <c r="T39" i="15"/>
  <c r="S46" i="15"/>
  <c r="S25" i="20"/>
  <c r="S40" i="20"/>
  <c r="S30" i="20"/>
  <c r="S34" i="20"/>
  <c r="S24" i="20"/>
  <c r="S32" i="20"/>
  <c r="S48" i="20"/>
  <c r="S31" i="20"/>
  <c r="S23" i="20"/>
  <c r="R31" i="20"/>
  <c r="Q32" i="20"/>
  <c r="P33" i="20"/>
  <c r="O34" i="20"/>
  <c r="N35" i="20"/>
  <c r="N22" i="20"/>
  <c r="M36" i="20"/>
  <c r="U36" i="20"/>
  <c r="T37" i="20"/>
  <c r="S38" i="20"/>
  <c r="Q40" i="20"/>
  <c r="P41" i="20"/>
  <c r="O42" i="20"/>
  <c r="N43" i="20"/>
  <c r="M44" i="20"/>
  <c r="U44" i="20"/>
  <c r="R47" i="20"/>
  <c r="Q48" i="20"/>
  <c r="U22" i="20"/>
  <c r="U35" i="20"/>
  <c r="M42" i="20"/>
  <c r="P45" i="20"/>
  <c r="G50" i="13"/>
  <c r="G51" i="13"/>
  <c r="Q25" i="15"/>
  <c r="P31" i="15"/>
  <c r="S36" i="15"/>
  <c r="P39" i="15"/>
  <c r="S44" i="15"/>
  <c r="P47" i="15"/>
  <c r="E51" i="15"/>
  <c r="Q35" i="15"/>
  <c r="E50" i="15"/>
  <c r="M34" i="17"/>
  <c r="M42" i="17"/>
  <c r="H50" i="17"/>
  <c r="J50" i="13"/>
  <c r="J51" i="13"/>
  <c r="M23" i="15"/>
  <c r="U23" i="15"/>
  <c r="S32" i="15"/>
  <c r="P35" i="15"/>
  <c r="S40" i="15"/>
  <c r="P43" i="15"/>
  <c r="S48" i="15"/>
  <c r="I51" i="15"/>
  <c r="M47" i="17"/>
  <c r="M39" i="17"/>
  <c r="M31" i="17"/>
  <c r="M30" i="17"/>
  <c r="M25" i="17"/>
  <c r="M24" i="17"/>
  <c r="M23" i="17"/>
  <c r="T43" i="17"/>
  <c r="T35" i="17"/>
  <c r="T31" i="17"/>
  <c r="T23" i="17"/>
  <c r="R33" i="17"/>
  <c r="P35" i="17"/>
  <c r="P22" i="17"/>
  <c r="O22" i="17"/>
  <c r="M38" i="17"/>
  <c r="T39" i="17"/>
  <c r="R41" i="17"/>
  <c r="P43" i="17"/>
  <c r="M46" i="17"/>
  <c r="T47" i="17"/>
  <c r="S48" i="17"/>
  <c r="T24" i="17"/>
  <c r="U31" i="17"/>
  <c r="T36" i="17"/>
  <c r="T44" i="17"/>
  <c r="I50" i="17"/>
  <c r="C49" i="17"/>
  <c r="K49" i="17"/>
  <c r="E49" i="20"/>
  <c r="R30" i="17"/>
  <c r="R23" i="17"/>
  <c r="R24" i="17"/>
  <c r="Q43" i="17"/>
  <c r="Q38" i="17"/>
  <c r="Q35" i="17"/>
  <c r="Q30" i="17"/>
  <c r="Q25" i="17"/>
  <c r="Q23" i="17"/>
  <c r="M35" i="17"/>
  <c r="M22" i="17"/>
  <c r="R38" i="17"/>
  <c r="M43" i="17"/>
  <c r="R46" i="17"/>
  <c r="Q47" i="17"/>
  <c r="P48" i="17"/>
  <c r="M24" i="20"/>
  <c r="U24" i="20"/>
  <c r="Q34" i="20"/>
  <c r="Q42" i="20"/>
  <c r="E51" i="13"/>
  <c r="E50" i="13"/>
  <c r="F50" i="15"/>
  <c r="Q24" i="17"/>
  <c r="P31" i="17"/>
  <c r="P39" i="17"/>
  <c r="Q46" i="17"/>
  <c r="P47" i="17"/>
  <c r="P23" i="13"/>
  <c r="P44" i="13"/>
  <c r="P36" i="13"/>
  <c r="P24" i="13"/>
  <c r="P48" i="13"/>
  <c r="P30" i="13"/>
  <c r="N32" i="13"/>
  <c r="U33" i="13"/>
  <c r="T34" i="13"/>
  <c r="P38" i="13"/>
  <c r="N40" i="13"/>
  <c r="M41" i="13"/>
  <c r="U41" i="13"/>
  <c r="Q45" i="13"/>
  <c r="P46" i="13"/>
  <c r="O47" i="13"/>
  <c r="N48" i="13"/>
  <c r="T31" i="13"/>
  <c r="U35" i="13"/>
  <c r="I50" i="15"/>
  <c r="T25" i="17"/>
  <c r="N36" i="17"/>
  <c r="N44" i="17"/>
  <c r="G51" i="17"/>
  <c r="T48" i="17"/>
  <c r="E50" i="20"/>
  <c r="S30" i="13"/>
  <c r="S25" i="13"/>
  <c r="S48" i="13"/>
  <c r="S24" i="13"/>
  <c r="S47" i="13"/>
  <c r="S45" i="13"/>
  <c r="S33" i="13"/>
  <c r="R31" i="13"/>
  <c r="R40" i="13"/>
  <c r="R32" i="13"/>
  <c r="R23" i="13"/>
  <c r="Q32" i="13"/>
  <c r="Q25" i="13"/>
  <c r="Q38" i="13"/>
  <c r="Q39" i="13"/>
  <c r="Q31" i="13"/>
  <c r="Q24" i="13"/>
  <c r="N22" i="13"/>
  <c r="N35" i="13"/>
  <c r="U36" i="13"/>
  <c r="U22" i="13"/>
  <c r="S38" i="13"/>
  <c r="R39" i="13"/>
  <c r="Q40" i="13"/>
  <c r="P41" i="13"/>
  <c r="N43" i="13"/>
  <c r="U44" i="13"/>
  <c r="T45" i="13"/>
  <c r="S46" i="13"/>
  <c r="R47" i="13"/>
  <c r="Q30" i="13"/>
  <c r="P32" i="13"/>
  <c r="R36" i="13"/>
  <c r="N38" i="13"/>
  <c r="P40" i="13"/>
  <c r="P42" i="13"/>
  <c r="S44" i="13"/>
  <c r="N24" i="17"/>
  <c r="R34" i="17"/>
  <c r="R42" i="17"/>
  <c r="U38" i="20"/>
  <c r="R42" i="20"/>
  <c r="Q43" i="20"/>
  <c r="P44" i="20"/>
  <c r="O45" i="20"/>
  <c r="N46" i="20"/>
  <c r="M47" i="20"/>
  <c r="J49" i="13"/>
  <c r="N33" i="20"/>
  <c r="T43" i="20"/>
  <c r="O48" i="20"/>
  <c r="I51" i="20"/>
  <c r="O43" i="13"/>
  <c r="O44" i="13"/>
  <c r="O37" i="13"/>
  <c r="O24" i="13"/>
  <c r="N46" i="13"/>
  <c r="N25" i="13"/>
  <c r="N31" i="13"/>
  <c r="N41" i="13"/>
  <c r="N33" i="13"/>
  <c r="M46" i="13"/>
  <c r="M39" i="13"/>
  <c r="M31" i="13"/>
  <c r="U42" i="13"/>
  <c r="T33" i="13"/>
  <c r="T39" i="13"/>
  <c r="T38" i="13"/>
  <c r="T30" i="13"/>
  <c r="S34" i="13"/>
  <c r="R22" i="13"/>
  <c r="Q22" i="13"/>
  <c r="Q36" i="13"/>
  <c r="T41" i="13"/>
  <c r="S42" i="13"/>
  <c r="R43" i="13"/>
  <c r="Q44" i="13"/>
  <c r="N47" i="13"/>
  <c r="M48" i="13"/>
  <c r="U48" i="13"/>
  <c r="O23" i="13"/>
  <c r="M25" i="13"/>
  <c r="F50" i="13"/>
  <c r="R35" i="13"/>
  <c r="T47" i="13"/>
  <c r="T39" i="20"/>
  <c r="T25" i="20"/>
  <c r="T24" i="20"/>
  <c r="T30" i="20"/>
  <c r="O35" i="20"/>
  <c r="N36" i="20"/>
  <c r="M37" i="20"/>
  <c r="U37" i="20"/>
  <c r="O43" i="20"/>
  <c r="U45" i="20"/>
  <c r="T46" i="20"/>
  <c r="S47" i="20"/>
  <c r="R48" i="20"/>
  <c r="T23" i="20"/>
  <c r="T47" i="20"/>
  <c r="N24" i="13"/>
  <c r="R34" i="13"/>
  <c r="R42" i="13"/>
  <c r="H51" i="13"/>
  <c r="I51" i="13"/>
  <c r="C51" i="13"/>
  <c r="H50" i="13"/>
  <c r="O23" i="20"/>
  <c r="O30" i="20"/>
  <c r="O24" i="20"/>
  <c r="N31" i="20"/>
  <c r="M32" i="20"/>
  <c r="M23" i="20"/>
  <c r="U32" i="20"/>
  <c r="U23" i="20"/>
  <c r="U31" i="20"/>
  <c r="M40" i="20"/>
  <c r="U40" i="20"/>
  <c r="S42" i="20"/>
  <c r="N47" i="20"/>
  <c r="M48" i="20"/>
  <c r="U48" i="20"/>
  <c r="U25" i="20"/>
  <c r="M31" i="20"/>
  <c r="M39" i="20"/>
  <c r="U46" i="20"/>
  <c r="Q43" i="13"/>
  <c r="Q35" i="13"/>
  <c r="Q23" i="13"/>
  <c r="P31" i="13"/>
  <c r="O32" i="13"/>
  <c r="T35" i="13"/>
  <c r="P39" i="13"/>
  <c r="O40" i="13"/>
  <c r="M42" i="13"/>
  <c r="T43" i="13"/>
  <c r="R45" i="13"/>
  <c r="P47" i="13"/>
  <c r="O48" i="13"/>
  <c r="Q30" i="20"/>
  <c r="Q24" i="20"/>
  <c r="U34" i="20"/>
  <c r="T35" i="20"/>
  <c r="S36" i="20"/>
  <c r="R37" i="20"/>
  <c r="Q38" i="20"/>
  <c r="Q46" i="20"/>
  <c r="Q25" i="20"/>
  <c r="H50" i="20"/>
  <c r="Q35" i="20"/>
  <c r="Q49" i="20" s="1"/>
  <c r="T48" i="13"/>
  <c r="T25" i="13"/>
  <c r="T40" i="13"/>
  <c r="T32" i="13"/>
  <c r="N36" i="13"/>
  <c r="N44" i="13"/>
  <c r="U45" i="13"/>
  <c r="T23" i="13"/>
  <c r="T24" i="13"/>
  <c r="T36" i="13"/>
  <c r="T44" i="13"/>
  <c r="S33" i="20"/>
  <c r="Q22" i="20"/>
  <c r="S41" i="20"/>
  <c r="F51" i="20"/>
  <c r="J49" i="20"/>
  <c r="I50" i="20"/>
  <c r="R30" i="13"/>
  <c r="R38" i="13"/>
  <c r="R46" i="13"/>
  <c r="M23" i="13"/>
  <c r="U24" i="13"/>
  <c r="I50" i="13"/>
  <c r="U47" i="13"/>
  <c r="P35" i="13"/>
  <c r="P43" i="13"/>
  <c r="U31" i="13"/>
  <c r="U50" i="13" l="1"/>
  <c r="N49" i="15"/>
  <c r="B55" i="39"/>
  <c r="B181" i="39"/>
  <c r="B144" i="39"/>
  <c r="B45" i="39"/>
  <c r="B129" i="39"/>
  <c r="B149" i="39"/>
  <c r="B198" i="39"/>
  <c r="B115" i="39"/>
  <c r="B51" i="39"/>
  <c r="B47" i="39"/>
  <c r="B64" i="39"/>
  <c r="B54" i="39"/>
  <c r="B179" i="39"/>
  <c r="B151" i="39"/>
  <c r="B86" i="39"/>
  <c r="B157" i="39"/>
  <c r="B48" i="39"/>
  <c r="B26" i="39"/>
  <c r="B85" i="39"/>
  <c r="B200" i="39"/>
  <c r="B65" i="39"/>
  <c r="B81" i="39"/>
  <c r="B117" i="39"/>
  <c r="B62" i="39"/>
  <c r="B83" i="39"/>
  <c r="B132" i="39"/>
  <c r="B108" i="39"/>
  <c r="B156" i="39"/>
  <c r="B99" i="39"/>
  <c r="B5" i="39"/>
  <c r="B178" i="39"/>
  <c r="B37" i="39"/>
  <c r="B14" i="39"/>
  <c r="B95" i="39"/>
  <c r="B122" i="39"/>
  <c r="B130" i="39"/>
  <c r="B10" i="39"/>
  <c r="B192" i="39"/>
  <c r="B119" i="39"/>
  <c r="B158" i="39"/>
  <c r="B160" i="39"/>
  <c r="B163" i="39"/>
  <c r="B112" i="39"/>
  <c r="B49" i="39"/>
  <c r="B91" i="39"/>
  <c r="B76" i="39"/>
  <c r="B186" i="39"/>
  <c r="B92" i="39"/>
  <c r="B44" i="39"/>
  <c r="B77" i="39"/>
  <c r="B94" i="39"/>
  <c r="B103" i="39"/>
  <c r="B146" i="39"/>
  <c r="B140" i="39"/>
  <c r="B153" i="39"/>
  <c r="B127" i="39"/>
  <c r="B58" i="39"/>
  <c r="B131" i="39"/>
  <c r="B56" i="39"/>
  <c r="B123" i="39"/>
  <c r="B187" i="39"/>
  <c r="B155" i="39"/>
  <c r="B142" i="39"/>
  <c r="B34" i="39"/>
  <c r="B150" i="39"/>
  <c r="B137" i="39"/>
  <c r="B173" i="39"/>
  <c r="B172" i="39"/>
  <c r="B201" i="39"/>
  <c r="B31" i="39"/>
  <c r="B134" i="39"/>
  <c r="B202" i="39"/>
  <c r="B169" i="39"/>
  <c r="B168" i="39"/>
  <c r="B161" i="39"/>
  <c r="B102" i="39"/>
  <c r="B141" i="39"/>
  <c r="B93" i="39"/>
  <c r="B128" i="39"/>
  <c r="B114" i="39"/>
  <c r="B72" i="39"/>
  <c r="B80" i="39"/>
  <c r="B19" i="39"/>
  <c r="B27" i="39"/>
  <c r="B191" i="39"/>
  <c r="B66" i="39"/>
  <c r="B96" i="39"/>
  <c r="B39" i="39"/>
  <c r="B139" i="39"/>
  <c r="B195" i="39"/>
  <c r="B180" i="39"/>
  <c r="B188" i="39"/>
  <c r="B118" i="39"/>
  <c r="B9" i="39"/>
  <c r="B136" i="39"/>
  <c r="B124" i="39"/>
  <c r="B46" i="39"/>
  <c r="B43" i="39"/>
  <c r="B8" i="39"/>
  <c r="B110" i="39"/>
  <c r="B133" i="39"/>
  <c r="B109" i="39"/>
  <c r="B164" i="39"/>
  <c r="B104" i="39"/>
  <c r="B145" i="39"/>
  <c r="B197" i="39"/>
  <c r="B162" i="39"/>
  <c r="B36" i="39"/>
  <c r="B167" i="39"/>
  <c r="B50" i="39"/>
  <c r="B190" i="39"/>
  <c r="B184" i="39"/>
  <c r="B70" i="39"/>
  <c r="B57" i="39"/>
  <c r="B148" i="39"/>
  <c r="B82" i="39"/>
  <c r="B143" i="39"/>
  <c r="B175" i="39"/>
  <c r="B183" i="39"/>
  <c r="B53" i="39"/>
  <c r="B69" i="39"/>
  <c r="B7" i="39"/>
  <c r="B24" i="39"/>
  <c r="B89" i="39"/>
  <c r="B75" i="39"/>
  <c r="B111" i="39"/>
  <c r="B126" i="39"/>
  <c r="B194" i="39"/>
  <c r="B106" i="39"/>
  <c r="B176" i="39"/>
  <c r="B28" i="39"/>
  <c r="B40" i="39"/>
  <c r="B165" i="39"/>
  <c r="B185" i="39"/>
  <c r="B79" i="39"/>
  <c r="B98" i="39"/>
  <c r="B90" i="39"/>
  <c r="B120" i="39"/>
  <c r="B100" i="39"/>
  <c r="B35" i="39"/>
  <c r="B193" i="39"/>
  <c r="B78" i="39"/>
  <c r="B159" i="39"/>
  <c r="B63" i="39"/>
  <c r="B101" i="39"/>
  <c r="B67" i="39"/>
  <c r="B138" i="39"/>
  <c r="B33" i="39"/>
  <c r="B60" i="39"/>
  <c r="B116" i="39"/>
  <c r="B59" i="39"/>
  <c r="B38" i="39"/>
  <c r="B171" i="39"/>
  <c r="B71" i="39"/>
  <c r="B166" i="39"/>
  <c r="B147" i="39"/>
  <c r="B97" i="39"/>
  <c r="B135" i="39"/>
  <c r="B87" i="39"/>
  <c r="B154" i="39"/>
  <c r="B177" i="39"/>
  <c r="B152" i="39"/>
  <c r="B105" i="39"/>
  <c r="B125" i="39"/>
  <c r="B88" i="39"/>
  <c r="B16" i="39"/>
  <c r="B2" i="39"/>
  <c r="B121" i="39"/>
  <c r="B113" i="39"/>
  <c r="B74" i="39"/>
  <c r="B199" i="39"/>
  <c r="B182" i="39"/>
  <c r="B84" i="39"/>
  <c r="B52" i="39"/>
  <c r="B189" i="39"/>
  <c r="B107" i="39"/>
  <c r="B61" i="39"/>
  <c r="B170" i="39"/>
  <c r="B174" i="39"/>
  <c r="B73" i="39"/>
  <c r="B196" i="39"/>
  <c r="B11" i="39"/>
  <c r="B23" i="39"/>
  <c r="B6" i="39"/>
  <c r="B3" i="39"/>
  <c r="B68" i="39"/>
  <c r="B18" i="39"/>
  <c r="B12" i="39"/>
  <c r="B13" i="39"/>
  <c r="B30" i="39"/>
  <c r="B21" i="39"/>
  <c r="B32" i="39"/>
  <c r="B17" i="39"/>
  <c r="B22" i="39"/>
  <c r="B41" i="39"/>
  <c r="B29" i="39"/>
  <c r="B25" i="39"/>
  <c r="B4" i="39"/>
  <c r="B20" i="39"/>
  <c r="B42" i="39"/>
  <c r="B15" i="39"/>
  <c r="E7" i="39"/>
  <c r="X182" i="30"/>
  <c r="X111" i="30"/>
  <c r="X21" i="30"/>
  <c r="X112" i="30"/>
  <c r="X55" i="30"/>
  <c r="X73" i="30"/>
  <c r="X41" i="30"/>
  <c r="X118" i="30"/>
  <c r="X97" i="30"/>
  <c r="X135" i="30"/>
  <c r="X192" i="30"/>
  <c r="X101" i="30"/>
  <c r="X49" i="30"/>
  <c r="X15" i="30"/>
  <c r="X66" i="30"/>
  <c r="X151" i="30"/>
  <c r="X175" i="30"/>
  <c r="X87" i="30"/>
  <c r="X58" i="30"/>
  <c r="X91" i="30"/>
  <c r="X133" i="30"/>
  <c r="X108" i="30"/>
  <c r="X23" i="30"/>
  <c r="X22" i="30"/>
  <c r="X174" i="30"/>
  <c r="X11" i="30"/>
  <c r="X155" i="30"/>
  <c r="X83" i="30"/>
  <c r="X77" i="30"/>
  <c r="X18" i="30"/>
  <c r="X17" i="30"/>
  <c r="X124" i="30"/>
  <c r="X183" i="30"/>
  <c r="X98" i="30"/>
  <c r="X54" i="30"/>
  <c r="X177" i="30"/>
  <c r="X104" i="30"/>
  <c r="X167" i="30"/>
  <c r="X109" i="30"/>
  <c r="X81" i="30"/>
  <c r="X35" i="30"/>
  <c r="X184" i="30"/>
  <c r="X94" i="30"/>
  <c r="X33" i="30"/>
  <c r="X12" i="30"/>
  <c r="X166" i="30"/>
  <c r="X92" i="30"/>
  <c r="X39" i="30"/>
  <c r="X144" i="30"/>
  <c r="X75" i="30"/>
  <c r="X10" i="30"/>
  <c r="X37" i="30"/>
  <c r="X36" i="30"/>
  <c r="X116" i="30"/>
  <c r="X138" i="30"/>
  <c r="X74" i="30"/>
  <c r="X8" i="30"/>
  <c r="X169" i="30"/>
  <c r="X95" i="30"/>
  <c r="X129" i="30"/>
  <c r="X82" i="30"/>
  <c r="X63" i="30"/>
  <c r="X24" i="30"/>
  <c r="X158" i="30"/>
  <c r="X78" i="30"/>
  <c r="X185" i="30"/>
  <c r="X7" i="30"/>
  <c r="X31" i="30"/>
  <c r="X30" i="30"/>
  <c r="X107" i="30"/>
  <c r="X159" i="30"/>
  <c r="X85" i="30"/>
  <c r="X27" i="30"/>
  <c r="X150" i="30"/>
  <c r="X147" i="30"/>
  <c r="X127" i="30"/>
  <c r="X161" i="30"/>
  <c r="X96" i="30"/>
  <c r="X25" i="30"/>
  <c r="X19" i="30"/>
  <c r="X6" i="30"/>
  <c r="X121" i="30"/>
  <c r="X32" i="30"/>
  <c r="X137" i="30"/>
  <c r="X67" i="30"/>
  <c r="X189" i="30"/>
  <c r="X119" i="30"/>
  <c r="X5" i="30"/>
  <c r="X154" i="30"/>
  <c r="X142" i="30"/>
  <c r="X160" i="30"/>
  <c r="X72" i="30"/>
  <c r="X197" i="30"/>
  <c r="X179" i="30"/>
  <c r="X43" i="30"/>
  <c r="X140" i="30"/>
  <c r="X61" i="30"/>
  <c r="X38" i="30"/>
  <c r="X187" i="30"/>
  <c r="X203" i="30"/>
  <c r="X42" i="30"/>
  <c r="X131" i="30"/>
  <c r="X51" i="30"/>
  <c r="X115" i="30"/>
  <c r="X84" i="30"/>
  <c r="X186" i="30"/>
  <c r="X9" i="30"/>
  <c r="X40" i="30"/>
  <c r="X198" i="30"/>
  <c r="X180" i="30"/>
  <c r="X28" i="30"/>
  <c r="X45" i="30"/>
  <c r="X59" i="30"/>
  <c r="X93" i="30"/>
  <c r="X199" i="30"/>
  <c r="X128" i="30"/>
  <c r="X57" i="30"/>
  <c r="X181" i="30"/>
  <c r="X110" i="30"/>
  <c r="X191" i="30"/>
  <c r="X126" i="30"/>
  <c r="X117" i="30"/>
  <c r="X152" i="30"/>
  <c r="X172" i="30"/>
  <c r="X153" i="30"/>
  <c r="X202" i="30"/>
  <c r="X132" i="30"/>
  <c r="X52" i="30"/>
  <c r="X188" i="30"/>
  <c r="X171" i="30"/>
  <c r="X178" i="30"/>
  <c r="X34" i="30"/>
  <c r="X122" i="30"/>
  <c r="X165" i="30"/>
  <c r="X200" i="30"/>
  <c r="X103" i="30"/>
  <c r="X156" i="30"/>
  <c r="X136" i="30"/>
  <c r="X196" i="30"/>
  <c r="X102" i="30"/>
  <c r="X195" i="30"/>
  <c r="X26" i="30"/>
  <c r="X70" i="30"/>
  <c r="X148" i="30"/>
  <c r="X76" i="30"/>
  <c r="X56" i="30"/>
  <c r="X170" i="30"/>
  <c r="X204" i="30"/>
  <c r="X79" i="30"/>
  <c r="X44" i="30"/>
  <c r="X139" i="30"/>
  <c r="X68" i="30"/>
  <c r="X190" i="30"/>
  <c r="X120" i="30"/>
  <c r="X4" i="30"/>
  <c r="X173" i="30"/>
  <c r="X99" i="30"/>
  <c r="X157" i="30"/>
  <c r="X90" i="30"/>
  <c r="X89" i="30"/>
  <c r="X141" i="30"/>
  <c r="X53" i="30"/>
  <c r="X143" i="30"/>
  <c r="X125" i="30"/>
  <c r="X193" i="30"/>
  <c r="X123" i="30"/>
  <c r="X14" i="30"/>
  <c r="X164" i="30"/>
  <c r="X134" i="30"/>
  <c r="X16" i="30"/>
  <c r="X201" i="30"/>
  <c r="X113" i="30"/>
  <c r="AC208" i="30"/>
  <c r="AC207" i="30"/>
  <c r="AC209" i="30" s="1"/>
  <c r="AD207" i="30"/>
  <c r="AD209" i="30" s="1"/>
  <c r="AD208" i="30"/>
  <c r="J163" i="30"/>
  <c r="J86" i="30"/>
  <c r="J168" i="30"/>
  <c r="J176" i="30"/>
  <c r="J64" i="30"/>
  <c r="J71" i="30"/>
  <c r="J47" i="30"/>
  <c r="J80" i="30"/>
  <c r="J88" i="30"/>
  <c r="J48" i="30"/>
  <c r="J29" i="30"/>
  <c r="J20" i="30"/>
  <c r="J149" i="30"/>
  <c r="J105" i="30"/>
  <c r="J146" i="30"/>
  <c r="J65" i="30"/>
  <c r="J130" i="30"/>
  <c r="J46" i="30"/>
  <c r="J114" i="30"/>
  <c r="J100" i="30"/>
  <c r="J106" i="30"/>
  <c r="J60" i="30"/>
  <c r="J13" i="30"/>
  <c r="J50" i="30"/>
  <c r="J69" i="30"/>
  <c r="J162" i="30"/>
  <c r="J194" i="30"/>
  <c r="J145" i="30"/>
  <c r="E4" i="39"/>
  <c r="AB208" i="30"/>
  <c r="AB207" i="30"/>
  <c r="AB209" i="30" s="1"/>
  <c r="E2" i="39"/>
  <c r="O205" i="30"/>
  <c r="O207" i="30"/>
  <c r="N205" i="30"/>
  <c r="N207" i="30"/>
  <c r="J207" i="30"/>
  <c r="O206" i="30"/>
  <c r="N206" i="30"/>
  <c r="K207" i="30"/>
  <c r="M206" i="30"/>
  <c r="M207" i="30"/>
  <c r="M205" i="30"/>
  <c r="C20" i="6"/>
  <c r="C21" i="6"/>
  <c r="D21" i="6" s="1"/>
  <c r="C19" i="6"/>
  <c r="C18" i="6"/>
  <c r="D2" i="6"/>
  <c r="C11" i="5"/>
  <c r="C7" i="5"/>
  <c r="C19" i="5"/>
  <c r="C8" i="5"/>
  <c r="K46" i="30"/>
  <c r="K65" i="30"/>
  <c r="K105" i="30"/>
  <c r="K145" i="30"/>
  <c r="K106" i="30"/>
  <c r="K114" i="30"/>
  <c r="K130" i="30"/>
  <c r="K146" i="30"/>
  <c r="K162" i="30"/>
  <c r="K194" i="30"/>
  <c r="K163" i="30"/>
  <c r="K100" i="30"/>
  <c r="K69" i="30"/>
  <c r="K149" i="30"/>
  <c r="K48" i="30"/>
  <c r="K13" i="30"/>
  <c r="K29" i="30"/>
  <c r="K86" i="30"/>
  <c r="K71" i="30"/>
  <c r="K80" i="30"/>
  <c r="K60" i="30"/>
  <c r="K20" i="30"/>
  <c r="K88" i="30"/>
  <c r="K64" i="30"/>
  <c r="K168" i="30"/>
  <c r="K176" i="30"/>
  <c r="K50" i="30"/>
  <c r="K47" i="30"/>
  <c r="S49" i="13"/>
  <c r="Q49" i="13"/>
  <c r="N51" i="13"/>
  <c r="O50" i="14"/>
  <c r="R49" i="14"/>
  <c r="S49" i="14"/>
  <c r="O51" i="14"/>
  <c r="T49" i="20"/>
  <c r="O49" i="20"/>
  <c r="U50" i="20"/>
  <c r="M49" i="20"/>
  <c r="U51" i="20"/>
  <c r="N49" i="20"/>
  <c r="O49" i="13"/>
  <c r="M51" i="13"/>
  <c r="O50" i="13"/>
  <c r="U51" i="13"/>
  <c r="R49" i="13"/>
  <c r="N50" i="13"/>
  <c r="U51" i="17"/>
  <c r="U50" i="17"/>
  <c r="U49" i="17"/>
  <c r="S49" i="17"/>
  <c r="Q49" i="17"/>
  <c r="S49" i="15"/>
  <c r="U49" i="15"/>
  <c r="U49" i="13"/>
  <c r="S50" i="17"/>
  <c r="S51" i="17"/>
  <c r="S50" i="14"/>
  <c r="S51" i="14"/>
  <c r="U49" i="20"/>
  <c r="N49" i="17"/>
  <c r="R50" i="14"/>
  <c r="R51" i="14"/>
  <c r="P49" i="14"/>
  <c r="T49" i="13"/>
  <c r="T49" i="17"/>
  <c r="R51" i="20"/>
  <c r="R50" i="20"/>
  <c r="N50" i="20"/>
  <c r="N51" i="20"/>
  <c r="P51" i="20"/>
  <c r="P50" i="20"/>
  <c r="U49" i="14"/>
  <c r="M49" i="15"/>
  <c r="U51" i="14"/>
  <c r="U50" i="14"/>
  <c r="O51" i="13"/>
  <c r="Q50" i="13"/>
  <c r="Q51" i="13"/>
  <c r="O51" i="17"/>
  <c r="O50" i="17"/>
  <c r="P387" i="14"/>
  <c r="M49" i="13"/>
  <c r="M50" i="13"/>
  <c r="N51" i="17"/>
  <c r="N50" i="17"/>
  <c r="N51" i="15"/>
  <c r="N50" i="15"/>
  <c r="T51" i="14"/>
  <c r="T50" i="14"/>
  <c r="U387" i="14"/>
  <c r="M49" i="14"/>
  <c r="O51" i="20"/>
  <c r="O50" i="20"/>
  <c r="T50" i="20"/>
  <c r="T51" i="20"/>
  <c r="S50" i="13"/>
  <c r="S51" i="13"/>
  <c r="Q50" i="15"/>
  <c r="Q51" i="15"/>
  <c r="P49" i="13"/>
  <c r="T49" i="15"/>
  <c r="O50" i="15"/>
  <c r="O51" i="15"/>
  <c r="R387" i="14"/>
  <c r="Q49" i="14"/>
  <c r="Q50" i="20"/>
  <c r="Q51" i="20"/>
  <c r="S51" i="20"/>
  <c r="S50" i="20"/>
  <c r="M51" i="20"/>
  <c r="M50" i="20"/>
  <c r="R49" i="17"/>
  <c r="P50" i="15"/>
  <c r="P51" i="15"/>
  <c r="M49" i="17"/>
  <c r="Q49" i="15"/>
  <c r="T51" i="15"/>
  <c r="T50" i="15"/>
  <c r="O49" i="17"/>
  <c r="T51" i="17"/>
  <c r="T50" i="17"/>
  <c r="O49" i="15"/>
  <c r="T387" i="14"/>
  <c r="N50" i="14"/>
  <c r="N51" i="14"/>
  <c r="N49" i="14"/>
  <c r="P50" i="13"/>
  <c r="P51" i="13"/>
  <c r="R50" i="17"/>
  <c r="R51" i="17"/>
  <c r="M51" i="15"/>
  <c r="M50" i="15"/>
  <c r="R50" i="13"/>
  <c r="R51" i="13"/>
  <c r="P49" i="17"/>
  <c r="P49" i="15"/>
  <c r="P49" i="20"/>
  <c r="R49" i="20"/>
  <c r="S49" i="20"/>
  <c r="U50" i="15"/>
  <c r="U51" i="15"/>
  <c r="N387" i="14"/>
  <c r="O49" i="14"/>
  <c r="M51" i="14"/>
  <c r="M50" i="14"/>
  <c r="P51" i="14"/>
  <c r="P50" i="14"/>
  <c r="T51" i="13"/>
  <c r="T50" i="13"/>
  <c r="N49" i="13"/>
  <c r="Q51" i="17"/>
  <c r="Q50" i="17"/>
  <c r="M51" i="17"/>
  <c r="M50" i="17"/>
  <c r="P51" i="17"/>
  <c r="P50" i="17"/>
  <c r="R49" i="15"/>
  <c r="S387" i="14"/>
  <c r="S51" i="15"/>
  <c r="S50" i="15"/>
  <c r="R51" i="15"/>
  <c r="R50" i="15"/>
  <c r="O387" i="14"/>
  <c r="T49" i="14"/>
  <c r="Q51" i="14"/>
  <c r="Q50" i="14"/>
  <c r="Q387" i="14"/>
  <c r="E9" i="39" l="1"/>
  <c r="AL68" i="30"/>
  <c r="AF68" i="30"/>
  <c r="AL134" i="30"/>
  <c r="AF134" i="30"/>
  <c r="AL174" i="30"/>
  <c r="AF174" i="30"/>
  <c r="AL7" i="30"/>
  <c r="AF7" i="30"/>
  <c r="AL57" i="30"/>
  <c r="AF57" i="30"/>
  <c r="AL119" i="30"/>
  <c r="AF119" i="30"/>
  <c r="AL63" i="30"/>
  <c r="AF63" i="30"/>
  <c r="AL182" i="30"/>
  <c r="AF182" i="30"/>
  <c r="AL73" i="30"/>
  <c r="AF73" i="30"/>
  <c r="AL195" i="30"/>
  <c r="AF195" i="30"/>
  <c r="AL190" i="30"/>
  <c r="AF190" i="30"/>
  <c r="AL95" i="30"/>
  <c r="AF95" i="30"/>
  <c r="AL16" i="30"/>
  <c r="AF16" i="30"/>
  <c r="AL198" i="30"/>
  <c r="AF198" i="30"/>
  <c r="AL115" i="30"/>
  <c r="AF115" i="30"/>
  <c r="AL67" i="30"/>
  <c r="AF67" i="30"/>
  <c r="AL159" i="30"/>
  <c r="AF159" i="30"/>
  <c r="AL200" i="30"/>
  <c r="AF200" i="30"/>
  <c r="AL141" i="30"/>
  <c r="AF141" i="30"/>
  <c r="AL117" i="30"/>
  <c r="AF117" i="30"/>
  <c r="AL150" i="30"/>
  <c r="AF150" i="30"/>
  <c r="AL44" i="30"/>
  <c r="AF44" i="30"/>
  <c r="AL202" i="30"/>
  <c r="AF202" i="30"/>
  <c r="AL103" i="30"/>
  <c r="AF103" i="30"/>
  <c r="AL161" i="30"/>
  <c r="AF161" i="30"/>
  <c r="AL173" i="30"/>
  <c r="AF173" i="30"/>
  <c r="AL19" i="30"/>
  <c r="AF19" i="30"/>
  <c r="AL107" i="30"/>
  <c r="AF107" i="30"/>
  <c r="AL164" i="30"/>
  <c r="AF164" i="30"/>
  <c r="AL140" i="30"/>
  <c r="AF140" i="30"/>
  <c r="AL90" i="30"/>
  <c r="AF90" i="30"/>
  <c r="AL154" i="30"/>
  <c r="AF154" i="30"/>
  <c r="AL199" i="30"/>
  <c r="AF199" i="30"/>
  <c r="AL156" i="30"/>
  <c r="AF156" i="30"/>
  <c r="AL109" i="30"/>
  <c r="AF109" i="30"/>
  <c r="AL166" i="30"/>
  <c r="AF166" i="30"/>
  <c r="AL204" i="30"/>
  <c r="AF204" i="30"/>
  <c r="AL27" i="30"/>
  <c r="AF27" i="30"/>
  <c r="AL45" i="30"/>
  <c r="AF45" i="30"/>
  <c r="AL189" i="30"/>
  <c r="AF189" i="30"/>
  <c r="AL125" i="30"/>
  <c r="AF125" i="30"/>
  <c r="AL165" i="30"/>
  <c r="AF165" i="30"/>
  <c r="AL59" i="30"/>
  <c r="AF59" i="30"/>
  <c r="AL9" i="30"/>
  <c r="AF9" i="30"/>
  <c r="AL81" i="30"/>
  <c r="AF81" i="30"/>
  <c r="AL79" i="30"/>
  <c r="AF79" i="30"/>
  <c r="AL33" i="30"/>
  <c r="AF33" i="30"/>
  <c r="AL101" i="30"/>
  <c r="AF101" i="30"/>
  <c r="AL183" i="30"/>
  <c r="AF183" i="30"/>
  <c r="AL41" i="30"/>
  <c r="AF41" i="30"/>
  <c r="AL112" i="30"/>
  <c r="AF112" i="30"/>
  <c r="AL203" i="30"/>
  <c r="AF203" i="30"/>
  <c r="AL51" i="30"/>
  <c r="AF51" i="30"/>
  <c r="AL122" i="30"/>
  <c r="AF122" i="30"/>
  <c r="AL38" i="30"/>
  <c r="AF38" i="30"/>
  <c r="AL152" i="30"/>
  <c r="AF152" i="30"/>
  <c r="AL56" i="30"/>
  <c r="AF56" i="30"/>
  <c r="AL132" i="30"/>
  <c r="AF132" i="30"/>
  <c r="AL82" i="30"/>
  <c r="AF82" i="30"/>
  <c r="AL87" i="30"/>
  <c r="AF87" i="30"/>
  <c r="AL138" i="30"/>
  <c r="AF138" i="30"/>
  <c r="AL153" i="30"/>
  <c r="AF153" i="30"/>
  <c r="AL55" i="30"/>
  <c r="AF55" i="30"/>
  <c r="AL181" i="30"/>
  <c r="AF181" i="30"/>
  <c r="AL118" i="30"/>
  <c r="AF118" i="30"/>
  <c r="AL151" i="30"/>
  <c r="AF151" i="30"/>
  <c r="AL98" i="30"/>
  <c r="AF98" i="30"/>
  <c r="AL171" i="30"/>
  <c r="AF171" i="30"/>
  <c r="AL11" i="30"/>
  <c r="AF11" i="30"/>
  <c r="AL54" i="30"/>
  <c r="AF54" i="30"/>
  <c r="AL83" i="30"/>
  <c r="AF83" i="30"/>
  <c r="AL192" i="30"/>
  <c r="AF192" i="30"/>
  <c r="AL77" i="30"/>
  <c r="AF77" i="30"/>
  <c r="AL94" i="30"/>
  <c r="AF94" i="30"/>
  <c r="AL197" i="30"/>
  <c r="AF197" i="30"/>
  <c r="AL124" i="30"/>
  <c r="AF124" i="30"/>
  <c r="AL144" i="30"/>
  <c r="AF144" i="30"/>
  <c r="AL58" i="30"/>
  <c r="AF58" i="30"/>
  <c r="AL129" i="30"/>
  <c r="AF129" i="30"/>
  <c r="AL39" i="30"/>
  <c r="AF39" i="30"/>
  <c r="AL184" i="30"/>
  <c r="AF184" i="30"/>
  <c r="AL139" i="30"/>
  <c r="AF139" i="30"/>
  <c r="AL25" i="30"/>
  <c r="AF25" i="30"/>
  <c r="AL49" i="30"/>
  <c r="AF49" i="30"/>
  <c r="AL136" i="30"/>
  <c r="AF136" i="30"/>
  <c r="AL137" i="30"/>
  <c r="AF137" i="30"/>
  <c r="AL28" i="30"/>
  <c r="AF28" i="30"/>
  <c r="AL76" i="30"/>
  <c r="AF76" i="30"/>
  <c r="AL120" i="30"/>
  <c r="AF120" i="30"/>
  <c r="AL10" i="30"/>
  <c r="AF10" i="30"/>
  <c r="AL147" i="30"/>
  <c r="AF147" i="30"/>
  <c r="AL17" i="30"/>
  <c r="AF17" i="30"/>
  <c r="AL116" i="30"/>
  <c r="AF116" i="30"/>
  <c r="AL170" i="30"/>
  <c r="AF170" i="30"/>
  <c r="AL196" i="30"/>
  <c r="AF196" i="30"/>
  <c r="AL157" i="30"/>
  <c r="AF157" i="30"/>
  <c r="AL12" i="30"/>
  <c r="AF12" i="30"/>
  <c r="AL180" i="30"/>
  <c r="AF180" i="30"/>
  <c r="AL188" i="30"/>
  <c r="AF188" i="30"/>
  <c r="AL6" i="30"/>
  <c r="AF6" i="30"/>
  <c r="AL155" i="30"/>
  <c r="AF155" i="30"/>
  <c r="AL102" i="30"/>
  <c r="AF102" i="30"/>
  <c r="AL160" i="30"/>
  <c r="AF160" i="30"/>
  <c r="AL126" i="30"/>
  <c r="AF126" i="30"/>
  <c r="AL72" i="30"/>
  <c r="AF72" i="30"/>
  <c r="AL8" i="30"/>
  <c r="AF8" i="30"/>
  <c r="AL201" i="30"/>
  <c r="AF201" i="30"/>
  <c r="AL191" i="30"/>
  <c r="AF191" i="30"/>
  <c r="AL52" i="30"/>
  <c r="AF52" i="30"/>
  <c r="AL74" i="30"/>
  <c r="AF74" i="30"/>
  <c r="AL96" i="30"/>
  <c r="AF96" i="30"/>
  <c r="AL97" i="30"/>
  <c r="AF97" i="30"/>
  <c r="AL34" i="30"/>
  <c r="AF34" i="30"/>
  <c r="AL75" i="30"/>
  <c r="AF75" i="30"/>
  <c r="AL89" i="30"/>
  <c r="AF89" i="30"/>
  <c r="AL121" i="30"/>
  <c r="AF121" i="30"/>
  <c r="AL110" i="30"/>
  <c r="AF110" i="30"/>
  <c r="AL148" i="30"/>
  <c r="AF148" i="30"/>
  <c r="AL85" i="30"/>
  <c r="AF85" i="30"/>
  <c r="AL5" i="30"/>
  <c r="AF5" i="30"/>
  <c r="AL30" i="30"/>
  <c r="AF30" i="30"/>
  <c r="AL91" i="30"/>
  <c r="AF91" i="30"/>
  <c r="AL22" i="30"/>
  <c r="AF22" i="30"/>
  <c r="AL78" i="30"/>
  <c r="AF78" i="30"/>
  <c r="AL133" i="30"/>
  <c r="AF133" i="30"/>
  <c r="AL70" i="30"/>
  <c r="AF70" i="30"/>
  <c r="AL31" i="30"/>
  <c r="AF31" i="30"/>
  <c r="AL169" i="30"/>
  <c r="AF169" i="30"/>
  <c r="AL177" i="30"/>
  <c r="AF177" i="30"/>
  <c r="AL108" i="30"/>
  <c r="AF108" i="30"/>
  <c r="AL128" i="30"/>
  <c r="AF128" i="30"/>
  <c r="AL14" i="30"/>
  <c r="AF14" i="30"/>
  <c r="AL37" i="30"/>
  <c r="AF37" i="30"/>
  <c r="AL40" i="30"/>
  <c r="AF40" i="30"/>
  <c r="AL178" i="30"/>
  <c r="AF178" i="30"/>
  <c r="AL32" i="30"/>
  <c r="AF32" i="30"/>
  <c r="AL158" i="30"/>
  <c r="AF158" i="30"/>
  <c r="AL66" i="30"/>
  <c r="AF66" i="30"/>
  <c r="AL172" i="30"/>
  <c r="AF172" i="30"/>
  <c r="AL131" i="30"/>
  <c r="AF131" i="30"/>
  <c r="AL23" i="30"/>
  <c r="AF23" i="30"/>
  <c r="AL175" i="30"/>
  <c r="AF175" i="30"/>
  <c r="AL36" i="30"/>
  <c r="AF36" i="30"/>
  <c r="AL104" i="30"/>
  <c r="AF104" i="30"/>
  <c r="AL187" i="30"/>
  <c r="AF187" i="30"/>
  <c r="AL61" i="30"/>
  <c r="AF61" i="30"/>
  <c r="AL127" i="30"/>
  <c r="AF127" i="30"/>
  <c r="AL21" i="30"/>
  <c r="AF21" i="30"/>
  <c r="AL24" i="30"/>
  <c r="AF24" i="30"/>
  <c r="AL111" i="30"/>
  <c r="AF111" i="30"/>
  <c r="AL42" i="30"/>
  <c r="AF42" i="30"/>
  <c r="AL179" i="30"/>
  <c r="AF179" i="30"/>
  <c r="AL18" i="30"/>
  <c r="AF18" i="30"/>
  <c r="AL35" i="30"/>
  <c r="AF35" i="30"/>
  <c r="AL113" i="30"/>
  <c r="AF113" i="30"/>
  <c r="AL143" i="30"/>
  <c r="AF143" i="30"/>
  <c r="AL43" i="30"/>
  <c r="AF43" i="30"/>
  <c r="AL123" i="30"/>
  <c r="AF123" i="30"/>
  <c r="AL185" i="30"/>
  <c r="AF185" i="30"/>
  <c r="AL53" i="30"/>
  <c r="AF53" i="30"/>
  <c r="AL135" i="30"/>
  <c r="AF135" i="30"/>
  <c r="AL15" i="30"/>
  <c r="AF15" i="30"/>
  <c r="AL167" i="30"/>
  <c r="AF167" i="30"/>
  <c r="AL99" i="30"/>
  <c r="AF99" i="30"/>
  <c r="AL142" i="30"/>
  <c r="AF142" i="30"/>
  <c r="AL93" i="30"/>
  <c r="AF93" i="30"/>
  <c r="AL193" i="30"/>
  <c r="AF193" i="30"/>
  <c r="AL84" i="30"/>
  <c r="AF84" i="30"/>
  <c r="AL92" i="30"/>
  <c r="AF92" i="30"/>
  <c r="AL26" i="30"/>
  <c r="AF26" i="30"/>
  <c r="AL186" i="30"/>
  <c r="AF186" i="30"/>
  <c r="Y208" i="30"/>
  <c r="Z207" i="30"/>
  <c r="Z209" i="30" s="1"/>
  <c r="Y207" i="30"/>
  <c r="Y209" i="30" s="1"/>
  <c r="Z208" i="30"/>
  <c r="G27" i="40"/>
  <c r="O30" i="40"/>
  <c r="I32" i="40"/>
  <c r="M32" i="40"/>
  <c r="L32" i="40"/>
  <c r="K32" i="40"/>
  <c r="N32" i="40"/>
  <c r="O32" i="40"/>
  <c r="P32" i="40"/>
  <c r="I27" i="40"/>
  <c r="L30" i="40"/>
  <c r="K205" i="30"/>
  <c r="J205" i="30"/>
  <c r="K206" i="30"/>
  <c r="J206" i="30"/>
  <c r="D17" i="5"/>
  <c r="D11" i="6"/>
  <c r="D9" i="5"/>
  <c r="D19" i="6"/>
  <c r="D3" i="5"/>
  <c r="D14" i="5"/>
  <c r="D13" i="6"/>
  <c r="D16" i="5"/>
  <c r="D10" i="6"/>
  <c r="D15" i="6"/>
  <c r="D5" i="6"/>
  <c r="D9" i="6"/>
  <c r="D6" i="6"/>
  <c r="D8" i="6"/>
  <c r="D12" i="6"/>
  <c r="D4" i="6"/>
  <c r="D20" i="6"/>
  <c r="D17" i="6"/>
  <c r="D14" i="6"/>
  <c r="D16" i="6"/>
  <c r="D18" i="6"/>
  <c r="D3" i="6"/>
  <c r="D7" i="6"/>
  <c r="D10" i="5"/>
  <c r="D12" i="5"/>
  <c r="D7" i="5"/>
  <c r="D4" i="5"/>
  <c r="D20" i="5"/>
  <c r="D2" i="5"/>
  <c r="D11" i="5"/>
  <c r="D6" i="5"/>
  <c r="D5" i="5"/>
  <c r="D13" i="5"/>
  <c r="D8" i="5"/>
  <c r="D15" i="5"/>
  <c r="D21" i="5"/>
  <c r="D19" i="5"/>
  <c r="D18" i="5"/>
  <c r="AE124" i="30"/>
  <c r="Z124" i="30"/>
  <c r="AI124" i="30"/>
  <c r="Y124" i="30"/>
  <c r="AG124" i="30"/>
  <c r="AH124" i="30"/>
  <c r="AA124" i="30"/>
  <c r="AJ124" i="30"/>
  <c r="AB124" i="30"/>
  <c r="AK124" i="30"/>
  <c r="AC124" i="30"/>
  <c r="AD124" i="30"/>
  <c r="Z122" i="30"/>
  <c r="AH122" i="30"/>
  <c r="AJ122" i="30"/>
  <c r="AB122" i="30"/>
  <c r="AI122" i="30"/>
  <c r="AA122" i="30"/>
  <c r="AK122" i="30"/>
  <c r="AC122" i="30"/>
  <c r="AD122" i="30"/>
  <c r="AE122" i="30"/>
  <c r="Y122" i="30"/>
  <c r="AG122" i="30"/>
  <c r="AA128" i="30"/>
  <c r="AJ128" i="30"/>
  <c r="AC128" i="30"/>
  <c r="AB128" i="30"/>
  <c r="AK128" i="30"/>
  <c r="AD128" i="30"/>
  <c r="AE128" i="30"/>
  <c r="Y128" i="30"/>
  <c r="AG128" i="30"/>
  <c r="Z128" i="30"/>
  <c r="AH128" i="30"/>
  <c r="AI128" i="30"/>
  <c r="AB131" i="30"/>
  <c r="AK131" i="30"/>
  <c r="AE131" i="30"/>
  <c r="AC131" i="30"/>
  <c r="AD131" i="30"/>
  <c r="Y131" i="30"/>
  <c r="AG131" i="30"/>
  <c r="Z131" i="30"/>
  <c r="AH131" i="30"/>
  <c r="AI131" i="30"/>
  <c r="AA131" i="30"/>
  <c r="AJ131" i="30"/>
  <c r="AC134" i="30"/>
  <c r="Y134" i="30"/>
  <c r="AD134" i="30"/>
  <c r="AE134" i="30"/>
  <c r="AG134" i="30"/>
  <c r="Z134" i="30"/>
  <c r="AH134" i="30"/>
  <c r="AI134" i="30"/>
  <c r="AA134" i="30"/>
  <c r="AJ134" i="30"/>
  <c r="AK134" i="30"/>
  <c r="AB134" i="30"/>
  <c r="Y127" i="30"/>
  <c r="AG127" i="30"/>
  <c r="AA127" i="30"/>
  <c r="AJ127" i="30"/>
  <c r="Z127" i="30"/>
  <c r="AH127" i="30"/>
  <c r="AI127" i="30"/>
  <c r="AB127" i="30"/>
  <c r="AK127" i="30"/>
  <c r="AC127" i="30"/>
  <c r="AD127" i="30"/>
  <c r="AE127" i="30"/>
  <c r="AD121" i="30"/>
  <c r="Y121" i="30"/>
  <c r="AG121" i="30"/>
  <c r="Z121" i="30"/>
  <c r="AE121" i="30"/>
  <c r="AH121" i="30"/>
  <c r="AI121" i="30"/>
  <c r="AA121" i="30"/>
  <c r="AJ121" i="30"/>
  <c r="AB121" i="30"/>
  <c r="AK121" i="30"/>
  <c r="AC121" i="30"/>
  <c r="AI125" i="30"/>
  <c r="AB125" i="30"/>
  <c r="AK125" i="30"/>
  <c r="AA125" i="30"/>
  <c r="AJ125" i="30"/>
  <c r="AC125" i="30"/>
  <c r="AD125" i="30"/>
  <c r="AE125" i="30"/>
  <c r="Y125" i="30"/>
  <c r="AG125" i="30"/>
  <c r="Z125" i="30"/>
  <c r="AH125" i="30"/>
  <c r="AC126" i="30"/>
  <c r="Y126" i="30"/>
  <c r="AD126" i="30"/>
  <c r="AE126" i="30"/>
  <c r="AG126" i="30"/>
  <c r="Z126" i="30"/>
  <c r="AH126" i="30"/>
  <c r="AI126" i="30"/>
  <c r="AA126" i="30"/>
  <c r="AJ126" i="30"/>
  <c r="AB126" i="30"/>
  <c r="AK126" i="30"/>
  <c r="AB123" i="30"/>
  <c r="AK123" i="30"/>
  <c r="AE123" i="30"/>
  <c r="AC123" i="30"/>
  <c r="AD123" i="30"/>
  <c r="Y123" i="30"/>
  <c r="AG123" i="30"/>
  <c r="Z123" i="30"/>
  <c r="AH123" i="30"/>
  <c r="AI123" i="30"/>
  <c r="AA123" i="30"/>
  <c r="AJ123" i="30"/>
  <c r="AA136" i="30"/>
  <c r="AJ136" i="30"/>
  <c r="AC136" i="30"/>
  <c r="AD136" i="30"/>
  <c r="AB136" i="30"/>
  <c r="AK136" i="30"/>
  <c r="AE136" i="30"/>
  <c r="Y136" i="30"/>
  <c r="AG136" i="30"/>
  <c r="Z136" i="30"/>
  <c r="AH136" i="30"/>
  <c r="AI136" i="30"/>
  <c r="AA120" i="30"/>
  <c r="AJ120" i="30"/>
  <c r="AB120" i="30"/>
  <c r="AK120" i="30"/>
  <c r="AC120" i="30"/>
  <c r="AD120" i="30"/>
  <c r="AE120" i="30"/>
  <c r="Y120" i="30"/>
  <c r="AG120" i="30"/>
  <c r="Z120" i="30"/>
  <c r="AH120" i="30"/>
  <c r="AI120" i="30"/>
  <c r="AD129" i="30"/>
  <c r="AG129" i="30"/>
  <c r="Z129" i="30"/>
  <c r="AE129" i="30"/>
  <c r="Y129" i="30"/>
  <c r="AH129" i="30"/>
  <c r="AI129" i="30"/>
  <c r="AA129" i="30"/>
  <c r="AJ129" i="30"/>
  <c r="AB129" i="30"/>
  <c r="AK129" i="30"/>
  <c r="AC129" i="30"/>
  <c r="AI133" i="30"/>
  <c r="AB133" i="30"/>
  <c r="AK133" i="30"/>
  <c r="AA133" i="30"/>
  <c r="AJ133" i="30"/>
  <c r="AC133" i="30"/>
  <c r="AD133" i="30"/>
  <c r="AE133" i="30"/>
  <c r="Y133" i="30"/>
  <c r="AG133" i="30"/>
  <c r="AH133" i="30"/>
  <c r="Z133" i="30"/>
  <c r="AE132" i="30"/>
  <c r="Z132" i="30"/>
  <c r="AI132" i="30"/>
  <c r="Y132" i="30"/>
  <c r="AH132" i="30"/>
  <c r="AA132" i="30"/>
  <c r="AJ132" i="30"/>
  <c r="AB132" i="30"/>
  <c r="AK132" i="30"/>
  <c r="AC132" i="30"/>
  <c r="AD132" i="30"/>
  <c r="Y119" i="30"/>
  <c r="AG119" i="30"/>
  <c r="AI119" i="30"/>
  <c r="AJ119" i="30"/>
  <c r="Z119" i="30"/>
  <c r="AH119" i="30"/>
  <c r="AA119" i="30"/>
  <c r="AB119" i="30"/>
  <c r="AK119" i="30"/>
  <c r="AC119" i="30"/>
  <c r="AD119" i="30"/>
  <c r="AE119" i="30"/>
  <c r="Y135" i="30"/>
  <c r="AG135" i="30"/>
  <c r="AA135" i="30"/>
  <c r="Z135" i="30"/>
  <c r="AH135" i="30"/>
  <c r="AI135" i="30"/>
  <c r="AJ135" i="30"/>
  <c r="AB135" i="30"/>
  <c r="AK135" i="30"/>
  <c r="AC135" i="30"/>
  <c r="AD135" i="30"/>
  <c r="AE135" i="30"/>
  <c r="AC118" i="30"/>
  <c r="Y118" i="30"/>
  <c r="AE118" i="30"/>
  <c r="AI118" i="30"/>
  <c r="AA118" i="30"/>
  <c r="AB118" i="30"/>
  <c r="AK118" i="30"/>
  <c r="AD118" i="30"/>
  <c r="AJ118" i="30"/>
  <c r="Z118" i="30"/>
  <c r="AH118" i="30"/>
  <c r="AI38" i="30"/>
  <c r="AD38" i="30"/>
  <c r="AE38" i="30"/>
  <c r="Z38" i="30"/>
  <c r="AK38" i="30"/>
  <c r="AJ38" i="30"/>
  <c r="AH38" i="30"/>
  <c r="AG38" i="30"/>
  <c r="AA38" i="30"/>
  <c r="AB38" i="30"/>
  <c r="Y38" i="30"/>
  <c r="AC38" i="30"/>
  <c r="AD10" i="30"/>
  <c r="AI10" i="30"/>
  <c r="AG10" i="30"/>
  <c r="AA10" i="30"/>
  <c r="AC10" i="30"/>
  <c r="Y10" i="30"/>
  <c r="AB10" i="30"/>
  <c r="AE10" i="30"/>
  <c r="AH10" i="30"/>
  <c r="AK10" i="30"/>
  <c r="Z10" i="30"/>
  <c r="AJ10" i="30"/>
  <c r="AI142" i="30"/>
  <c r="Z142" i="30"/>
  <c r="AJ142" i="30"/>
  <c r="AA142" i="30"/>
  <c r="AK142" i="30"/>
  <c r="AD142" i="30"/>
  <c r="AB142" i="30"/>
  <c r="AG142" i="30"/>
  <c r="AC142" i="30"/>
  <c r="AE142" i="30"/>
  <c r="AH142" i="30"/>
  <c r="Y142" i="30"/>
  <c r="AE157" i="30"/>
  <c r="AG157" i="30"/>
  <c r="Y157" i="30"/>
  <c r="AH157" i="30"/>
  <c r="AA157" i="30"/>
  <c r="AK157" i="30"/>
  <c r="AB157" i="30"/>
  <c r="Z157" i="30"/>
  <c r="AC157" i="30"/>
  <c r="AD157" i="30"/>
  <c r="AI157" i="30"/>
  <c r="AJ157" i="30"/>
  <c r="Z11" i="30"/>
  <c r="AH11" i="30"/>
  <c r="AC11" i="30"/>
  <c r="AD11" i="30"/>
  <c r="Y11" i="30"/>
  <c r="AJ11" i="30"/>
  <c r="AE11" i="30"/>
  <c r="AA11" i="30"/>
  <c r="AG11" i="30"/>
  <c r="AB11" i="30"/>
  <c r="AI11" i="30"/>
  <c r="AK11" i="30"/>
  <c r="AC31" i="30"/>
  <c r="Z31" i="30"/>
  <c r="AH31" i="30"/>
  <c r="AK31" i="30"/>
  <c r="AE31" i="30"/>
  <c r="AA31" i="30"/>
  <c r="AB31" i="30"/>
  <c r="AG31" i="30"/>
  <c r="AD31" i="30"/>
  <c r="AI31" i="30"/>
  <c r="Y31" i="30"/>
  <c r="AJ31" i="30"/>
  <c r="AD110" i="30"/>
  <c r="AE110" i="30"/>
  <c r="Y110" i="30"/>
  <c r="AI110" i="30"/>
  <c r="Z110" i="30"/>
  <c r="AJ110" i="30"/>
  <c r="AB110" i="30"/>
  <c r="AC110" i="30"/>
  <c r="AA110" i="30"/>
  <c r="AG110" i="30"/>
  <c r="AH110" i="30"/>
  <c r="AK110" i="30"/>
  <c r="AI138" i="30"/>
  <c r="AG138" i="30"/>
  <c r="Z138" i="30"/>
  <c r="AK138" i="30"/>
  <c r="AA138" i="30"/>
  <c r="AD138" i="30"/>
  <c r="AC138" i="30"/>
  <c r="AH138" i="30"/>
  <c r="AE138" i="30"/>
  <c r="AJ138" i="30"/>
  <c r="Y138" i="30"/>
  <c r="AB138" i="30"/>
  <c r="Z78" i="30"/>
  <c r="AH78" i="30"/>
  <c r="AC78" i="30"/>
  <c r="AG78" i="30"/>
  <c r="AB78" i="30"/>
  <c r="AD78" i="30"/>
  <c r="AI78" i="30"/>
  <c r="Y78" i="30"/>
  <c r="AJ78" i="30"/>
  <c r="AA78" i="30"/>
  <c r="AE78" i="30"/>
  <c r="AK78" i="30"/>
  <c r="AC42" i="30"/>
  <c r="Z42" i="30"/>
  <c r="AH42" i="30"/>
  <c r="Y42" i="30"/>
  <c r="AJ42" i="30"/>
  <c r="AB42" i="30"/>
  <c r="AE42" i="30"/>
  <c r="AD42" i="30"/>
  <c r="AA42" i="30"/>
  <c r="AK42" i="30"/>
  <c r="AG42" i="30"/>
  <c r="AI42" i="30"/>
  <c r="AA41" i="30"/>
  <c r="AE41" i="30"/>
  <c r="Y41" i="30"/>
  <c r="AI41" i="30"/>
  <c r="AC41" i="30"/>
  <c r="Z41" i="30"/>
  <c r="AB41" i="30"/>
  <c r="AG41" i="30"/>
  <c r="AK41" i="30"/>
  <c r="AJ41" i="30"/>
  <c r="AD41" i="30"/>
  <c r="AH41" i="30"/>
  <c r="AC199" i="30"/>
  <c r="Z199" i="30"/>
  <c r="AI199" i="30"/>
  <c r="AD199" i="30"/>
  <c r="AG199" i="30"/>
  <c r="Y199" i="30"/>
  <c r="AH199" i="30"/>
  <c r="AJ199" i="30"/>
  <c r="AK199" i="30"/>
  <c r="AA199" i="30"/>
  <c r="AE199" i="30"/>
  <c r="AB199" i="30"/>
  <c r="AD202" i="30"/>
  <c r="AG202" i="30"/>
  <c r="AA202" i="30"/>
  <c r="AK202" i="30"/>
  <c r="AC202" i="30"/>
  <c r="AH202" i="30"/>
  <c r="AI202" i="30"/>
  <c r="AE202" i="30"/>
  <c r="Y202" i="30"/>
  <c r="AJ202" i="30"/>
  <c r="Z202" i="30"/>
  <c r="AB202" i="30"/>
  <c r="AE137" i="30"/>
  <c r="AA137" i="30"/>
  <c r="AK137" i="30"/>
  <c r="AB137" i="30"/>
  <c r="AC137" i="30"/>
  <c r="AH137" i="30"/>
  <c r="Z137" i="30"/>
  <c r="AG137" i="30"/>
  <c r="AD137" i="30"/>
  <c r="AI137" i="30"/>
  <c r="AJ137" i="30"/>
  <c r="Y137" i="30"/>
  <c r="AI22" i="30"/>
  <c r="AD22" i="30"/>
  <c r="Z22" i="30"/>
  <c r="AK22" i="30"/>
  <c r="AE22" i="30"/>
  <c r="AC22" i="30"/>
  <c r="AG22" i="30"/>
  <c r="AJ22" i="30"/>
  <c r="Y22" i="30"/>
  <c r="AA22" i="30"/>
  <c r="AH22" i="30"/>
  <c r="AB22" i="30"/>
  <c r="AB79" i="30"/>
  <c r="AK79" i="30"/>
  <c r="Y79" i="30"/>
  <c r="AG79" i="30"/>
  <c r="AD79" i="30"/>
  <c r="AA79" i="30"/>
  <c r="AC79" i="30"/>
  <c r="AH79" i="30"/>
  <c r="AE79" i="30"/>
  <c r="AI79" i="30"/>
  <c r="AJ79" i="30"/>
  <c r="Z79" i="30"/>
  <c r="AI6" i="30"/>
  <c r="AD6" i="30"/>
  <c r="AE6" i="30"/>
  <c r="AG6" i="30"/>
  <c r="Z6" i="30"/>
  <c r="AK6" i="30"/>
  <c r="AC6" i="30"/>
  <c r="AB6" i="30"/>
  <c r="AH6" i="30"/>
  <c r="AJ6" i="30"/>
  <c r="AA6" i="30"/>
  <c r="Y6" i="30"/>
  <c r="AD26" i="30"/>
  <c r="AI26" i="30"/>
  <c r="AA26" i="30"/>
  <c r="AG26" i="30"/>
  <c r="AJ26" i="30"/>
  <c r="AB26" i="30"/>
  <c r="AE26" i="30"/>
  <c r="Y26" i="30"/>
  <c r="Z26" i="30"/>
  <c r="AC26" i="30"/>
  <c r="AH26" i="30"/>
  <c r="AK26" i="30"/>
  <c r="AD45" i="30"/>
  <c r="AI45" i="30"/>
  <c r="AB45" i="30"/>
  <c r="AC45" i="30"/>
  <c r="AG45" i="30"/>
  <c r="AH45" i="30"/>
  <c r="AK45" i="30"/>
  <c r="AJ45" i="30"/>
  <c r="Y45" i="30"/>
  <c r="AA45" i="30"/>
  <c r="Z45" i="30"/>
  <c r="AE45" i="30"/>
  <c r="AE165" i="30"/>
  <c r="AB165" i="30"/>
  <c r="AC165" i="30"/>
  <c r="Y165" i="30"/>
  <c r="AH165" i="30"/>
  <c r="AJ165" i="30"/>
  <c r="AK165" i="30"/>
  <c r="Z165" i="30"/>
  <c r="AA165" i="30"/>
  <c r="AD165" i="30"/>
  <c r="AG165" i="30"/>
  <c r="AI165" i="30"/>
  <c r="AD53" i="30"/>
  <c r="AI53" i="30"/>
  <c r="AE53" i="30"/>
  <c r="AJ53" i="30"/>
  <c r="Z53" i="30"/>
  <c r="AA53" i="30"/>
  <c r="AC53" i="30"/>
  <c r="AG53" i="30"/>
  <c r="Y53" i="30"/>
  <c r="AB53" i="30"/>
  <c r="AH53" i="30"/>
  <c r="AK53" i="30"/>
  <c r="AB156" i="30"/>
  <c r="AK156" i="30"/>
  <c r="AJ156" i="30"/>
  <c r="AA156" i="30"/>
  <c r="AE156" i="30"/>
  <c r="AI156" i="30"/>
  <c r="Y156" i="30"/>
  <c r="Z156" i="30"/>
  <c r="AC156" i="30"/>
  <c r="AD156" i="30"/>
  <c r="AG156" i="30"/>
  <c r="AH156" i="30"/>
  <c r="AA25" i="30"/>
  <c r="AJ25" i="30"/>
  <c r="AE25" i="30"/>
  <c r="AC25" i="30"/>
  <c r="Y25" i="30"/>
  <c r="AI25" i="30"/>
  <c r="AH25" i="30"/>
  <c r="Z25" i="30"/>
  <c r="AB25" i="30"/>
  <c r="AD25" i="30"/>
  <c r="AG25" i="30"/>
  <c r="AK25" i="30"/>
  <c r="AB103" i="30"/>
  <c r="AK103" i="30"/>
  <c r="Y103" i="30"/>
  <c r="AG103" i="30"/>
  <c r="AA103" i="30"/>
  <c r="Z103" i="30"/>
  <c r="AC103" i="30"/>
  <c r="AD103" i="30"/>
  <c r="AI103" i="30"/>
  <c r="AE103" i="30"/>
  <c r="AH103" i="30"/>
  <c r="AJ103" i="30"/>
  <c r="AD178" i="30"/>
  <c r="Y178" i="30"/>
  <c r="AH178" i="30"/>
  <c r="Z178" i="30"/>
  <c r="AI178" i="30"/>
  <c r="AB178" i="30"/>
  <c r="AA178" i="30"/>
  <c r="AG178" i="30"/>
  <c r="AC178" i="30"/>
  <c r="AE178" i="30"/>
  <c r="AJ178" i="30"/>
  <c r="AK178" i="30"/>
  <c r="AI166" i="30"/>
  <c r="Y166" i="30"/>
  <c r="AH166" i="30"/>
  <c r="Z166" i="30"/>
  <c r="AJ166" i="30"/>
  <c r="AC166" i="30"/>
  <c r="AA166" i="30"/>
  <c r="AB166" i="30"/>
  <c r="AD166" i="30"/>
  <c r="AE166" i="30"/>
  <c r="AK166" i="30"/>
  <c r="AD186" i="30"/>
  <c r="AC186" i="30"/>
  <c r="AE186" i="30"/>
  <c r="Z186" i="30"/>
  <c r="AI186" i="30"/>
  <c r="AB186" i="30"/>
  <c r="AA186" i="30"/>
  <c r="AG186" i="30"/>
  <c r="AH186" i="30"/>
  <c r="AJ186" i="30"/>
  <c r="Y186" i="30"/>
  <c r="AK186" i="30"/>
  <c r="AC159" i="30"/>
  <c r="Y159" i="30"/>
  <c r="AH159" i="30"/>
  <c r="Z159" i="30"/>
  <c r="AI159" i="30"/>
  <c r="AB159" i="30"/>
  <c r="AD159" i="30"/>
  <c r="AE159" i="30"/>
  <c r="AA159" i="30"/>
  <c r="AG159" i="30"/>
  <c r="AJ159" i="30"/>
  <c r="AK159" i="30"/>
  <c r="AI174" i="30"/>
  <c r="AD174" i="30"/>
  <c r="AE174" i="30"/>
  <c r="Z174" i="30"/>
  <c r="AJ174" i="30"/>
  <c r="AK174" i="30"/>
  <c r="Y174" i="30"/>
  <c r="AA174" i="30"/>
  <c r="AB174" i="30"/>
  <c r="AC174" i="30"/>
  <c r="AH174" i="30"/>
  <c r="AG174" i="30"/>
  <c r="AC175" i="30"/>
  <c r="AJ175" i="30"/>
  <c r="AA175" i="30"/>
  <c r="AK175" i="30"/>
  <c r="AE175" i="30"/>
  <c r="Z175" i="30"/>
  <c r="AB175" i="30"/>
  <c r="Y175" i="30"/>
  <c r="AD175" i="30"/>
  <c r="AG175" i="30"/>
  <c r="AH175" i="30"/>
  <c r="AI175" i="30"/>
  <c r="AI73" i="30"/>
  <c r="AD73" i="30"/>
  <c r="AA73" i="30"/>
  <c r="AE73" i="30"/>
  <c r="AC73" i="30"/>
  <c r="AG73" i="30"/>
  <c r="AJ73" i="30"/>
  <c r="Z73" i="30"/>
  <c r="AB73" i="30"/>
  <c r="Y73" i="30"/>
  <c r="AH73" i="30"/>
  <c r="AK73" i="30"/>
  <c r="AB28" i="30"/>
  <c r="AK28" i="30"/>
  <c r="Y28" i="30"/>
  <c r="AG28" i="30"/>
  <c r="AH28" i="30"/>
  <c r="AA28" i="30"/>
  <c r="AI28" i="30"/>
  <c r="AE28" i="30"/>
  <c r="AJ28" i="30"/>
  <c r="AD28" i="30"/>
  <c r="AC28" i="30"/>
  <c r="Z28" i="30"/>
  <c r="AA169" i="30"/>
  <c r="AJ169" i="30"/>
  <c r="AE169" i="30"/>
  <c r="AG169" i="30"/>
  <c r="AK169" i="30"/>
  <c r="AB169" i="30"/>
  <c r="AC169" i="30"/>
  <c r="AD169" i="30"/>
  <c r="AH169" i="30"/>
  <c r="AI169" i="30"/>
  <c r="Y169" i="30"/>
  <c r="Z169" i="30"/>
  <c r="AA68" i="30"/>
  <c r="AJ68" i="30"/>
  <c r="AE68" i="30"/>
  <c r="AB68" i="30"/>
  <c r="AI68" i="30"/>
  <c r="Z68" i="30"/>
  <c r="AD68" i="30"/>
  <c r="Y68" i="30"/>
  <c r="AC68" i="30"/>
  <c r="AK68" i="30"/>
  <c r="AG68" i="30"/>
  <c r="AH68" i="30"/>
  <c r="Y40" i="30"/>
  <c r="AG40" i="30"/>
  <c r="AB40" i="30"/>
  <c r="AK40" i="30"/>
  <c r="AE40" i="30"/>
  <c r="Z40" i="30"/>
  <c r="AC40" i="30"/>
  <c r="AD40" i="30"/>
  <c r="AH40" i="30"/>
  <c r="AJ40" i="30"/>
  <c r="AI40" i="30"/>
  <c r="AA40" i="30"/>
  <c r="AD34" i="30"/>
  <c r="AI34" i="30"/>
  <c r="AC34" i="30"/>
  <c r="Y34" i="30"/>
  <c r="AJ34" i="30"/>
  <c r="AE34" i="30"/>
  <c r="Z34" i="30"/>
  <c r="AB34" i="30"/>
  <c r="AA34" i="30"/>
  <c r="AG34" i="30"/>
  <c r="AH34" i="30"/>
  <c r="AK34" i="30"/>
  <c r="AI190" i="30"/>
  <c r="AG190" i="30"/>
  <c r="AB190" i="30"/>
  <c r="AA190" i="30"/>
  <c r="AD190" i="30"/>
  <c r="AC190" i="30"/>
  <c r="AE190" i="30"/>
  <c r="AH190" i="30"/>
  <c r="AJ190" i="30"/>
  <c r="Y190" i="30"/>
  <c r="Z190" i="30"/>
  <c r="AK190" i="30"/>
  <c r="Z19" i="30"/>
  <c r="AH19" i="30"/>
  <c r="AC19" i="30"/>
  <c r="AG19" i="30"/>
  <c r="AA19" i="30"/>
  <c r="AK19" i="30"/>
  <c r="Y19" i="30"/>
  <c r="AD19" i="30"/>
  <c r="AE19" i="30"/>
  <c r="AJ19" i="30"/>
  <c r="AB19" i="30"/>
  <c r="AI19" i="30"/>
  <c r="AC7" i="30"/>
  <c r="Z7" i="30"/>
  <c r="AH7" i="30"/>
  <c r="AB7" i="30"/>
  <c r="AD7" i="30"/>
  <c r="AI7" i="30"/>
  <c r="AJ7" i="30"/>
  <c r="Y7" i="30"/>
  <c r="AA7" i="30"/>
  <c r="AE7" i="30"/>
  <c r="AG7" i="30"/>
  <c r="AK7" i="30"/>
  <c r="Z70" i="30"/>
  <c r="AH70" i="30"/>
  <c r="AC70" i="30"/>
  <c r="AI70" i="30"/>
  <c r="AG70" i="30"/>
  <c r="AA70" i="30"/>
  <c r="AB70" i="30"/>
  <c r="AE70" i="30"/>
  <c r="Y70" i="30"/>
  <c r="AJ70" i="30"/>
  <c r="AD70" i="30"/>
  <c r="AK70" i="30"/>
  <c r="AC90" i="30"/>
  <c r="Z90" i="30"/>
  <c r="AH90" i="30"/>
  <c r="AK90" i="30"/>
  <c r="AE90" i="30"/>
  <c r="AG90" i="30"/>
  <c r="AJ90" i="30"/>
  <c r="Y90" i="30"/>
  <c r="AA90" i="30"/>
  <c r="AI90" i="30"/>
  <c r="AB90" i="30"/>
  <c r="AD90" i="30"/>
  <c r="AE173" i="30"/>
  <c r="Z173" i="30"/>
  <c r="AI173" i="30"/>
  <c r="AJ173" i="30"/>
  <c r="AC173" i="30"/>
  <c r="AH173" i="30"/>
  <c r="Y173" i="30"/>
  <c r="AK173" i="30"/>
  <c r="AA173" i="30"/>
  <c r="AB173" i="30"/>
  <c r="AG173" i="30"/>
  <c r="AD173" i="30"/>
  <c r="AC183" i="30"/>
  <c r="AG183" i="30"/>
  <c r="Y183" i="30"/>
  <c r="AH183" i="30"/>
  <c r="AA183" i="30"/>
  <c r="AK183" i="30"/>
  <c r="AJ183" i="30"/>
  <c r="Z183" i="30"/>
  <c r="AB183" i="30"/>
  <c r="AD183" i="30"/>
  <c r="AI183" i="30"/>
  <c r="AE183" i="30"/>
  <c r="AI81" i="30"/>
  <c r="AD81" i="30"/>
  <c r="Z81" i="30"/>
  <c r="AK81" i="30"/>
  <c r="AA81" i="30"/>
  <c r="AB81" i="30"/>
  <c r="AE81" i="30"/>
  <c r="Y81" i="30"/>
  <c r="AH81" i="30"/>
  <c r="AC81" i="30"/>
  <c r="AG81" i="30"/>
  <c r="AJ81" i="30"/>
  <c r="AI30" i="30"/>
  <c r="AD30" i="30"/>
  <c r="AB30" i="30"/>
  <c r="AH30" i="30"/>
  <c r="Z30" i="30"/>
  <c r="Y30" i="30"/>
  <c r="AC30" i="30"/>
  <c r="AE30" i="30"/>
  <c r="AG30" i="30"/>
  <c r="AK30" i="30"/>
  <c r="AA30" i="30"/>
  <c r="AJ30" i="30"/>
  <c r="AB172" i="30"/>
  <c r="AK172" i="30"/>
  <c r="AC172" i="30"/>
  <c r="AD172" i="30"/>
  <c r="Y172" i="30"/>
  <c r="AH172" i="30"/>
  <c r="AG172" i="30"/>
  <c r="AJ172" i="30"/>
  <c r="AI172" i="30"/>
  <c r="Z172" i="30"/>
  <c r="AA172" i="30"/>
  <c r="AE172" i="30"/>
  <c r="Y75" i="30"/>
  <c r="AG75" i="30"/>
  <c r="AB75" i="30"/>
  <c r="AK75" i="30"/>
  <c r="AC75" i="30"/>
  <c r="AE75" i="30"/>
  <c r="AH75" i="30"/>
  <c r="AJ75" i="30"/>
  <c r="Z75" i="30"/>
  <c r="AI75" i="30"/>
  <c r="AA75" i="30"/>
  <c r="AD75" i="30"/>
  <c r="AA33" i="30"/>
  <c r="AJ33" i="30"/>
  <c r="AE33" i="30"/>
  <c r="AG33" i="30"/>
  <c r="AC33" i="30"/>
  <c r="AI33" i="30"/>
  <c r="AH33" i="30"/>
  <c r="AK33" i="30"/>
  <c r="Y33" i="30"/>
  <c r="Z33" i="30"/>
  <c r="AB33" i="30"/>
  <c r="AD33" i="30"/>
  <c r="Y91" i="30"/>
  <c r="AG91" i="30"/>
  <c r="AB91" i="30"/>
  <c r="AK91" i="30"/>
  <c r="AI91" i="30"/>
  <c r="AD91" i="30"/>
  <c r="AE91" i="30"/>
  <c r="AJ91" i="30"/>
  <c r="AC91" i="30"/>
  <c r="AH91" i="30"/>
  <c r="Z91" i="30"/>
  <c r="AA91" i="30"/>
  <c r="AC167" i="30"/>
  <c r="AD167" i="30"/>
  <c r="AE167" i="30"/>
  <c r="Z167" i="30"/>
  <c r="AI167" i="30"/>
  <c r="Y167" i="30"/>
  <c r="AA167" i="30"/>
  <c r="AB167" i="30"/>
  <c r="AG167" i="30"/>
  <c r="AH167" i="30"/>
  <c r="AJ167" i="30"/>
  <c r="AK167" i="30"/>
  <c r="Z195" i="30"/>
  <c r="AH195" i="30"/>
  <c r="AE195" i="30"/>
  <c r="AA195" i="30"/>
  <c r="AK195" i="30"/>
  <c r="AJ195" i="30"/>
  <c r="AB195" i="30"/>
  <c r="Y195" i="30"/>
  <c r="AC195" i="30"/>
  <c r="AD195" i="30"/>
  <c r="AI195" i="30"/>
  <c r="AA117" i="30"/>
  <c r="AJ117" i="30"/>
  <c r="AE117" i="30"/>
  <c r="AB117" i="30"/>
  <c r="AG117" i="30"/>
  <c r="AI117" i="30"/>
  <c r="Y117" i="30"/>
  <c r="AK117" i="30"/>
  <c r="Z117" i="30"/>
  <c r="AC117" i="30"/>
  <c r="AD117" i="30"/>
  <c r="AH117" i="30"/>
  <c r="AA92" i="30"/>
  <c r="AJ92" i="30"/>
  <c r="AE92" i="30"/>
  <c r="AG92" i="30"/>
  <c r="AC92" i="30"/>
  <c r="AD92" i="30"/>
  <c r="AI92" i="30"/>
  <c r="Y92" i="30"/>
  <c r="Z92" i="30"/>
  <c r="AB92" i="30"/>
  <c r="AH92" i="30"/>
  <c r="AK92" i="30"/>
  <c r="Y51" i="30"/>
  <c r="AG51" i="30"/>
  <c r="AB51" i="30"/>
  <c r="AK51" i="30"/>
  <c r="Z51" i="30"/>
  <c r="AJ51" i="30"/>
  <c r="AC51" i="30"/>
  <c r="AA51" i="30"/>
  <c r="AH51" i="30"/>
  <c r="AD51" i="30"/>
  <c r="AE51" i="30"/>
  <c r="AI51" i="30"/>
  <c r="AD77" i="30"/>
  <c r="AI77" i="30"/>
  <c r="Y77" i="30"/>
  <c r="AJ77" i="30"/>
  <c r="AC77" i="30"/>
  <c r="AE77" i="30"/>
  <c r="AH77" i="30"/>
  <c r="AA77" i="30"/>
  <c r="AB77" i="30"/>
  <c r="AK77" i="30"/>
  <c r="AG77" i="30"/>
  <c r="Z77" i="30"/>
  <c r="AI57" i="30"/>
  <c r="AD57" i="30"/>
  <c r="AG57" i="30"/>
  <c r="AE57" i="30"/>
  <c r="AB57" i="30"/>
  <c r="AC57" i="30"/>
  <c r="AJ57" i="30"/>
  <c r="AK57" i="30"/>
  <c r="Y57" i="30"/>
  <c r="Z57" i="30"/>
  <c r="AA57" i="30"/>
  <c r="AH57" i="30"/>
  <c r="AC139" i="30"/>
  <c r="AB139" i="30"/>
  <c r="AH139" i="30"/>
  <c r="Y139" i="30"/>
  <c r="AI139" i="30"/>
  <c r="AA139" i="30"/>
  <c r="AG139" i="30"/>
  <c r="AJ139" i="30"/>
  <c r="AK139" i="30"/>
  <c r="Z139" i="30"/>
  <c r="AD139" i="30"/>
  <c r="AE139" i="30"/>
  <c r="Y32" i="30"/>
  <c r="AG32" i="30"/>
  <c r="AB32" i="30"/>
  <c r="AK32" i="30"/>
  <c r="AI32" i="30"/>
  <c r="AC32" i="30"/>
  <c r="AA32" i="30"/>
  <c r="AE32" i="30"/>
  <c r="AJ32" i="30"/>
  <c r="Z32" i="30"/>
  <c r="AH32" i="30"/>
  <c r="AD32" i="30"/>
  <c r="AD154" i="30"/>
  <c r="Z154" i="30"/>
  <c r="AI154" i="30"/>
  <c r="AJ154" i="30"/>
  <c r="AC154" i="30"/>
  <c r="AG154" i="30"/>
  <c r="AK154" i="30"/>
  <c r="AH154" i="30"/>
  <c r="Y154" i="30"/>
  <c r="AA154" i="30"/>
  <c r="AB154" i="30"/>
  <c r="AE154" i="30"/>
  <c r="AB95" i="30"/>
  <c r="AK95" i="30"/>
  <c r="Y95" i="30"/>
  <c r="Z95" i="30"/>
  <c r="AJ95" i="30"/>
  <c r="AA95" i="30"/>
  <c r="AC95" i="30"/>
  <c r="AE95" i="30"/>
  <c r="AD95" i="30"/>
  <c r="AH95" i="30"/>
  <c r="AI95" i="30"/>
  <c r="AI14" i="30"/>
  <c r="AD14" i="30"/>
  <c r="AH14" i="30"/>
  <c r="AB14" i="30"/>
  <c r="AJ14" i="30"/>
  <c r="Z14" i="30"/>
  <c r="Y14" i="30"/>
  <c r="AC14" i="30"/>
  <c r="AA14" i="30"/>
  <c r="AE14" i="30"/>
  <c r="AG14" i="30"/>
  <c r="AK14" i="30"/>
  <c r="Z147" i="30"/>
  <c r="AH147" i="30"/>
  <c r="Y147" i="30"/>
  <c r="AI147" i="30"/>
  <c r="AJ147" i="30"/>
  <c r="AC147" i="30"/>
  <c r="AK147" i="30"/>
  <c r="AA147" i="30"/>
  <c r="AB147" i="30"/>
  <c r="AD147" i="30"/>
  <c r="AE147" i="30"/>
  <c r="AG147" i="30"/>
  <c r="AI158" i="30"/>
  <c r="AB158" i="30"/>
  <c r="AC158" i="30"/>
  <c r="AG158" i="30"/>
  <c r="Y158" i="30"/>
  <c r="Z158" i="30"/>
  <c r="AA158" i="30"/>
  <c r="AD158" i="30"/>
  <c r="AE158" i="30"/>
  <c r="AH158" i="30"/>
  <c r="AJ158" i="30"/>
  <c r="AK158" i="30"/>
  <c r="AB36" i="30"/>
  <c r="AK36" i="30"/>
  <c r="Y36" i="30"/>
  <c r="AG36" i="30"/>
  <c r="Z36" i="30"/>
  <c r="AJ36" i="30"/>
  <c r="AD36" i="30"/>
  <c r="AH36" i="30"/>
  <c r="AA36" i="30"/>
  <c r="AE36" i="30"/>
  <c r="AI36" i="30"/>
  <c r="AC36" i="30"/>
  <c r="AC15" i="30"/>
  <c r="Z15" i="30"/>
  <c r="AH15" i="30"/>
  <c r="AE15" i="30"/>
  <c r="AK15" i="30"/>
  <c r="AJ15" i="30"/>
  <c r="Y15" i="30"/>
  <c r="AB15" i="30"/>
  <c r="AD15" i="30"/>
  <c r="AG15" i="30"/>
  <c r="AA15" i="30"/>
  <c r="AI15" i="30"/>
  <c r="AA109" i="30"/>
  <c r="AJ109" i="30"/>
  <c r="Z109" i="30"/>
  <c r="AI109" i="30"/>
  <c r="AB109" i="30"/>
  <c r="AE109" i="30"/>
  <c r="AC109" i="30"/>
  <c r="Y109" i="30"/>
  <c r="AD109" i="30"/>
  <c r="AG109" i="30"/>
  <c r="AH109" i="30"/>
  <c r="AK109" i="30"/>
  <c r="AA76" i="30"/>
  <c r="AJ76" i="30"/>
  <c r="AE76" i="30"/>
  <c r="AD76" i="30"/>
  <c r="AG76" i="30"/>
  <c r="AI76" i="30"/>
  <c r="AC76" i="30"/>
  <c r="AH76" i="30"/>
  <c r="Y76" i="30"/>
  <c r="Z76" i="30"/>
  <c r="AB76" i="30"/>
  <c r="AK76" i="30"/>
  <c r="AC74" i="30"/>
  <c r="Z74" i="30"/>
  <c r="AH74" i="30"/>
  <c r="Y74" i="30"/>
  <c r="AJ74" i="30"/>
  <c r="AD74" i="30"/>
  <c r="AE74" i="30"/>
  <c r="AG74" i="30"/>
  <c r="AK74" i="30"/>
  <c r="AI74" i="30"/>
  <c r="AA74" i="30"/>
  <c r="AB74" i="30"/>
  <c r="AC151" i="30"/>
  <c r="AA151" i="30"/>
  <c r="AK151" i="30"/>
  <c r="AB151" i="30"/>
  <c r="AG151" i="30"/>
  <c r="AH151" i="30"/>
  <c r="AD151" i="30"/>
  <c r="AE151" i="30"/>
  <c r="AI151" i="30"/>
  <c r="AJ151" i="30"/>
  <c r="Y151" i="30"/>
  <c r="Z151" i="30"/>
  <c r="Y8" i="30"/>
  <c r="AG8" i="30"/>
  <c r="AB8" i="30"/>
  <c r="AK8" i="30"/>
  <c r="AA8" i="30"/>
  <c r="AE8" i="30"/>
  <c r="AD8" i="30"/>
  <c r="AI8" i="30"/>
  <c r="AC8" i="30"/>
  <c r="AH8" i="30"/>
  <c r="Z8" i="30"/>
  <c r="AJ8" i="30"/>
  <c r="Y59" i="30"/>
  <c r="AG59" i="30"/>
  <c r="AB59" i="30"/>
  <c r="AK59" i="30"/>
  <c r="AA59" i="30"/>
  <c r="AD59" i="30"/>
  <c r="AE59" i="30"/>
  <c r="AH59" i="30"/>
  <c r="AJ59" i="30"/>
  <c r="AC59" i="30"/>
  <c r="AI59" i="30"/>
  <c r="Z59" i="30"/>
  <c r="Z27" i="30"/>
  <c r="AH27" i="30"/>
  <c r="AC27" i="30"/>
  <c r="Y27" i="30"/>
  <c r="AJ27" i="30"/>
  <c r="AD27" i="30"/>
  <c r="AK27" i="30"/>
  <c r="AE27" i="30"/>
  <c r="AI27" i="30"/>
  <c r="AA27" i="30"/>
  <c r="AG27" i="30"/>
  <c r="AB27" i="30"/>
  <c r="Z54" i="30"/>
  <c r="AH54" i="30"/>
  <c r="AC54" i="30"/>
  <c r="AB54" i="30"/>
  <c r="AI54" i="30"/>
  <c r="AA54" i="30"/>
  <c r="AE54" i="30"/>
  <c r="AD54" i="30"/>
  <c r="AG54" i="30"/>
  <c r="Y54" i="30"/>
  <c r="AJ54" i="30"/>
  <c r="AK54" i="30"/>
  <c r="AB12" i="30"/>
  <c r="AK12" i="30"/>
  <c r="Y12" i="30"/>
  <c r="AG12" i="30"/>
  <c r="AA12" i="30"/>
  <c r="AH12" i="30"/>
  <c r="AE12" i="30"/>
  <c r="AD12" i="30"/>
  <c r="AJ12" i="30"/>
  <c r="Z12" i="30"/>
  <c r="AI12" i="30"/>
  <c r="AC12" i="30"/>
  <c r="Y160" i="30"/>
  <c r="AG160" i="30"/>
  <c r="AC160" i="30"/>
  <c r="AD160" i="30"/>
  <c r="Z160" i="30"/>
  <c r="AI160" i="30"/>
  <c r="AA160" i="30"/>
  <c r="AB160" i="30"/>
  <c r="AE160" i="30"/>
  <c r="AH160" i="30"/>
  <c r="AJ160" i="30"/>
  <c r="AK160" i="30"/>
  <c r="Z35" i="30"/>
  <c r="AH35" i="30"/>
  <c r="AC35" i="30"/>
  <c r="AA35" i="30"/>
  <c r="AG35" i="30"/>
  <c r="AE35" i="30"/>
  <c r="Y35" i="30"/>
  <c r="AB35" i="30"/>
  <c r="AD35" i="30"/>
  <c r="AI35" i="30"/>
  <c r="AK35" i="30"/>
  <c r="AJ35" i="30"/>
  <c r="Z94" i="30"/>
  <c r="AH94" i="30"/>
  <c r="AC94" i="30"/>
  <c r="AA94" i="30"/>
  <c r="AB94" i="30"/>
  <c r="AD94" i="30"/>
  <c r="AG94" i="30"/>
  <c r="AE94" i="30"/>
  <c r="AI94" i="30"/>
  <c r="Y94" i="30"/>
  <c r="AJ94" i="30"/>
  <c r="AK94" i="30"/>
  <c r="AB87" i="30"/>
  <c r="AK87" i="30"/>
  <c r="Y87" i="30"/>
  <c r="AG87" i="30"/>
  <c r="AH87" i="30"/>
  <c r="AI87" i="30"/>
  <c r="AJ87" i="30"/>
  <c r="Z87" i="30"/>
  <c r="AA87" i="30"/>
  <c r="AE87" i="30"/>
  <c r="AC87" i="30"/>
  <c r="AD87" i="30"/>
  <c r="AI49" i="30"/>
  <c r="AD49" i="30"/>
  <c r="AC49" i="30"/>
  <c r="Z49" i="30"/>
  <c r="AJ49" i="30"/>
  <c r="AK49" i="30"/>
  <c r="AA49" i="30"/>
  <c r="AB49" i="30"/>
  <c r="AE49" i="30"/>
  <c r="Y49" i="30"/>
  <c r="AG49" i="30"/>
  <c r="AH49" i="30"/>
  <c r="AE5" i="30"/>
  <c r="AA5" i="30"/>
  <c r="AJ5" i="30"/>
  <c r="AH5" i="30"/>
  <c r="Y5" i="30"/>
  <c r="AI5" i="30"/>
  <c r="AB5" i="30"/>
  <c r="AD5" i="30"/>
  <c r="AK5" i="30"/>
  <c r="Z5" i="30"/>
  <c r="AC5" i="30"/>
  <c r="AG5" i="30"/>
  <c r="Y43" i="30"/>
  <c r="AG43" i="30"/>
  <c r="AB43" i="30"/>
  <c r="AK43" i="30"/>
  <c r="AH43" i="30"/>
  <c r="AA43" i="30"/>
  <c r="AD43" i="30"/>
  <c r="AC43" i="30"/>
  <c r="AI43" i="30"/>
  <c r="Z43" i="30"/>
  <c r="AE43" i="30"/>
  <c r="AJ43" i="30"/>
  <c r="AB180" i="30"/>
  <c r="AK180" i="30"/>
  <c r="Z180" i="30"/>
  <c r="AI180" i="30"/>
  <c r="AJ180" i="30"/>
  <c r="AD180" i="30"/>
  <c r="AE180" i="30"/>
  <c r="AG180" i="30"/>
  <c r="AH180" i="30"/>
  <c r="Y180" i="30"/>
  <c r="AC180" i="30"/>
  <c r="AA180" i="30"/>
  <c r="AE96" i="30"/>
  <c r="AA96" i="30"/>
  <c r="AJ96" i="30"/>
  <c r="AH96" i="30"/>
  <c r="AB96" i="30"/>
  <c r="AD96" i="30"/>
  <c r="Y96" i="30"/>
  <c r="Z96" i="30"/>
  <c r="AI96" i="30"/>
  <c r="AG96" i="30"/>
  <c r="AK96" i="30"/>
  <c r="AC96" i="30"/>
  <c r="Y144" i="30"/>
  <c r="AA144" i="30"/>
  <c r="AK144" i="30"/>
  <c r="AB144" i="30"/>
  <c r="AE144" i="30"/>
  <c r="AD144" i="30"/>
  <c r="AJ144" i="30"/>
  <c r="AH144" i="30"/>
  <c r="AI144" i="30"/>
  <c r="Z144" i="30"/>
  <c r="AC144" i="30"/>
  <c r="AE197" i="30"/>
  <c r="Y197" i="30"/>
  <c r="AH197" i="30"/>
  <c r="AB197" i="30"/>
  <c r="AI197" i="30"/>
  <c r="Z197" i="30"/>
  <c r="AJ197" i="30"/>
  <c r="AK197" i="30"/>
  <c r="AA197" i="30"/>
  <c r="AC197" i="30"/>
  <c r="AD197" i="30"/>
  <c r="AG197" i="30"/>
  <c r="Y108" i="30"/>
  <c r="AG108" i="30"/>
  <c r="AC108" i="30"/>
  <c r="AB108" i="30"/>
  <c r="AD108" i="30"/>
  <c r="AI108" i="30"/>
  <c r="AJ108" i="30"/>
  <c r="AK108" i="30"/>
  <c r="Z108" i="30"/>
  <c r="AA108" i="30"/>
  <c r="AE108" i="30"/>
  <c r="AH108" i="30"/>
  <c r="AE21" i="30"/>
  <c r="AA21" i="30"/>
  <c r="AJ21" i="30"/>
  <c r="AB21" i="30"/>
  <c r="AH21" i="30"/>
  <c r="AC21" i="30"/>
  <c r="AG21" i="30"/>
  <c r="Y21" i="30"/>
  <c r="Z21" i="30"/>
  <c r="AK21" i="30"/>
  <c r="AD21" i="30"/>
  <c r="AI21" i="30"/>
  <c r="AE72" i="30"/>
  <c r="AA72" i="30"/>
  <c r="AJ72" i="30"/>
  <c r="AC72" i="30"/>
  <c r="AG72" i="30"/>
  <c r="AB72" i="30"/>
  <c r="AD72" i="30"/>
  <c r="AI72" i="30"/>
  <c r="Z72" i="30"/>
  <c r="AK72" i="30"/>
  <c r="AH72" i="30"/>
  <c r="Y72" i="30"/>
  <c r="AB148" i="30"/>
  <c r="AK148" i="30"/>
  <c r="AD148" i="30"/>
  <c r="AE148" i="30"/>
  <c r="Z148" i="30"/>
  <c r="AI148" i="30"/>
  <c r="Y148" i="30"/>
  <c r="AA148" i="30"/>
  <c r="AC148" i="30"/>
  <c r="AG148" i="30"/>
  <c r="AH148" i="30"/>
  <c r="AJ148" i="30"/>
  <c r="AD93" i="30"/>
  <c r="AI93" i="30"/>
  <c r="AC93" i="30"/>
  <c r="AB93" i="30"/>
  <c r="AE93" i="30"/>
  <c r="AH93" i="30"/>
  <c r="Y93" i="30"/>
  <c r="Z93" i="30"/>
  <c r="AJ93" i="30"/>
  <c r="AA93" i="30"/>
  <c r="AG93" i="30"/>
  <c r="AK93" i="30"/>
  <c r="AA17" i="30"/>
  <c r="AJ17" i="30"/>
  <c r="AE17" i="30"/>
  <c r="AG17" i="30"/>
  <c r="Y17" i="30"/>
  <c r="AD17" i="30"/>
  <c r="AI17" i="30"/>
  <c r="Z17" i="30"/>
  <c r="AB17" i="30"/>
  <c r="AH17" i="30"/>
  <c r="AC17" i="30"/>
  <c r="AK17" i="30"/>
  <c r="Z171" i="30"/>
  <c r="AH171" i="30"/>
  <c r="AG171" i="30"/>
  <c r="Y171" i="30"/>
  <c r="AI171" i="30"/>
  <c r="AB171" i="30"/>
  <c r="AD171" i="30"/>
  <c r="AE171" i="30"/>
  <c r="AJ171" i="30"/>
  <c r="AK171" i="30"/>
  <c r="AA171" i="30"/>
  <c r="AC171" i="30"/>
  <c r="AC58" i="30"/>
  <c r="Z58" i="30"/>
  <c r="AH58" i="30"/>
  <c r="AD58" i="30"/>
  <c r="AE58" i="30"/>
  <c r="AB58" i="30"/>
  <c r="AG58" i="30"/>
  <c r="AJ58" i="30"/>
  <c r="Y58" i="30"/>
  <c r="AI58" i="30"/>
  <c r="AA58" i="30"/>
  <c r="AK58" i="30"/>
  <c r="AB55" i="30"/>
  <c r="AK55" i="30"/>
  <c r="Y55" i="30"/>
  <c r="AG55" i="30"/>
  <c r="AH55" i="30"/>
  <c r="AA55" i="30"/>
  <c r="AC55" i="30"/>
  <c r="AE55" i="30"/>
  <c r="Z55" i="30"/>
  <c r="AI55" i="30"/>
  <c r="AJ55" i="30"/>
  <c r="AD55" i="30"/>
  <c r="AE181" i="30"/>
  <c r="AD181" i="30"/>
  <c r="AG181" i="30"/>
  <c r="AJ181" i="30"/>
  <c r="AH181" i="30"/>
  <c r="AK181" i="30"/>
  <c r="Y181" i="30"/>
  <c r="AI181" i="30"/>
  <c r="Z181" i="30"/>
  <c r="AA181" i="30"/>
  <c r="AB181" i="30"/>
  <c r="AC181" i="30"/>
  <c r="AC82" i="30"/>
  <c r="Z82" i="30"/>
  <c r="AH82" i="30"/>
  <c r="AI82" i="30"/>
  <c r="AA82" i="30"/>
  <c r="AD82" i="30"/>
  <c r="AE82" i="30"/>
  <c r="AG82" i="30"/>
  <c r="Y82" i="30"/>
  <c r="AB82" i="30"/>
  <c r="AJ82" i="30"/>
  <c r="AK82" i="30"/>
  <c r="AC115" i="30"/>
  <c r="AD115" i="30"/>
  <c r="AG115" i="30"/>
  <c r="AH115" i="30"/>
  <c r="AK115" i="30"/>
  <c r="AA115" i="30"/>
  <c r="AE115" i="30"/>
  <c r="AB115" i="30"/>
  <c r="AI115" i="30"/>
  <c r="AJ115" i="30"/>
  <c r="Y115" i="30"/>
  <c r="Z115" i="30"/>
  <c r="AE37" i="30"/>
  <c r="AA37" i="30"/>
  <c r="AJ37" i="30"/>
  <c r="AH37" i="30"/>
  <c r="AB37" i="30"/>
  <c r="AI37" i="30"/>
  <c r="AD37" i="30"/>
  <c r="AK37" i="30"/>
  <c r="Z37" i="30"/>
  <c r="AG37" i="30"/>
  <c r="Y37" i="30"/>
  <c r="AC37" i="30"/>
  <c r="AI150" i="30"/>
  <c r="AE150" i="30"/>
  <c r="AA150" i="30"/>
  <c r="AK150" i="30"/>
  <c r="Z150" i="30"/>
  <c r="AC150" i="30"/>
  <c r="AB150" i="30"/>
  <c r="AD150" i="30"/>
  <c r="AH150" i="30"/>
  <c r="AJ150" i="30"/>
  <c r="Y150" i="30"/>
  <c r="Z187" i="30"/>
  <c r="AH187" i="30"/>
  <c r="AJ187" i="30"/>
  <c r="AA187" i="30"/>
  <c r="AK187" i="30"/>
  <c r="AD187" i="30"/>
  <c r="AB187" i="30"/>
  <c r="AG187" i="30"/>
  <c r="AC187" i="30"/>
  <c r="AE187" i="30"/>
  <c r="AI187" i="30"/>
  <c r="Y187" i="30"/>
  <c r="Z102" i="30"/>
  <c r="AH102" i="30"/>
  <c r="AC102" i="30"/>
  <c r="AD102" i="30"/>
  <c r="AA102" i="30"/>
  <c r="AB102" i="30"/>
  <c r="AI102" i="30"/>
  <c r="AE102" i="30"/>
  <c r="AJ102" i="30"/>
  <c r="AG102" i="30"/>
  <c r="AK102" i="30"/>
  <c r="Y102" i="30"/>
  <c r="AI97" i="30"/>
  <c r="AD97" i="30"/>
  <c r="AE97" i="30"/>
  <c r="Z97" i="30"/>
  <c r="AA97" i="30"/>
  <c r="AC97" i="30"/>
  <c r="AG97" i="30"/>
  <c r="AH97" i="30"/>
  <c r="AB97" i="30"/>
  <c r="Y97" i="30"/>
  <c r="AJ97" i="30"/>
  <c r="AK97" i="30"/>
  <c r="AB112" i="30"/>
  <c r="AK112" i="30"/>
  <c r="AG112" i="30"/>
  <c r="AC112" i="30"/>
  <c r="AD112" i="30"/>
  <c r="Y112" i="30"/>
  <c r="AI112" i="30"/>
  <c r="AH112" i="30"/>
  <c r="AJ112" i="30"/>
  <c r="Z112" i="30"/>
  <c r="AA112" i="30"/>
  <c r="AE112" i="30"/>
  <c r="AB196" i="30"/>
  <c r="AK196" i="30"/>
  <c r="AA196" i="30"/>
  <c r="AG196" i="30"/>
  <c r="AI196" i="30"/>
  <c r="Y196" i="30"/>
  <c r="AJ196" i="30"/>
  <c r="Z196" i="30"/>
  <c r="AC196" i="30"/>
  <c r="AD196" i="30"/>
  <c r="AH196" i="30"/>
  <c r="AE196" i="30"/>
  <c r="AA141" i="30"/>
  <c r="AJ141" i="30"/>
  <c r="AD141" i="30"/>
  <c r="AB141" i="30"/>
  <c r="AC141" i="30"/>
  <c r="AH141" i="30"/>
  <c r="Y141" i="30"/>
  <c r="Z141" i="30"/>
  <c r="AE141" i="30"/>
  <c r="AG141" i="30"/>
  <c r="AI141" i="30"/>
  <c r="AK141" i="30"/>
  <c r="AE56" i="30"/>
  <c r="AA56" i="30"/>
  <c r="AJ56" i="30"/>
  <c r="Y56" i="30"/>
  <c r="AI56" i="30"/>
  <c r="AG56" i="30"/>
  <c r="AB56" i="30"/>
  <c r="AC56" i="30"/>
  <c r="AH56" i="30"/>
  <c r="Z56" i="30"/>
  <c r="AD56" i="30"/>
  <c r="AK56" i="30"/>
  <c r="AI198" i="30"/>
  <c r="AC198" i="30"/>
  <c r="Y198" i="30"/>
  <c r="AH198" i="30"/>
  <c r="AG198" i="30"/>
  <c r="AK198" i="30"/>
  <c r="AJ198" i="30"/>
  <c r="Z198" i="30"/>
  <c r="AA198" i="30"/>
  <c r="AB198" i="30"/>
  <c r="AE198" i="30"/>
  <c r="AD198" i="30"/>
  <c r="AC39" i="30"/>
  <c r="Z39" i="30"/>
  <c r="AH39" i="30"/>
  <c r="AB39" i="30"/>
  <c r="AI39" i="30"/>
  <c r="AK39" i="30"/>
  <c r="Y39" i="30"/>
  <c r="AD39" i="30"/>
  <c r="AE39" i="30"/>
  <c r="AG39" i="30"/>
  <c r="AA39" i="30"/>
  <c r="AJ39" i="30"/>
  <c r="AA9" i="30"/>
  <c r="AJ9" i="30"/>
  <c r="AE9" i="30"/>
  <c r="Y9" i="30"/>
  <c r="AI9" i="30"/>
  <c r="Z9" i="30"/>
  <c r="AK9" i="30"/>
  <c r="AC9" i="30"/>
  <c r="AB9" i="30"/>
  <c r="AH9" i="30"/>
  <c r="AD9" i="30"/>
  <c r="AG9" i="30"/>
  <c r="AD170" i="30"/>
  <c r="AA170" i="30"/>
  <c r="AK170" i="30"/>
  <c r="AB170" i="30"/>
  <c r="AG170" i="30"/>
  <c r="AC170" i="30"/>
  <c r="AH170" i="30"/>
  <c r="AI170" i="30"/>
  <c r="AE170" i="30"/>
  <c r="AJ170" i="30"/>
  <c r="Y170" i="30"/>
  <c r="Z170" i="30"/>
  <c r="Z203" i="30"/>
  <c r="AH203" i="30"/>
  <c r="AB203" i="30"/>
  <c r="AG203" i="30"/>
  <c r="AC203" i="30"/>
  <c r="AI203" i="30"/>
  <c r="AD203" i="30"/>
  <c r="AE203" i="30"/>
  <c r="AJ203" i="30"/>
  <c r="Y203" i="30"/>
  <c r="AK203" i="30"/>
  <c r="AA203" i="30"/>
  <c r="AI182" i="30"/>
  <c r="AA182" i="30"/>
  <c r="AK182" i="30"/>
  <c r="AB182" i="30"/>
  <c r="AE182" i="30"/>
  <c r="AH182" i="30"/>
  <c r="AJ182" i="30"/>
  <c r="Y182" i="30"/>
  <c r="Z182" i="30"/>
  <c r="AC182" i="30"/>
  <c r="AG182" i="30"/>
  <c r="AD182" i="30"/>
  <c r="AB164" i="30"/>
  <c r="AK164" i="30"/>
  <c r="AG164" i="30"/>
  <c r="Y164" i="30"/>
  <c r="AH164" i="30"/>
  <c r="AA164" i="30"/>
  <c r="AI164" i="30"/>
  <c r="Z164" i="30"/>
  <c r="AJ164" i="30"/>
  <c r="AC164" i="30"/>
  <c r="AD164" i="30"/>
  <c r="AE164" i="30"/>
  <c r="AA161" i="30"/>
  <c r="AJ161" i="30"/>
  <c r="Z161" i="30"/>
  <c r="AI161" i="30"/>
  <c r="AK161" i="30"/>
  <c r="AD161" i="30"/>
  <c r="AC161" i="30"/>
  <c r="AG161" i="30"/>
  <c r="AH161" i="30"/>
  <c r="AE161" i="30"/>
  <c r="Y161" i="30"/>
  <c r="AB161" i="30"/>
  <c r="AA52" i="30"/>
  <c r="AJ52" i="30"/>
  <c r="AE52" i="30"/>
  <c r="AH52" i="30"/>
  <c r="Y52" i="30"/>
  <c r="AK52" i="30"/>
  <c r="Z52" i="30"/>
  <c r="AC52" i="30"/>
  <c r="AG52" i="30"/>
  <c r="AI52" i="30"/>
  <c r="AB52" i="30"/>
  <c r="AD52" i="30"/>
  <c r="AC66" i="30"/>
  <c r="Z66" i="30"/>
  <c r="AH66" i="30"/>
  <c r="AG66" i="30"/>
  <c r="Y66" i="30"/>
  <c r="AK66" i="30"/>
  <c r="AB66" i="30"/>
  <c r="AD66" i="30"/>
  <c r="AE66" i="30"/>
  <c r="AI66" i="30"/>
  <c r="AJ66" i="30"/>
  <c r="AA66" i="30"/>
  <c r="AB63" i="30"/>
  <c r="AK63" i="30"/>
  <c r="Y63" i="30"/>
  <c r="AG63" i="30"/>
  <c r="AC63" i="30"/>
  <c r="AI63" i="30"/>
  <c r="AJ63" i="30"/>
  <c r="Z63" i="30"/>
  <c r="AA63" i="30"/>
  <c r="AH63" i="30"/>
  <c r="AD63" i="30"/>
  <c r="AE63" i="30"/>
  <c r="AD61" i="30"/>
  <c r="AI61" i="30"/>
  <c r="AH61" i="30"/>
  <c r="AB61" i="30"/>
  <c r="AG61" i="30"/>
  <c r="AJ61" i="30"/>
  <c r="Y61" i="30"/>
  <c r="AA61" i="30"/>
  <c r="AC61" i="30"/>
  <c r="Z61" i="30"/>
  <c r="AK61" i="30"/>
  <c r="AE61" i="30"/>
  <c r="Y107" i="30"/>
  <c r="AB107" i="30"/>
  <c r="AC107" i="30"/>
  <c r="AH107" i="30"/>
  <c r="AE107" i="30"/>
  <c r="AG107" i="30"/>
  <c r="Z107" i="30"/>
  <c r="AK107" i="30"/>
  <c r="AD107" i="30"/>
  <c r="AI107" i="30"/>
  <c r="AJ107" i="30"/>
  <c r="AA107" i="30"/>
  <c r="AC191" i="30"/>
  <c r="AB191" i="30"/>
  <c r="Y191" i="30"/>
  <c r="AH191" i="30"/>
  <c r="AE191" i="30"/>
  <c r="AA191" i="30"/>
  <c r="AD191" i="30"/>
  <c r="AG191" i="30"/>
  <c r="AI191" i="30"/>
  <c r="AK191" i="30"/>
  <c r="Z191" i="30"/>
  <c r="AJ191" i="30"/>
  <c r="Y140" i="30"/>
  <c r="AG140" i="30"/>
  <c r="Z140" i="30"/>
  <c r="AI140" i="30"/>
  <c r="AD140" i="30"/>
  <c r="AE140" i="30"/>
  <c r="AK140" i="30"/>
  <c r="AA140" i="30"/>
  <c r="AB140" i="30"/>
  <c r="AC140" i="30"/>
  <c r="AH140" i="30"/>
  <c r="AJ140" i="30"/>
  <c r="AA185" i="30"/>
  <c r="AJ185" i="30"/>
  <c r="Y185" i="30"/>
  <c r="AH185" i="30"/>
  <c r="Z185" i="30"/>
  <c r="AI185" i="30"/>
  <c r="AC185" i="30"/>
  <c r="AD185" i="30"/>
  <c r="AB185" i="30"/>
  <c r="AE185" i="30"/>
  <c r="AG185" i="30"/>
  <c r="AK185" i="30"/>
  <c r="Y184" i="30"/>
  <c r="AG184" i="30"/>
  <c r="AB184" i="30"/>
  <c r="AC184" i="30"/>
  <c r="AH184" i="30"/>
  <c r="AK184" i="30"/>
  <c r="Z184" i="30"/>
  <c r="AA184" i="30"/>
  <c r="AD184" i="30"/>
  <c r="AE184" i="30"/>
  <c r="AI184" i="30"/>
  <c r="AJ184" i="30"/>
  <c r="Z155" i="30"/>
  <c r="AH155" i="30"/>
  <c r="AD155" i="30"/>
  <c r="AE155" i="30"/>
  <c r="AJ155" i="30"/>
  <c r="AI155" i="30"/>
  <c r="Y155" i="30"/>
  <c r="AK155" i="30"/>
  <c r="AA155" i="30"/>
  <c r="AB155" i="30"/>
  <c r="AC155" i="30"/>
  <c r="AG155" i="30"/>
  <c r="AC98" i="30"/>
  <c r="Z98" i="30"/>
  <c r="AH98" i="30"/>
  <c r="AB98" i="30"/>
  <c r="Y98" i="30"/>
  <c r="AK98" i="30"/>
  <c r="AD98" i="30"/>
  <c r="AJ98" i="30"/>
  <c r="AA98" i="30"/>
  <c r="AI98" i="30"/>
  <c r="AE98" i="30"/>
  <c r="AG98" i="30"/>
  <c r="AE104" i="30"/>
  <c r="AA104" i="30"/>
  <c r="AJ104" i="30"/>
  <c r="Z104" i="30"/>
  <c r="AK104" i="30"/>
  <c r="Y104" i="30"/>
  <c r="AC104" i="30"/>
  <c r="AD104" i="30"/>
  <c r="AI104" i="30"/>
  <c r="AB104" i="30"/>
  <c r="AG104" i="30"/>
  <c r="AH104" i="30"/>
  <c r="AA44" i="30"/>
  <c r="AJ44" i="30"/>
  <c r="AE44" i="30"/>
  <c r="AD44" i="30"/>
  <c r="AC44" i="30"/>
  <c r="AG44" i="30"/>
  <c r="AH44" i="30"/>
  <c r="AK44" i="30"/>
  <c r="Y44" i="30"/>
  <c r="Z44" i="30"/>
  <c r="AI44" i="30"/>
  <c r="AB44" i="30"/>
  <c r="AA153" i="30"/>
  <c r="AJ153" i="30"/>
  <c r="AC153" i="30"/>
  <c r="AD153" i="30"/>
  <c r="Y153" i="30"/>
  <c r="AH153" i="30"/>
  <c r="AE153" i="30"/>
  <c r="AK153" i="30"/>
  <c r="AG153" i="30"/>
  <c r="AI153" i="30"/>
  <c r="Z153" i="30"/>
  <c r="AB153" i="30"/>
  <c r="AC23" i="30"/>
  <c r="Z23" i="30"/>
  <c r="AH23" i="30"/>
  <c r="AI23" i="30"/>
  <c r="AB23" i="30"/>
  <c r="AE23" i="30"/>
  <c r="AJ23" i="30"/>
  <c r="AG23" i="30"/>
  <c r="AK23" i="30"/>
  <c r="AA23" i="30"/>
  <c r="AD23" i="30"/>
  <c r="Y23" i="30"/>
  <c r="Y16" i="30"/>
  <c r="AG16" i="30"/>
  <c r="AB16" i="30"/>
  <c r="AK16" i="30"/>
  <c r="AC16" i="30"/>
  <c r="AI16" i="30"/>
  <c r="AA16" i="30"/>
  <c r="AE16" i="30"/>
  <c r="Z16" i="30"/>
  <c r="AH16" i="30"/>
  <c r="AD16" i="30"/>
  <c r="AJ16" i="30"/>
  <c r="Y152" i="30"/>
  <c r="AG152" i="30"/>
  <c r="AH152" i="30"/>
  <c r="Z152" i="30"/>
  <c r="AI152" i="30"/>
  <c r="AB152" i="30"/>
  <c r="AC152" i="30"/>
  <c r="AE152" i="30"/>
  <c r="AD152" i="30"/>
  <c r="AJ152" i="30"/>
  <c r="AK152" i="30"/>
  <c r="AA152" i="30"/>
  <c r="AE113" i="30"/>
  <c r="AB113" i="30"/>
  <c r="AK113" i="30"/>
  <c r="AA113" i="30"/>
  <c r="AG113" i="30"/>
  <c r="AJ113" i="30"/>
  <c r="Y113" i="30"/>
  <c r="Z113" i="30"/>
  <c r="AC113" i="30"/>
  <c r="AD113" i="30"/>
  <c r="AH113" i="30"/>
  <c r="AI113" i="30"/>
  <c r="Z111" i="30"/>
  <c r="AH111" i="30"/>
  <c r="AA111" i="30"/>
  <c r="AK111" i="30"/>
  <c r="AE111" i="30"/>
  <c r="AG111" i="30"/>
  <c r="AC111" i="30"/>
  <c r="AJ111" i="30"/>
  <c r="AD111" i="30"/>
  <c r="AI111" i="30"/>
  <c r="Y111" i="30"/>
  <c r="AB111" i="30"/>
  <c r="Y99" i="30"/>
  <c r="AG99" i="30"/>
  <c r="AB99" i="30"/>
  <c r="AK99" i="30"/>
  <c r="AC99" i="30"/>
  <c r="Z99" i="30"/>
  <c r="AE99" i="30"/>
  <c r="AD99" i="30"/>
  <c r="AA99" i="30"/>
  <c r="AH99" i="30"/>
  <c r="AI99" i="30"/>
  <c r="AJ99" i="30"/>
  <c r="Z179" i="30"/>
  <c r="AH179" i="30"/>
  <c r="AC179" i="30"/>
  <c r="AD179" i="30"/>
  <c r="Y179" i="30"/>
  <c r="AI179" i="30"/>
  <c r="AB179" i="30"/>
  <c r="AG179" i="30"/>
  <c r="AE179" i="30"/>
  <c r="AJ179" i="30"/>
  <c r="AK179" i="30"/>
  <c r="AA179" i="30"/>
  <c r="AB188" i="30"/>
  <c r="AK188" i="30"/>
  <c r="AE188" i="30"/>
  <c r="AJ188" i="30"/>
  <c r="AC188" i="30"/>
  <c r="AD188" i="30"/>
  <c r="AH188" i="30"/>
  <c r="AI188" i="30"/>
  <c r="Y188" i="30"/>
  <c r="AA188" i="30"/>
  <c r="Z188" i="30"/>
  <c r="AD101" i="30"/>
  <c r="AI101" i="30"/>
  <c r="AG101" i="30"/>
  <c r="AA101" i="30"/>
  <c r="Z101" i="30"/>
  <c r="AB101" i="30"/>
  <c r="AH101" i="30"/>
  <c r="Y101" i="30"/>
  <c r="AC101" i="30"/>
  <c r="AE101" i="30"/>
  <c r="AJ101" i="30"/>
  <c r="AK101" i="30"/>
  <c r="Y24" i="30"/>
  <c r="AG24" i="30"/>
  <c r="AB24" i="30"/>
  <c r="AK24" i="30"/>
  <c r="AE24" i="30"/>
  <c r="AH24" i="30"/>
  <c r="Z24" i="30"/>
  <c r="AC24" i="30"/>
  <c r="AI24" i="30"/>
  <c r="AD24" i="30"/>
  <c r="AJ24" i="30"/>
  <c r="AA24" i="30"/>
  <c r="AA177" i="30"/>
  <c r="AJ177" i="30"/>
  <c r="AB177" i="30"/>
  <c r="AC177" i="30"/>
  <c r="AG177" i="30"/>
  <c r="Z177" i="30"/>
  <c r="AD177" i="30"/>
  <c r="AE177" i="30"/>
  <c r="AH177" i="30"/>
  <c r="AI177" i="30"/>
  <c r="Y177" i="30"/>
  <c r="AK177" i="30"/>
  <c r="AA84" i="30"/>
  <c r="AJ84" i="30"/>
  <c r="AE84" i="30"/>
  <c r="AC84" i="30"/>
  <c r="Y84" i="30"/>
  <c r="AK84" i="30"/>
  <c r="Z84" i="30"/>
  <c r="AB84" i="30"/>
  <c r="AH84" i="30"/>
  <c r="AG84" i="30"/>
  <c r="AI84" i="30"/>
  <c r="AD84" i="30"/>
  <c r="AD85" i="30"/>
  <c r="AI85" i="30"/>
  <c r="AA85" i="30"/>
  <c r="AJ85" i="30"/>
  <c r="Y85" i="30"/>
  <c r="AK85" i="30"/>
  <c r="AB85" i="30"/>
  <c r="AE85" i="30"/>
  <c r="AG85" i="30"/>
  <c r="Z85" i="30"/>
  <c r="AC85" i="30"/>
  <c r="AH85" i="30"/>
  <c r="AB204" i="30"/>
  <c r="AK204" i="30"/>
  <c r="Y204" i="30"/>
  <c r="AH204" i="30"/>
  <c r="AC204" i="30"/>
  <c r="AA204" i="30"/>
  <c r="AE204" i="30"/>
  <c r="AD204" i="30"/>
  <c r="AG204" i="30"/>
  <c r="AI204" i="30"/>
  <c r="AJ204" i="30"/>
  <c r="Z204" i="30"/>
  <c r="Y83" i="30"/>
  <c r="AG83" i="30"/>
  <c r="AB83" i="30"/>
  <c r="AK83" i="30"/>
  <c r="AE83" i="30"/>
  <c r="Z83" i="30"/>
  <c r="AC83" i="30"/>
  <c r="AJ83" i="30"/>
  <c r="AA83" i="30"/>
  <c r="AD83" i="30"/>
  <c r="AH83" i="30"/>
  <c r="AI83" i="30"/>
  <c r="Y192" i="30"/>
  <c r="Z192" i="30"/>
  <c r="AI192" i="30"/>
  <c r="AC192" i="30"/>
  <c r="AB192" i="30"/>
  <c r="AA192" i="30"/>
  <c r="AD192" i="30"/>
  <c r="AE192" i="30"/>
  <c r="AH192" i="30"/>
  <c r="AJ192" i="30"/>
  <c r="AK192" i="30"/>
  <c r="AI89" i="30"/>
  <c r="AD89" i="30"/>
  <c r="AB89" i="30"/>
  <c r="AG89" i="30"/>
  <c r="AH89" i="30"/>
  <c r="Y89" i="30"/>
  <c r="AK89" i="30"/>
  <c r="AA89" i="30"/>
  <c r="AC89" i="30"/>
  <c r="AJ89" i="30"/>
  <c r="AE89" i="30"/>
  <c r="Z89" i="30"/>
  <c r="AD18" i="30"/>
  <c r="AI18" i="30"/>
  <c r="Y18" i="30"/>
  <c r="AJ18" i="30"/>
  <c r="AC18" i="30"/>
  <c r="Z18" i="30"/>
  <c r="AH18" i="30"/>
  <c r="AG18" i="30"/>
  <c r="AK18" i="30"/>
  <c r="AA18" i="30"/>
  <c r="AB18" i="30"/>
  <c r="AE18" i="30"/>
  <c r="AA193" i="30"/>
  <c r="AJ193" i="30"/>
  <c r="AD193" i="30"/>
  <c r="Z193" i="30"/>
  <c r="AI193" i="30"/>
  <c r="Y193" i="30"/>
  <c r="AB193" i="30"/>
  <c r="AC193" i="30"/>
  <c r="AE193" i="30"/>
  <c r="AG193" i="30"/>
  <c r="AH193" i="30"/>
  <c r="AK193" i="30"/>
  <c r="Y200" i="30"/>
  <c r="AD200" i="30"/>
  <c r="AJ200" i="30"/>
  <c r="AE200" i="30"/>
  <c r="AI200" i="30"/>
  <c r="AK200" i="30"/>
  <c r="AH200" i="30"/>
  <c r="Z200" i="30"/>
  <c r="AA200" i="30"/>
  <c r="AB200" i="30"/>
  <c r="AC200" i="30"/>
  <c r="Y116" i="30"/>
  <c r="AG116" i="30"/>
  <c r="AJ116" i="30"/>
  <c r="AC116" i="30"/>
  <c r="AD116" i="30"/>
  <c r="AI116" i="30"/>
  <c r="AE116" i="30"/>
  <c r="AH116" i="30"/>
  <c r="AK116" i="30"/>
  <c r="Z116" i="30"/>
  <c r="AA116" i="30"/>
  <c r="AB116" i="30"/>
  <c r="AE189" i="30"/>
  <c r="AA189" i="30"/>
  <c r="AK189" i="30"/>
  <c r="AG189" i="30"/>
  <c r="AB189" i="30"/>
  <c r="AH189" i="30"/>
  <c r="AC189" i="30"/>
  <c r="AD189" i="30"/>
  <c r="AI189" i="30"/>
  <c r="Y189" i="30"/>
  <c r="AJ189" i="30"/>
  <c r="Z189" i="30"/>
  <c r="AC143" i="30"/>
  <c r="AE143" i="30"/>
  <c r="AG143" i="30"/>
  <c r="AJ143" i="30"/>
  <c r="AB143" i="30"/>
  <c r="AH143" i="30"/>
  <c r="AD143" i="30"/>
  <c r="AI143" i="30"/>
  <c r="AK143" i="30"/>
  <c r="Y143" i="30"/>
  <c r="Z143" i="30"/>
  <c r="AA143" i="30"/>
  <c r="Y67" i="30"/>
  <c r="AG67" i="30"/>
  <c r="AB67" i="30"/>
  <c r="AK67" i="30"/>
  <c r="AD67" i="30"/>
  <c r="AJ67" i="30"/>
  <c r="Z67" i="30"/>
  <c r="AC67" i="30"/>
  <c r="AA67" i="30"/>
  <c r="AE67" i="30"/>
  <c r="AH67" i="30"/>
  <c r="AI67" i="30"/>
  <c r="AA201" i="30"/>
  <c r="AJ201" i="30"/>
  <c r="AK201" i="30"/>
  <c r="AE201" i="30"/>
  <c r="AD201" i="30"/>
  <c r="AG201" i="30"/>
  <c r="AH201" i="30"/>
  <c r="AI201" i="30"/>
  <c r="Y201" i="30"/>
  <c r="Z201" i="30"/>
  <c r="AB201" i="30"/>
  <c r="AC201" i="30"/>
  <c r="K30" i="40" l="1"/>
  <c r="N30" i="40"/>
  <c r="K29" i="40"/>
  <c r="L29" i="40"/>
  <c r="G29" i="40"/>
  <c r="O29" i="40"/>
  <c r="N29" i="40"/>
  <c r="P29" i="40"/>
  <c r="H29" i="40"/>
  <c r="I29" i="40"/>
  <c r="F29" i="40"/>
  <c r="M29" i="40"/>
  <c r="F27" i="40"/>
  <c r="P30" i="40"/>
  <c r="I30" i="40"/>
  <c r="M30" i="40"/>
  <c r="P31" i="40"/>
  <c r="I31" i="40"/>
  <c r="H31" i="40"/>
  <c r="L31" i="40"/>
  <c r="K31" i="40"/>
  <c r="M31" i="40"/>
  <c r="N31" i="40"/>
  <c r="O31" i="40"/>
  <c r="H27" i="40"/>
  <c r="H30" i="40"/>
  <c r="G30" i="40"/>
  <c r="AL4" i="30" l="1"/>
  <c r="AF4" i="30"/>
  <c r="J29" i="40"/>
  <c r="J31" i="40"/>
  <c r="M28" i="40"/>
  <c r="N28" i="40"/>
  <c r="O33" i="40"/>
  <c r="P33" i="40"/>
  <c r="K33" i="40"/>
  <c r="L33" i="40"/>
  <c r="I28" i="40"/>
  <c r="AI4" i="30"/>
  <c r="AB4" i="30"/>
  <c r="Z4" i="30"/>
  <c r="AE4" i="30"/>
  <c r="AC4" i="30"/>
  <c r="AJ4" i="30"/>
  <c r="Y4" i="30"/>
  <c r="AG4" i="30"/>
  <c r="AH4" i="30"/>
  <c r="AA4" i="30"/>
  <c r="AD4" i="30"/>
  <c r="AK4" i="30"/>
  <c r="V211" i="30" l="1"/>
  <c r="N211" i="30"/>
  <c r="O211" i="30"/>
  <c r="P211" i="30"/>
  <c r="L211" i="30"/>
  <c r="K211" i="30"/>
  <c r="Q211" i="30"/>
  <c r="T211" i="30"/>
  <c r="J211" i="30"/>
  <c r="S211" i="30"/>
  <c r="U211" i="30"/>
  <c r="M211" i="30"/>
  <c r="W211" i="30"/>
  <c r="K28" i="40"/>
  <c r="H28" i="40"/>
  <c r="N33" i="40"/>
  <c r="J28" i="40"/>
  <c r="O28" i="40"/>
  <c r="J32" i="40"/>
  <c r="M33" i="40"/>
  <c r="F28" i="40"/>
  <c r="G28" i="40"/>
  <c r="P28" i="40"/>
  <c r="L28" i="40"/>
  <c r="J30" i="40"/>
  <c r="J33" i="40"/>
  <c r="E28" i="40"/>
  <c r="E27" i="40"/>
  <c r="J27" i="40"/>
  <c r="X62" i="30" l="1"/>
  <c r="X145" i="30" l="1"/>
  <c r="AF145" i="30" s="1"/>
  <c r="X80" i="30"/>
  <c r="X20" i="30"/>
  <c r="X100" i="30"/>
  <c r="AF100" i="30" s="1"/>
  <c r="X176" i="30"/>
  <c r="X162" i="30"/>
  <c r="X146" i="30"/>
  <c r="X194" i="30"/>
  <c r="X114" i="30"/>
  <c r="X46" i="30"/>
  <c r="X29" i="30"/>
  <c r="X48" i="30"/>
  <c r="X149" i="30"/>
  <c r="X86" i="30"/>
  <c r="X106" i="30"/>
  <c r="X168" i="30"/>
  <c r="X105" i="30"/>
  <c r="X13" i="30"/>
  <c r="AF13" i="30" s="1"/>
  <c r="X69" i="30"/>
  <c r="X163" i="30"/>
  <c r="AF163" i="30" s="1"/>
  <c r="X64" i="30"/>
  <c r="X65" i="30"/>
  <c r="AF65" i="30" s="1"/>
  <c r="X47" i="30"/>
  <c r="AF47" i="30" s="1"/>
  <c r="X71" i="30"/>
  <c r="X88" i="30"/>
  <c r="X50" i="30"/>
  <c r="X130" i="30"/>
  <c r="X60" i="30"/>
  <c r="AL62" i="30"/>
  <c r="AF62" i="30"/>
  <c r="E3" i="39"/>
  <c r="AI62" i="30"/>
  <c r="AB62" i="30"/>
  <c r="AK62" i="30"/>
  <c r="AJ62" i="30"/>
  <c r="AE62" i="30"/>
  <c r="AD62" i="30"/>
  <c r="Z62" i="30"/>
  <c r="AC62" i="30"/>
  <c r="Y62" i="30"/>
  <c r="AH62" i="30"/>
  <c r="AA62" i="30"/>
  <c r="AL86" i="30" l="1"/>
  <c r="AF86" i="30"/>
  <c r="AL149" i="30"/>
  <c r="AF149" i="30"/>
  <c r="AB105" i="30"/>
  <c r="AF105" i="30"/>
  <c r="AL29" i="30"/>
  <c r="AF29" i="30"/>
  <c r="AL106" i="30"/>
  <c r="AF106" i="30"/>
  <c r="AL50" i="30"/>
  <c r="AF50" i="30"/>
  <c r="AL69" i="30"/>
  <c r="AF69" i="30"/>
  <c r="AL162" i="30"/>
  <c r="AF162" i="30"/>
  <c r="AL71" i="30"/>
  <c r="AF71" i="30"/>
  <c r="AL146" i="30"/>
  <c r="AF146" i="30"/>
  <c r="AL194" i="30"/>
  <c r="AF194" i="30"/>
  <c r="AL130" i="30"/>
  <c r="AF130" i="30"/>
  <c r="AF48" i="30"/>
  <c r="AL176" i="30"/>
  <c r="AF176" i="30"/>
  <c r="AL80" i="30"/>
  <c r="AF80" i="30"/>
  <c r="AL114" i="30"/>
  <c r="AF114" i="30"/>
  <c r="AL20" i="30"/>
  <c r="AF20" i="30"/>
  <c r="AL88" i="30"/>
  <c r="AF88" i="30"/>
  <c r="AL60" i="30"/>
  <c r="AF60" i="30"/>
  <c r="AL64" i="30"/>
  <c r="AF64" i="30"/>
  <c r="AL168" i="30"/>
  <c r="AF168" i="30"/>
  <c r="AL46" i="30"/>
  <c r="AF46" i="30"/>
  <c r="V63" i="40"/>
  <c r="Y80" i="30"/>
  <c r="AB46" i="30"/>
  <c r="AE46" i="30"/>
  <c r="AI64" i="30"/>
  <c r="AE114" i="30"/>
  <c r="Y106" i="30"/>
  <c r="AA46" i="30"/>
  <c r="AE71" i="30"/>
  <c r="AC46" i="30"/>
  <c r="AG46" i="30"/>
  <c r="AK46" i="30"/>
  <c r="Z46" i="30"/>
  <c r="AB60" i="30"/>
  <c r="Y46" i="30"/>
  <c r="AA130" i="30"/>
  <c r="AE88" i="30"/>
  <c r="Y29" i="30"/>
  <c r="AI145" i="30"/>
  <c r="AL145" i="30"/>
  <c r="AI88" i="30"/>
  <c r="AI48" i="30"/>
  <c r="AL48" i="30"/>
  <c r="AH13" i="30"/>
  <c r="AL13" i="30"/>
  <c r="AD46" i="30"/>
  <c r="AI46" i="30"/>
  <c r="AJ100" i="30"/>
  <c r="AL100" i="30"/>
  <c r="AA47" i="30"/>
  <c r="AL47" i="30"/>
  <c r="AA65" i="30"/>
  <c r="AL65" i="30"/>
  <c r="AJ46" i="30"/>
  <c r="AH46" i="30"/>
  <c r="Y50" i="30"/>
  <c r="AD105" i="30"/>
  <c r="AL105" i="30"/>
  <c r="Y163" i="30"/>
  <c r="AL163" i="30"/>
  <c r="Y48" i="30"/>
  <c r="Z13" i="30"/>
  <c r="AH48" i="30"/>
  <c r="AA105" i="30"/>
  <c r="AA48" i="30"/>
  <c r="AG105" i="30"/>
  <c r="AE48" i="30"/>
  <c r="Z48" i="30"/>
  <c r="AJ48" i="30"/>
  <c r="AB48" i="30"/>
  <c r="AD48" i="30"/>
  <c r="AC48" i="30"/>
  <c r="AI13" i="30"/>
  <c r="AK48" i="30"/>
  <c r="AJ13" i="30"/>
  <c r="Y88" i="30"/>
  <c r="AE105" i="30"/>
  <c r="AH64" i="30"/>
  <c r="AC105" i="30"/>
  <c r="Z145" i="30"/>
  <c r="AK13" i="30"/>
  <c r="Y114" i="30"/>
  <c r="AB65" i="30"/>
  <c r="Z130" i="30"/>
  <c r="AE130" i="30"/>
  <c r="AD29" i="30"/>
  <c r="AA29" i="30"/>
  <c r="AG100" i="30"/>
  <c r="AE106" i="30"/>
  <c r="AD13" i="30"/>
  <c r="AE100" i="30"/>
  <c r="AH130" i="30"/>
  <c r="AE65" i="30"/>
  <c r="AA13" i="30"/>
  <c r="AJ2" i="30"/>
  <c r="AG13" i="30"/>
  <c r="AJ106" i="30"/>
  <c r="Z71" i="30"/>
  <c r="AE13" i="30"/>
  <c r="AK145" i="30"/>
  <c r="Z88" i="30"/>
  <c r="AJ105" i="30"/>
  <c r="AJ114" i="30"/>
  <c r="AJ145" i="30"/>
  <c r="AG88" i="30"/>
  <c r="AK88" i="30"/>
  <c r="AK105" i="30"/>
  <c r="Y145" i="30"/>
  <c r="AJ88" i="30"/>
  <c r="AJ80" i="30"/>
  <c r="AK130" i="30"/>
  <c r="AI105" i="30"/>
  <c r="Z105" i="30"/>
  <c r="AA163" i="30"/>
  <c r="AB88" i="30"/>
  <c r="AD130" i="30"/>
  <c r="Y105" i="30"/>
  <c r="AI163" i="30"/>
  <c r="AC100" i="30"/>
  <c r="AA145" i="30"/>
  <c r="AD88" i="30"/>
  <c r="AH105" i="30"/>
  <c r="AB163" i="30"/>
  <c r="AB145" i="30"/>
  <c r="AC88" i="30"/>
  <c r="Y130" i="30"/>
  <c r="AI65" i="30"/>
  <c r="Z50" i="30"/>
  <c r="AK29" i="30"/>
  <c r="AH50" i="30"/>
  <c r="AE64" i="30"/>
  <c r="AA50" i="30"/>
  <c r="AA60" i="30"/>
  <c r="AH29" i="30"/>
  <c r="AB29" i="30"/>
  <c r="AJ29" i="30"/>
  <c r="AG47" i="30"/>
  <c r="AC29" i="30"/>
  <c r="AB13" i="30"/>
  <c r="AC13" i="30"/>
  <c r="Y13" i="30"/>
  <c r="Z60" i="30"/>
  <c r="AI114" i="30"/>
  <c r="AD114" i="30"/>
  <c r="AC47" i="30"/>
  <c r="AG114" i="30"/>
  <c r="Z114" i="30"/>
  <c r="Z65" i="30"/>
  <c r="AH65" i="30"/>
  <c r="AA114" i="30"/>
  <c r="AK47" i="30"/>
  <c r="AH114" i="30"/>
  <c r="AB114" i="30"/>
  <c r="AG65" i="30"/>
  <c r="AK65" i="30"/>
  <c r="Y47" i="30"/>
  <c r="AC114" i="30"/>
  <c r="AH47" i="30"/>
  <c r="AK114" i="30"/>
  <c r="AJ47" i="30"/>
  <c r="Y60" i="30"/>
  <c r="AI71" i="30"/>
  <c r="Y64" i="30"/>
  <c r="AD80" i="30"/>
  <c r="AJ60" i="30"/>
  <c r="AB64" i="30"/>
  <c r="AH80" i="30"/>
  <c r="AG106" i="30"/>
  <c r="AE29" i="30"/>
  <c r="AI29" i="30"/>
  <c r="Y65" i="30"/>
  <c r="AC65" i="30"/>
  <c r="AJ65" i="30"/>
  <c r="AE163" i="30"/>
  <c r="AC60" i="30"/>
  <c r="Z47" i="30"/>
  <c r="AI47" i="30"/>
  <c r="AK64" i="30"/>
  <c r="AC145" i="30"/>
  <c r="AH88" i="30"/>
  <c r="AA88" i="30"/>
  <c r="Z80" i="30"/>
  <c r="AK106" i="30"/>
  <c r="AC130" i="30"/>
  <c r="AG29" i="30"/>
  <c r="Z29" i="30"/>
  <c r="AI80" i="30"/>
  <c r="AK60" i="30"/>
  <c r="AA71" i="30"/>
  <c r="Z106" i="30"/>
  <c r="AB106" i="30"/>
  <c r="Z163" i="30"/>
  <c r="AE60" i="30"/>
  <c r="AD60" i="30"/>
  <c r="AC71" i="30"/>
  <c r="AH145" i="30"/>
  <c r="AD145" i="30"/>
  <c r="AH106" i="30"/>
  <c r="AJ163" i="30"/>
  <c r="AG60" i="30"/>
  <c r="AI60" i="30"/>
  <c r="AH71" i="30"/>
  <c r="AD47" i="30"/>
  <c r="AJ64" i="30"/>
  <c r="AE145" i="30"/>
  <c r="AK80" i="30"/>
  <c r="AI106" i="30"/>
  <c r="AI130" i="30"/>
  <c r="AD65" i="30"/>
  <c r="AE50" i="30"/>
  <c r="AG50" i="30"/>
  <c r="AD50" i="30"/>
  <c r="AC163" i="30"/>
  <c r="AA100" i="30"/>
  <c r="AB71" i="30"/>
  <c r="AG71" i="30"/>
  <c r="AA64" i="30"/>
  <c r="Z64" i="30"/>
  <c r="AE80" i="30"/>
  <c r="AC50" i="30"/>
  <c r="AK163" i="30"/>
  <c r="Z100" i="30"/>
  <c r="AK71" i="30"/>
  <c r="AD71" i="30"/>
  <c r="AE47" i="30"/>
  <c r="AB47" i="30"/>
  <c r="AD64" i="30"/>
  <c r="AB80" i="30"/>
  <c r="AA106" i="30"/>
  <c r="AC106" i="30"/>
  <c r="AJ130" i="30"/>
  <c r="AB130" i="30"/>
  <c r="AK50" i="30"/>
  <c r="Y100" i="30"/>
  <c r="AI50" i="30"/>
  <c r="AB100" i="30"/>
  <c r="AD163" i="30"/>
  <c r="AB50" i="30"/>
  <c r="AH100" i="30"/>
  <c r="AA80" i="30"/>
  <c r="AJ50" i="30"/>
  <c r="AK100" i="30"/>
  <c r="AI100" i="30"/>
  <c r="Y71" i="30"/>
  <c r="AJ71" i="30"/>
  <c r="AC64" i="30"/>
  <c r="AG80" i="30"/>
  <c r="AH163" i="30"/>
  <c r="AH60" i="30"/>
  <c r="AD100" i="30"/>
  <c r="AG64" i="30"/>
  <c r="AC80" i="30"/>
  <c r="AD106" i="30"/>
  <c r="Z20" i="30"/>
  <c r="AI20" i="30"/>
  <c r="AD20" i="30"/>
  <c r="AB20" i="30"/>
  <c r="AJ20" i="30"/>
  <c r="AK20" i="30"/>
  <c r="AG20" i="30"/>
  <c r="AH20" i="30"/>
  <c r="AA20" i="30"/>
  <c r="Y20" i="30"/>
  <c r="AE20" i="30"/>
  <c r="AC20" i="30"/>
  <c r="AB149" i="30"/>
  <c r="AI149" i="30"/>
  <c r="AJ149" i="30"/>
  <c r="AK149" i="30"/>
  <c r="Z149" i="30"/>
  <c r="AA149" i="30"/>
  <c r="Y149" i="30"/>
  <c r="AE149" i="30"/>
  <c r="AD149" i="30"/>
  <c r="AH149" i="30"/>
  <c r="AC149" i="30"/>
  <c r="AI86" i="30"/>
  <c r="AB86" i="30"/>
  <c r="AK86" i="30"/>
  <c r="AE86" i="30"/>
  <c r="AJ86" i="30"/>
  <c r="AC86" i="30"/>
  <c r="Z86" i="30"/>
  <c r="AG86" i="30"/>
  <c r="Y86" i="30"/>
  <c r="AD86" i="30"/>
  <c r="AH86" i="30"/>
  <c r="AA86" i="30"/>
  <c r="AK69" i="30"/>
  <c r="AE69" i="30"/>
  <c r="AD69" i="30"/>
  <c r="AH69" i="30"/>
  <c r="AB69" i="30"/>
  <c r="AG69" i="30"/>
  <c r="AI69" i="30"/>
  <c r="AJ69" i="30"/>
  <c r="Z69" i="30"/>
  <c r="Y69" i="30"/>
  <c r="AC69" i="30"/>
  <c r="AA69" i="30"/>
  <c r="AK176" i="30"/>
  <c r="AI176" i="30"/>
  <c r="AC176" i="30"/>
  <c r="AE176" i="30"/>
  <c r="Y176" i="30"/>
  <c r="AD176" i="30"/>
  <c r="AJ176" i="30"/>
  <c r="AA176" i="30"/>
  <c r="AH176" i="30"/>
  <c r="AB176" i="30"/>
  <c r="Z176" i="30"/>
  <c r="AI162" i="30"/>
  <c r="AB162" i="30"/>
  <c r="AD162" i="30"/>
  <c r="AJ162" i="30"/>
  <c r="AK162" i="30"/>
  <c r="Z162" i="30"/>
  <c r="AA162" i="30"/>
  <c r="AE162" i="30"/>
  <c r="AH162" i="30"/>
  <c r="AC162" i="30"/>
  <c r="Y162" i="30"/>
  <c r="AC194" i="30"/>
  <c r="AE194" i="30"/>
  <c r="AA194" i="30"/>
  <c r="AD194" i="30"/>
  <c r="AK194" i="30"/>
  <c r="AI194" i="30"/>
  <c r="Z194" i="30"/>
  <c r="AJ194" i="30"/>
  <c r="AH194" i="30"/>
  <c r="Y194" i="30"/>
  <c r="AB194" i="30"/>
  <c r="Z146" i="30"/>
  <c r="AE146" i="30"/>
  <c r="Y146" i="30"/>
  <c r="AC146" i="30"/>
  <c r="AB146" i="30"/>
  <c r="AA146" i="30"/>
  <c r="AH146" i="30"/>
  <c r="AD146" i="30"/>
  <c r="AK146" i="30"/>
  <c r="AI146" i="30"/>
  <c r="AJ146" i="30"/>
  <c r="AC168" i="30"/>
  <c r="AK168" i="30"/>
  <c r="Z168" i="30"/>
  <c r="Y168" i="30"/>
  <c r="AI168" i="30"/>
  <c r="AD168" i="30"/>
  <c r="AJ168" i="30"/>
  <c r="AB168" i="30"/>
  <c r="AE168" i="30"/>
  <c r="AA168" i="30"/>
  <c r="AH168" i="30"/>
  <c r="N210" i="30" l="1"/>
  <c r="L210" i="30"/>
  <c r="Q208" i="30"/>
  <c r="Q209" i="30"/>
  <c r="S210" i="30"/>
  <c r="P209" i="30"/>
  <c r="P208" i="30"/>
  <c r="S209" i="30"/>
  <c r="S208" i="30"/>
  <c r="W210" i="30"/>
  <c r="J209" i="30"/>
  <c r="J208" i="30"/>
  <c r="V210" i="30"/>
  <c r="L209" i="30"/>
  <c r="L208" i="30"/>
  <c r="O209" i="30"/>
  <c r="O208" i="30"/>
  <c r="O210" i="30"/>
  <c r="U209" i="30"/>
  <c r="U208" i="30"/>
  <c r="K210" i="30"/>
  <c r="T210" i="30"/>
  <c r="N209" i="30"/>
  <c r="N208" i="30"/>
  <c r="U210" i="30"/>
  <c r="K209" i="30"/>
  <c r="K208" i="30"/>
  <c r="J210" i="30"/>
  <c r="P210" i="30"/>
  <c r="M209" i="30"/>
  <c r="M208" i="30"/>
  <c r="M210" i="30"/>
  <c r="V209" i="30"/>
  <c r="V208" i="30"/>
  <c r="T209" i="30"/>
  <c r="T208" i="30"/>
  <c r="W209" i="30"/>
  <c r="W208" i="30"/>
  <c r="AF205" i="30"/>
  <c r="Q210" i="30"/>
  <c r="AF206" i="30"/>
  <c r="I53" i="40"/>
  <c r="I61" i="40"/>
  <c r="I54" i="40"/>
  <c r="I57" i="40"/>
  <c r="I52" i="40"/>
  <c r="I55" i="40"/>
  <c r="I56" i="40"/>
  <c r="I58" i="40"/>
  <c r="I59" i="40"/>
  <c r="I51" i="40"/>
  <c r="I50" i="40"/>
  <c r="I63" i="40"/>
  <c r="E51" i="40"/>
  <c r="E59" i="40"/>
  <c r="E52" i="40"/>
  <c r="E47" i="40"/>
  <c r="E55" i="40"/>
  <c r="E63" i="40"/>
  <c r="E50" i="40"/>
  <c r="E46" i="40"/>
  <c r="E57" i="40"/>
  <c r="E53" i="40"/>
  <c r="E58" i="40"/>
  <c r="E54" i="40"/>
  <c r="E48" i="40"/>
  <c r="E49" i="40"/>
  <c r="E61" i="40"/>
  <c r="T63" i="40"/>
  <c r="T61" i="40"/>
  <c r="F56" i="40"/>
  <c r="P63" i="40"/>
  <c r="P59" i="40"/>
  <c r="P62" i="40"/>
  <c r="P58" i="40"/>
  <c r="P57" i="40"/>
  <c r="P61" i="40"/>
  <c r="F53" i="40"/>
  <c r="F61" i="40"/>
  <c r="F54" i="40"/>
  <c r="F62" i="40"/>
  <c r="F49" i="40"/>
  <c r="F57" i="40"/>
  <c r="F47" i="40"/>
  <c r="F58" i="40"/>
  <c r="F63" i="40"/>
  <c r="F59" i="40"/>
  <c r="F48" i="40"/>
  <c r="F50" i="40"/>
  <c r="F51" i="40"/>
  <c r="F55" i="40"/>
  <c r="F52" i="40"/>
  <c r="J59" i="40"/>
  <c r="J52" i="40"/>
  <c r="J60" i="40"/>
  <c r="J55" i="40"/>
  <c r="J63" i="40"/>
  <c r="J54" i="40"/>
  <c r="J61" i="40"/>
  <c r="J56" i="40"/>
  <c r="J58" i="40"/>
  <c r="J57" i="40"/>
  <c r="J53" i="40"/>
  <c r="J51" i="40"/>
  <c r="C52" i="40"/>
  <c r="C45" i="40"/>
  <c r="C53" i="40"/>
  <c r="C61" i="40"/>
  <c r="C48" i="40"/>
  <c r="C44" i="40"/>
  <c r="C50" i="40"/>
  <c r="C63" i="40"/>
  <c r="C57" i="40"/>
  <c r="C46" i="40"/>
  <c r="C51" i="40"/>
  <c r="C55" i="40"/>
  <c r="C54" i="40"/>
  <c r="C58" i="40"/>
  <c r="C49" i="40"/>
  <c r="C59" i="40"/>
  <c r="C47" i="40"/>
  <c r="M61" i="40"/>
  <c r="M54" i="40"/>
  <c r="M57" i="40"/>
  <c r="M55" i="40"/>
  <c r="M58" i="40"/>
  <c r="M59" i="40"/>
  <c r="M63" i="40"/>
  <c r="K56" i="40"/>
  <c r="K52" i="40"/>
  <c r="K57" i="40"/>
  <c r="K54" i="40"/>
  <c r="K59" i="40"/>
  <c r="K55" i="40"/>
  <c r="K61" i="40"/>
  <c r="K58" i="40"/>
  <c r="K53" i="40"/>
  <c r="K63" i="40"/>
  <c r="G54" i="40"/>
  <c r="G55" i="40"/>
  <c r="G63" i="40"/>
  <c r="G50" i="40"/>
  <c r="G58" i="40"/>
  <c r="G53" i="40"/>
  <c r="G49" i="40"/>
  <c r="G61" i="40"/>
  <c r="G52" i="40"/>
  <c r="G56" i="40"/>
  <c r="G51" i="40"/>
  <c r="G48" i="40"/>
  <c r="G57" i="40"/>
  <c r="G59" i="40"/>
  <c r="N61" i="40"/>
  <c r="N55" i="40"/>
  <c r="N57" i="40"/>
  <c r="N59" i="40"/>
  <c r="N60" i="40"/>
  <c r="N63" i="40"/>
  <c r="N58" i="40"/>
  <c r="R63" i="40"/>
  <c r="R59" i="40"/>
  <c r="R61" i="40"/>
  <c r="R60" i="40"/>
  <c r="H54" i="40"/>
  <c r="H55" i="40"/>
  <c r="H63" i="40"/>
  <c r="H50" i="40"/>
  <c r="H58" i="40"/>
  <c r="H51" i="40"/>
  <c r="H49" i="40"/>
  <c r="H59" i="40"/>
  <c r="H52" i="40"/>
  <c r="H57" i="40"/>
  <c r="H53" i="40"/>
  <c r="H61" i="40"/>
  <c r="H60" i="40"/>
  <c r="Q59" i="40"/>
  <c r="Q63" i="40"/>
  <c r="Q61" i="40"/>
  <c r="Q58" i="40"/>
  <c r="I60" i="40"/>
  <c r="L60" i="40"/>
  <c r="L61" i="40"/>
  <c r="L53" i="40"/>
  <c r="L54" i="40"/>
  <c r="L59" i="40"/>
  <c r="L55" i="40"/>
  <c r="L57" i="40"/>
  <c r="L58" i="40"/>
  <c r="L63" i="40"/>
  <c r="D48" i="40"/>
  <c r="D45" i="40"/>
  <c r="D49" i="40"/>
  <c r="D57" i="40"/>
  <c r="D52" i="40"/>
  <c r="D58" i="40"/>
  <c r="D46" i="40"/>
  <c r="D59" i="40"/>
  <c r="D63" i="40"/>
  <c r="D47" i="40"/>
  <c r="D61" i="40"/>
  <c r="D50" i="40"/>
  <c r="D51" i="40"/>
  <c r="D53" i="40"/>
  <c r="D54" i="40"/>
  <c r="D55" i="40"/>
  <c r="H62" i="40"/>
  <c r="Y205" i="30"/>
  <c r="Y206" i="30"/>
  <c r="Z205" i="30"/>
  <c r="Z206" i="30"/>
  <c r="AE206" i="30"/>
  <c r="AE205" i="30"/>
  <c r="AH205" i="30"/>
  <c r="AH206" i="30"/>
  <c r="L210" i="38" s="1"/>
  <c r="AA210" i="38" s="1"/>
  <c r="AA206" i="30"/>
  <c r="AA205" i="30"/>
  <c r="AJ205" i="30"/>
  <c r="AJ206" i="30"/>
  <c r="AC206" i="30"/>
  <c r="AC205" i="30"/>
  <c r="AK206" i="30"/>
  <c r="AK205" i="30"/>
  <c r="AD206" i="30"/>
  <c r="AD205" i="30"/>
  <c r="AB206" i="30"/>
  <c r="AB205" i="30"/>
  <c r="AI205" i="30"/>
  <c r="AI206" i="30"/>
  <c r="AL206" i="30"/>
  <c r="AL205" i="30"/>
  <c r="M210" i="38" l="1"/>
  <c r="AB210" i="38" s="1"/>
  <c r="N210" i="38"/>
  <c r="AC210" i="38" s="1"/>
  <c r="D210" i="38"/>
  <c r="S210" i="38" s="1"/>
  <c r="J207" i="38"/>
  <c r="Y207" i="38" s="1"/>
  <c r="F209" i="38"/>
  <c r="U209" i="38" s="1"/>
  <c r="I207" i="38"/>
  <c r="X207" i="38" s="1"/>
  <c r="P209" i="38"/>
  <c r="AE209" i="38" s="1"/>
  <c r="I208" i="38"/>
  <c r="X208" i="38" s="1"/>
  <c r="P207" i="38"/>
  <c r="AE207" i="38" s="1"/>
  <c r="G207" i="38"/>
  <c r="V207" i="38" s="1"/>
  <c r="C207" i="38"/>
  <c r="R207" i="38" s="1"/>
  <c r="C210" i="38"/>
  <c r="R210" i="38" s="1"/>
  <c r="I209" i="38"/>
  <c r="X209" i="38" s="1"/>
  <c r="G208" i="38"/>
  <c r="V208" i="38" s="1"/>
  <c r="E207" i="38"/>
  <c r="T207" i="38" s="1"/>
  <c r="C208" i="38"/>
  <c r="R208" i="38" s="1"/>
  <c r="M208" i="38"/>
  <c r="AB208" i="38" s="1"/>
  <c r="D208" i="38"/>
  <c r="S208" i="38" s="1"/>
  <c r="N207" i="38"/>
  <c r="AC207" i="38" s="1"/>
  <c r="H208" i="38"/>
  <c r="W208" i="38" s="1"/>
  <c r="H210" i="38"/>
  <c r="W210" i="38" s="1"/>
  <c r="O210" i="38"/>
  <c r="AD210" i="38" s="1"/>
  <c r="O207" i="38"/>
  <c r="AD207" i="38" s="1"/>
  <c r="N208" i="38"/>
  <c r="AC208" i="38" s="1"/>
  <c r="L207" i="38"/>
  <c r="AA207" i="38" s="1"/>
  <c r="J204" i="38"/>
  <c r="Y204" i="38" s="1"/>
  <c r="J138" i="38"/>
  <c r="Y138" i="38" s="1"/>
  <c r="J50" i="38"/>
  <c r="Y50" i="38" s="1"/>
  <c r="J177" i="38"/>
  <c r="Y177" i="38" s="1"/>
  <c r="J73" i="38"/>
  <c r="Y73" i="38" s="1"/>
  <c r="J160" i="38"/>
  <c r="Y160" i="38" s="1"/>
  <c r="J64" i="38"/>
  <c r="Y64" i="38" s="1"/>
  <c r="J3" i="38"/>
  <c r="Y3" i="38" s="1"/>
  <c r="J175" i="38"/>
  <c r="Y175" i="38" s="1"/>
  <c r="J143" i="38"/>
  <c r="Y143" i="38" s="1"/>
  <c r="J111" i="38"/>
  <c r="Y111" i="38" s="1"/>
  <c r="J79" i="38"/>
  <c r="Y79" i="38" s="1"/>
  <c r="J47" i="38"/>
  <c r="Y47" i="38" s="1"/>
  <c r="J15" i="38"/>
  <c r="Y15" i="38" s="1"/>
  <c r="J182" i="38"/>
  <c r="Y182" i="38" s="1"/>
  <c r="J150" i="38"/>
  <c r="Y150" i="38" s="1"/>
  <c r="J118" i="38"/>
  <c r="Y118" i="38" s="1"/>
  <c r="J86" i="38"/>
  <c r="Y86" i="38" s="1"/>
  <c r="J54" i="38"/>
  <c r="Y54" i="38" s="1"/>
  <c r="J22" i="38"/>
  <c r="Y22" i="38" s="1"/>
  <c r="J178" i="38"/>
  <c r="Y178" i="38" s="1"/>
  <c r="J82" i="38"/>
  <c r="Y82" i="38" s="1"/>
  <c r="J10" i="38"/>
  <c r="Y10" i="38" s="1"/>
  <c r="J121" i="38"/>
  <c r="Y121" i="38" s="1"/>
  <c r="J33" i="38"/>
  <c r="Y33" i="38" s="1"/>
  <c r="J152" i="38"/>
  <c r="Y152" i="38" s="1"/>
  <c r="J56" i="38"/>
  <c r="Y56" i="38" s="1"/>
  <c r="J165" i="38"/>
  <c r="Y165" i="38" s="1"/>
  <c r="J101" i="38"/>
  <c r="Y101" i="38" s="1"/>
  <c r="J45" i="38"/>
  <c r="Y45" i="38" s="1"/>
  <c r="J5" i="38"/>
  <c r="Y5" i="38" s="1"/>
  <c r="J172" i="38"/>
  <c r="Y172" i="38" s="1"/>
  <c r="J140" i="38"/>
  <c r="Y140" i="38" s="1"/>
  <c r="J108" i="38"/>
  <c r="Y108" i="38" s="1"/>
  <c r="J76" i="38"/>
  <c r="Y76" i="38" s="1"/>
  <c r="J44" i="38"/>
  <c r="Y44" i="38" s="1"/>
  <c r="J12" i="38"/>
  <c r="Y12" i="38" s="1"/>
  <c r="J146" i="38"/>
  <c r="Y146" i="38" s="1"/>
  <c r="J185" i="38"/>
  <c r="Y185" i="38" s="1"/>
  <c r="J89" i="38"/>
  <c r="Y89" i="38" s="1"/>
  <c r="J192" i="38"/>
  <c r="Y192" i="38" s="1"/>
  <c r="J96" i="38"/>
  <c r="Y96" i="38" s="1"/>
  <c r="J205" i="38"/>
  <c r="Y205" i="38" s="1"/>
  <c r="J141" i="38"/>
  <c r="Y141" i="38" s="1"/>
  <c r="J77" i="38"/>
  <c r="Y77" i="38" s="1"/>
  <c r="J195" i="38"/>
  <c r="Y195" i="38" s="1"/>
  <c r="J163" i="38"/>
  <c r="Y163" i="38" s="1"/>
  <c r="J131" i="38"/>
  <c r="Y131" i="38" s="1"/>
  <c r="J99" i="38"/>
  <c r="Y99" i="38" s="1"/>
  <c r="J67" i="38"/>
  <c r="Y67" i="38" s="1"/>
  <c r="J35" i="38"/>
  <c r="Y35" i="38" s="1"/>
  <c r="J90" i="38"/>
  <c r="Y90" i="38" s="1"/>
  <c r="J18" i="38"/>
  <c r="Y18" i="38" s="1"/>
  <c r="J129" i="38"/>
  <c r="Y129" i="38" s="1"/>
  <c r="J112" i="38"/>
  <c r="Y112" i="38" s="1"/>
  <c r="J191" i="38"/>
  <c r="Y191" i="38" s="1"/>
  <c r="J127" i="38"/>
  <c r="Y127" i="38" s="1"/>
  <c r="J63" i="38"/>
  <c r="Y63" i="38" s="1"/>
  <c r="J198" i="38"/>
  <c r="Y198" i="38" s="1"/>
  <c r="J134" i="38"/>
  <c r="Y134" i="38" s="1"/>
  <c r="J70" i="38"/>
  <c r="Y70" i="38" s="1"/>
  <c r="J6" i="38"/>
  <c r="Y6" i="38" s="1"/>
  <c r="J42" i="38"/>
  <c r="Y42" i="38" s="1"/>
  <c r="J81" i="38"/>
  <c r="Y81" i="38" s="1"/>
  <c r="J104" i="38"/>
  <c r="Y104" i="38" s="1"/>
  <c r="J133" i="38"/>
  <c r="Y133" i="38" s="1"/>
  <c r="J21" i="38"/>
  <c r="Y21" i="38" s="1"/>
  <c r="J156" i="38"/>
  <c r="Y156" i="38" s="1"/>
  <c r="J92" i="38"/>
  <c r="Y92" i="38" s="1"/>
  <c r="J28" i="38"/>
  <c r="Y28" i="38" s="1"/>
  <c r="J98" i="38"/>
  <c r="Y98" i="38" s="1"/>
  <c r="J41" i="38"/>
  <c r="Y41" i="38" s="1"/>
  <c r="J48" i="38"/>
  <c r="Y48" i="38" s="1"/>
  <c r="J109" i="38"/>
  <c r="Y109" i="38" s="1"/>
  <c r="J179" i="38"/>
  <c r="Y179" i="38" s="1"/>
  <c r="J115" i="38"/>
  <c r="Y115" i="38" s="1"/>
  <c r="J51" i="38"/>
  <c r="Y51" i="38" s="1"/>
  <c r="J162" i="38"/>
  <c r="Y162" i="38" s="1"/>
  <c r="J201" i="38"/>
  <c r="Y201" i="38" s="1"/>
  <c r="J184" i="38"/>
  <c r="Y184" i="38" s="1"/>
  <c r="J88" i="38"/>
  <c r="Y88" i="38" s="1"/>
  <c r="J151" i="38"/>
  <c r="Y151" i="38" s="1"/>
  <c r="J87" i="38"/>
  <c r="Y87" i="38" s="1"/>
  <c r="J23" i="38"/>
  <c r="Y23" i="38" s="1"/>
  <c r="J158" i="38"/>
  <c r="Y158" i="38" s="1"/>
  <c r="J206" i="38"/>
  <c r="Y206" i="38" s="1"/>
  <c r="J114" i="38"/>
  <c r="Y114" i="38" s="1"/>
  <c r="J34" i="38"/>
  <c r="Y34" i="38" s="1"/>
  <c r="J153" i="38"/>
  <c r="Y153" i="38" s="1"/>
  <c r="J49" i="38"/>
  <c r="Y49" i="38" s="1"/>
  <c r="J136" i="38"/>
  <c r="Y136" i="38" s="1"/>
  <c r="J40" i="38"/>
  <c r="Y40" i="38" s="1"/>
  <c r="J199" i="38"/>
  <c r="Y199" i="38" s="1"/>
  <c r="J167" i="38"/>
  <c r="Y167" i="38" s="1"/>
  <c r="J135" i="38"/>
  <c r="Y135" i="38" s="1"/>
  <c r="J103" i="38"/>
  <c r="Y103" i="38" s="1"/>
  <c r="J71" i="38"/>
  <c r="Y71" i="38" s="1"/>
  <c r="J39" i="38"/>
  <c r="Y39" i="38" s="1"/>
  <c r="J7" i="38"/>
  <c r="Y7" i="38" s="1"/>
  <c r="J174" i="38"/>
  <c r="Y174" i="38" s="1"/>
  <c r="J142" i="38"/>
  <c r="Y142" i="38" s="1"/>
  <c r="J110" i="38"/>
  <c r="Y110" i="38" s="1"/>
  <c r="J78" i="38"/>
  <c r="Y78" i="38" s="1"/>
  <c r="J46" i="38"/>
  <c r="Y46" i="38" s="1"/>
  <c r="J14" i="38"/>
  <c r="Y14" i="38" s="1"/>
  <c r="J154" i="38"/>
  <c r="Y154" i="38" s="1"/>
  <c r="J66" i="38"/>
  <c r="Y66" i="38" s="1"/>
  <c r="J193" i="38"/>
  <c r="Y193" i="38" s="1"/>
  <c r="J97" i="38"/>
  <c r="Y97" i="38" s="1"/>
  <c r="J17" i="38"/>
  <c r="Y17" i="38" s="1"/>
  <c r="J128" i="38"/>
  <c r="Y128" i="38" s="1"/>
  <c r="J32" i="38"/>
  <c r="Y32" i="38" s="1"/>
  <c r="J149" i="38"/>
  <c r="Y149" i="38" s="1"/>
  <c r="J85" i="38"/>
  <c r="Y85" i="38" s="1"/>
  <c r="J37" i="38"/>
  <c r="Y37" i="38" s="1"/>
  <c r="J196" i="38"/>
  <c r="Y196" i="38" s="1"/>
  <c r="J164" i="38"/>
  <c r="Y164" i="38" s="1"/>
  <c r="J132" i="38"/>
  <c r="Y132" i="38" s="1"/>
  <c r="J100" i="38"/>
  <c r="Y100" i="38" s="1"/>
  <c r="J68" i="38"/>
  <c r="Y68" i="38" s="1"/>
  <c r="J36" i="38"/>
  <c r="Y36" i="38" s="1"/>
  <c r="J4" i="38"/>
  <c r="Y4" i="38" s="1"/>
  <c r="J122" i="38"/>
  <c r="Y122" i="38" s="1"/>
  <c r="J161" i="38"/>
  <c r="Y161" i="38" s="1"/>
  <c r="J65" i="38"/>
  <c r="Y65" i="38" s="1"/>
  <c r="J168" i="38"/>
  <c r="Y168" i="38" s="1"/>
  <c r="J72" i="38"/>
  <c r="Y72" i="38" s="1"/>
  <c r="J189" i="38"/>
  <c r="Y189" i="38" s="1"/>
  <c r="J125" i="38"/>
  <c r="Y125" i="38" s="1"/>
  <c r="J61" i="38"/>
  <c r="Y61" i="38" s="1"/>
  <c r="J187" i="38"/>
  <c r="Y187" i="38" s="1"/>
  <c r="J155" i="38"/>
  <c r="Y155" i="38" s="1"/>
  <c r="J123" i="38"/>
  <c r="Y123" i="38" s="1"/>
  <c r="J91" i="38"/>
  <c r="Y91" i="38" s="1"/>
  <c r="J59" i="38"/>
  <c r="Y59" i="38" s="1"/>
  <c r="J27" i="38"/>
  <c r="Y27" i="38" s="1"/>
  <c r="J186" i="38"/>
  <c r="Y186" i="38" s="1"/>
  <c r="J25" i="38"/>
  <c r="Y25" i="38" s="1"/>
  <c r="J24" i="38"/>
  <c r="Y24" i="38" s="1"/>
  <c r="J159" i="38"/>
  <c r="Y159" i="38" s="1"/>
  <c r="J95" i="38"/>
  <c r="Y95" i="38" s="1"/>
  <c r="J31" i="38"/>
  <c r="Y31" i="38" s="1"/>
  <c r="J166" i="38"/>
  <c r="Y166" i="38" s="1"/>
  <c r="J102" i="38"/>
  <c r="Y102" i="38" s="1"/>
  <c r="J38" i="38"/>
  <c r="Y38" i="38" s="1"/>
  <c r="J130" i="38"/>
  <c r="Y130" i="38" s="1"/>
  <c r="J169" i="38"/>
  <c r="Y169" i="38" s="1"/>
  <c r="J200" i="38"/>
  <c r="Y200" i="38" s="1"/>
  <c r="J197" i="38"/>
  <c r="Y197" i="38" s="1"/>
  <c r="J69" i="38"/>
  <c r="Y69" i="38" s="1"/>
  <c r="J188" i="38"/>
  <c r="Y188" i="38" s="1"/>
  <c r="J124" i="38"/>
  <c r="Y124" i="38" s="1"/>
  <c r="J60" i="38"/>
  <c r="Y60" i="38" s="1"/>
  <c r="J194" i="38"/>
  <c r="Y194" i="38" s="1"/>
  <c r="J137" i="38"/>
  <c r="Y137" i="38" s="1"/>
  <c r="J144" i="38"/>
  <c r="Y144" i="38" s="1"/>
  <c r="J173" i="38"/>
  <c r="Y173" i="38" s="1"/>
  <c r="J29" i="38"/>
  <c r="Y29" i="38" s="1"/>
  <c r="J147" i="38"/>
  <c r="Y147" i="38" s="1"/>
  <c r="J83" i="38"/>
  <c r="Y83" i="38" s="1"/>
  <c r="J19" i="38"/>
  <c r="Y19" i="38" s="1"/>
  <c r="J74" i="38"/>
  <c r="Y74" i="38" s="1"/>
  <c r="J105" i="38"/>
  <c r="Y105" i="38" s="1"/>
  <c r="J8" i="38"/>
  <c r="Y8" i="38" s="1"/>
  <c r="J183" i="38"/>
  <c r="Y183" i="38" s="1"/>
  <c r="J119" i="38"/>
  <c r="Y119" i="38" s="1"/>
  <c r="J55" i="38"/>
  <c r="Y55" i="38" s="1"/>
  <c r="J190" i="38"/>
  <c r="Y190" i="38" s="1"/>
  <c r="J126" i="38"/>
  <c r="Y126" i="38" s="1"/>
  <c r="J94" i="38"/>
  <c r="Y94" i="38" s="1"/>
  <c r="J106" i="38"/>
  <c r="Y106" i="38" s="1"/>
  <c r="J176" i="38"/>
  <c r="Y176" i="38" s="1"/>
  <c r="J53" i="38"/>
  <c r="Y53" i="38" s="1"/>
  <c r="J116" i="38"/>
  <c r="Y116" i="38" s="1"/>
  <c r="J170" i="38"/>
  <c r="Y170" i="38" s="1"/>
  <c r="J120" i="38"/>
  <c r="Y120" i="38" s="1"/>
  <c r="J203" i="38"/>
  <c r="Y203" i="38" s="1"/>
  <c r="J75" i="38"/>
  <c r="Y75" i="38" s="1"/>
  <c r="J181" i="38"/>
  <c r="Y181" i="38" s="1"/>
  <c r="J52" i="38"/>
  <c r="Y52" i="38" s="1"/>
  <c r="J157" i="38"/>
  <c r="Y157" i="38" s="1"/>
  <c r="J11" i="38"/>
  <c r="Y11" i="38" s="1"/>
  <c r="J57" i="38"/>
  <c r="Y57" i="38" s="1"/>
  <c r="J148" i="38"/>
  <c r="Y148" i="38" s="1"/>
  <c r="J20" i="38"/>
  <c r="Y20" i="38" s="1"/>
  <c r="J93" i="38"/>
  <c r="Y93" i="38" s="1"/>
  <c r="J62" i="38"/>
  <c r="Y62" i="38" s="1"/>
  <c r="J26" i="38"/>
  <c r="Y26" i="38" s="1"/>
  <c r="J80" i="38"/>
  <c r="Y80" i="38" s="1"/>
  <c r="J13" i="38"/>
  <c r="Y13" i="38" s="1"/>
  <c r="J84" i="38"/>
  <c r="Y84" i="38" s="1"/>
  <c r="J58" i="38"/>
  <c r="Y58" i="38" s="1"/>
  <c r="J16" i="38"/>
  <c r="Y16" i="38" s="1"/>
  <c r="J171" i="38"/>
  <c r="Y171" i="38" s="1"/>
  <c r="J43" i="38"/>
  <c r="Y43" i="38" s="1"/>
  <c r="J30" i="38"/>
  <c r="Y30" i="38" s="1"/>
  <c r="J145" i="38"/>
  <c r="Y145" i="38" s="1"/>
  <c r="J180" i="38"/>
  <c r="Y180" i="38" s="1"/>
  <c r="J113" i="38"/>
  <c r="Y113" i="38" s="1"/>
  <c r="J139" i="38"/>
  <c r="Y139" i="38" s="1"/>
  <c r="J202" i="38"/>
  <c r="Y202" i="38" s="1"/>
  <c r="J117" i="38"/>
  <c r="Y117" i="38" s="1"/>
  <c r="J9" i="38"/>
  <c r="Y9" i="38" s="1"/>
  <c r="J107" i="38"/>
  <c r="Y107" i="38" s="1"/>
  <c r="J210" i="38"/>
  <c r="Y210" i="38" s="1"/>
  <c r="P208" i="38"/>
  <c r="AE208" i="38" s="1"/>
  <c r="O208" i="38"/>
  <c r="AD208" i="38" s="1"/>
  <c r="F207" i="38"/>
  <c r="U207" i="38" s="1"/>
  <c r="C209" i="38"/>
  <c r="R209" i="38" s="1"/>
  <c r="M209" i="38"/>
  <c r="AB209" i="38" s="1"/>
  <c r="H209" i="38"/>
  <c r="W209" i="38" s="1"/>
  <c r="E208" i="38"/>
  <c r="T208" i="38" s="1"/>
  <c r="L208" i="38"/>
  <c r="AA208" i="38" s="1"/>
  <c r="L209" i="38"/>
  <c r="AA209" i="38" s="1"/>
  <c r="P210" i="38"/>
  <c r="AE210" i="38" s="1"/>
  <c r="F210" i="38"/>
  <c r="U210" i="38" s="1"/>
  <c r="G210" i="38"/>
  <c r="V210" i="38" s="1"/>
  <c r="E206" i="38"/>
  <c r="T206" i="38" s="1"/>
  <c r="E204" i="38"/>
  <c r="T204" i="38" s="1"/>
  <c r="E205" i="38"/>
  <c r="T205" i="38" s="1"/>
  <c r="E210" i="38"/>
  <c r="T210" i="38" s="1"/>
  <c r="I210" i="38"/>
  <c r="X210" i="38" s="1"/>
  <c r="J209" i="38"/>
  <c r="Y209" i="38" s="1"/>
  <c r="M207" i="38"/>
  <c r="AB207" i="38" s="1"/>
  <c r="F208" i="38"/>
  <c r="U208" i="38" s="1"/>
  <c r="D207" i="38"/>
  <c r="S207" i="38" s="1"/>
  <c r="N209" i="38"/>
  <c r="AC209" i="38" s="1"/>
  <c r="D209" i="38"/>
  <c r="S209" i="38" s="1"/>
  <c r="H207" i="38"/>
  <c r="W207" i="38" s="1"/>
  <c r="O209" i="38"/>
  <c r="AD209" i="38" s="1"/>
  <c r="J208" i="38"/>
  <c r="Y208" i="38" s="1"/>
  <c r="E209" i="38"/>
  <c r="T209" i="38" s="1"/>
  <c r="G209" i="38"/>
  <c r="V209" i="38" s="1"/>
  <c r="C4" i="38"/>
  <c r="R4" i="38" s="1"/>
  <c r="C8" i="38"/>
  <c r="R8" i="38" s="1"/>
  <c r="C12" i="38"/>
  <c r="R12" i="38" s="1"/>
  <c r="C16" i="38"/>
  <c r="R16" i="38" s="1"/>
  <c r="C20" i="38"/>
  <c r="R20" i="38" s="1"/>
  <c r="C24" i="38"/>
  <c r="R24" i="38" s="1"/>
  <c r="C28" i="38"/>
  <c r="R28" i="38" s="1"/>
  <c r="C32" i="38"/>
  <c r="R32" i="38" s="1"/>
  <c r="C36" i="38"/>
  <c r="R36" i="38" s="1"/>
  <c r="C40" i="38"/>
  <c r="R40" i="38" s="1"/>
  <c r="C44" i="38"/>
  <c r="R44" i="38" s="1"/>
  <c r="C48" i="38"/>
  <c r="R48" i="38" s="1"/>
  <c r="C52" i="38"/>
  <c r="R52" i="38" s="1"/>
  <c r="C56" i="38"/>
  <c r="R56" i="38" s="1"/>
  <c r="C60" i="38"/>
  <c r="R60" i="38" s="1"/>
  <c r="C64" i="38"/>
  <c r="R64" i="38" s="1"/>
  <c r="C68" i="38"/>
  <c r="R68" i="38" s="1"/>
  <c r="C72" i="38"/>
  <c r="R72" i="38" s="1"/>
  <c r="C76" i="38"/>
  <c r="R76" i="38" s="1"/>
  <c r="C5" i="38"/>
  <c r="R5" i="38" s="1"/>
  <c r="C21" i="38"/>
  <c r="R21" i="38" s="1"/>
  <c r="C37" i="38"/>
  <c r="R37" i="38" s="1"/>
  <c r="C53" i="38"/>
  <c r="R53" i="38" s="1"/>
  <c r="C69" i="38"/>
  <c r="R69" i="38" s="1"/>
  <c r="C11" i="38"/>
  <c r="R11" i="38" s="1"/>
  <c r="C18" i="38"/>
  <c r="R18" i="38" s="1"/>
  <c r="C27" i="38"/>
  <c r="R27" i="38" s="1"/>
  <c r="C34" i="38"/>
  <c r="R34" i="38" s="1"/>
  <c r="C43" i="38"/>
  <c r="R43" i="38" s="1"/>
  <c r="C50" i="38"/>
  <c r="R50" i="38" s="1"/>
  <c r="C59" i="38"/>
  <c r="R59" i="38" s="1"/>
  <c r="C66" i="38"/>
  <c r="R66" i="38" s="1"/>
  <c r="C75" i="38"/>
  <c r="R75" i="38" s="1"/>
  <c r="C78" i="38"/>
  <c r="R78" i="38" s="1"/>
  <c r="C82" i="38"/>
  <c r="R82" i="38" s="1"/>
  <c r="C86" i="38"/>
  <c r="R86" i="38" s="1"/>
  <c r="C90" i="38"/>
  <c r="R90" i="38" s="1"/>
  <c r="C94" i="38"/>
  <c r="R94" i="38" s="1"/>
  <c r="C98" i="38"/>
  <c r="R98" i="38" s="1"/>
  <c r="C102" i="38"/>
  <c r="R102" i="38" s="1"/>
  <c r="C106" i="38"/>
  <c r="R106" i="38" s="1"/>
  <c r="C110" i="38"/>
  <c r="R110" i="38" s="1"/>
  <c r="C114" i="38"/>
  <c r="R114" i="38" s="1"/>
  <c r="C118" i="38"/>
  <c r="R118" i="38" s="1"/>
  <c r="C122" i="38"/>
  <c r="R122" i="38" s="1"/>
  <c r="C126" i="38"/>
  <c r="R126" i="38" s="1"/>
  <c r="C130" i="38"/>
  <c r="R130" i="38" s="1"/>
  <c r="C23" i="38"/>
  <c r="R23" i="38" s="1"/>
  <c r="C30" i="38"/>
  <c r="R30" i="38" s="1"/>
  <c r="C49" i="38"/>
  <c r="R49" i="38" s="1"/>
  <c r="C61" i="38"/>
  <c r="R61" i="38" s="1"/>
  <c r="C79" i="38"/>
  <c r="R79" i="38" s="1"/>
  <c r="C95" i="38"/>
  <c r="R95" i="38" s="1"/>
  <c r="C111" i="38"/>
  <c r="R111" i="38" s="1"/>
  <c r="C9" i="38"/>
  <c r="R9" i="38" s="1"/>
  <c r="C35" i="38"/>
  <c r="R35" i="38" s="1"/>
  <c r="C42" i="38"/>
  <c r="R42" i="38" s="1"/>
  <c r="C47" i="38"/>
  <c r="R47" i="38" s="1"/>
  <c r="C54" i="38"/>
  <c r="R54" i="38" s="1"/>
  <c r="C73" i="38"/>
  <c r="R73" i="38" s="1"/>
  <c r="C81" i="38"/>
  <c r="R81" i="38" s="1"/>
  <c r="C88" i="38"/>
  <c r="R88" i="38" s="1"/>
  <c r="C97" i="38"/>
  <c r="R97" i="38" s="1"/>
  <c r="C104" i="38"/>
  <c r="R104" i="38" s="1"/>
  <c r="C113" i="38"/>
  <c r="R113" i="38" s="1"/>
  <c r="C120" i="38"/>
  <c r="R120" i="38" s="1"/>
  <c r="C125" i="38"/>
  <c r="R125" i="38" s="1"/>
  <c r="C128" i="38"/>
  <c r="R128" i="38" s="1"/>
  <c r="C131" i="38"/>
  <c r="R131" i="38" s="1"/>
  <c r="C134" i="38"/>
  <c r="R134" i="38" s="1"/>
  <c r="C142" i="38"/>
  <c r="R142" i="38" s="1"/>
  <c r="C150" i="38"/>
  <c r="R150" i="38" s="1"/>
  <c r="C162" i="38"/>
  <c r="R162" i="38" s="1"/>
  <c r="C170" i="38"/>
  <c r="R170" i="38" s="1"/>
  <c r="C182" i="38"/>
  <c r="R182" i="38" s="1"/>
  <c r="C190" i="38"/>
  <c r="R190" i="38" s="1"/>
  <c r="C202" i="38"/>
  <c r="R202" i="38" s="1"/>
  <c r="C138" i="38"/>
  <c r="R138" i="38" s="1"/>
  <c r="C146" i="38"/>
  <c r="R146" i="38" s="1"/>
  <c r="C154" i="38"/>
  <c r="R154" i="38" s="1"/>
  <c r="C158" i="38"/>
  <c r="R158" i="38" s="1"/>
  <c r="C166" i="38"/>
  <c r="R166" i="38" s="1"/>
  <c r="C174" i="38"/>
  <c r="R174" i="38" s="1"/>
  <c r="C178" i="38"/>
  <c r="R178" i="38" s="1"/>
  <c r="C186" i="38"/>
  <c r="R186" i="38" s="1"/>
  <c r="C194" i="38"/>
  <c r="R194" i="38" s="1"/>
  <c r="C198" i="38"/>
  <c r="R198" i="38" s="1"/>
  <c r="C206" i="38"/>
  <c r="R206" i="38" s="1"/>
  <c r="C19" i="38"/>
  <c r="R19" i="38" s="1"/>
  <c r="C26" i="38"/>
  <c r="R26" i="38" s="1"/>
  <c r="C31" i="38"/>
  <c r="R31" i="38" s="1"/>
  <c r="C38" i="38"/>
  <c r="R38" i="38" s="1"/>
  <c r="C57" i="38"/>
  <c r="R57" i="38" s="1"/>
  <c r="C85" i="38"/>
  <c r="R85" i="38" s="1"/>
  <c r="C92" i="38"/>
  <c r="R92" i="38" s="1"/>
  <c r="C101" i="38"/>
  <c r="R101" i="38" s="1"/>
  <c r="C108" i="38"/>
  <c r="R108" i="38" s="1"/>
  <c r="C117" i="38"/>
  <c r="R117" i="38" s="1"/>
  <c r="C133" i="38"/>
  <c r="R133" i="38" s="1"/>
  <c r="C137" i="38"/>
  <c r="R137" i="38" s="1"/>
  <c r="C141" i="38"/>
  <c r="R141" i="38" s="1"/>
  <c r="C145" i="38"/>
  <c r="R145" i="38" s="1"/>
  <c r="C149" i="38"/>
  <c r="R149" i="38" s="1"/>
  <c r="C153" i="38"/>
  <c r="R153" i="38" s="1"/>
  <c r="C157" i="38"/>
  <c r="R157" i="38" s="1"/>
  <c r="C161" i="38"/>
  <c r="R161" i="38" s="1"/>
  <c r="C165" i="38"/>
  <c r="R165" i="38" s="1"/>
  <c r="C169" i="38"/>
  <c r="R169" i="38" s="1"/>
  <c r="C173" i="38"/>
  <c r="R173" i="38" s="1"/>
  <c r="C177" i="38"/>
  <c r="R177" i="38" s="1"/>
  <c r="C181" i="38"/>
  <c r="R181" i="38" s="1"/>
  <c r="C185" i="38"/>
  <c r="R185" i="38" s="1"/>
  <c r="C189" i="38"/>
  <c r="R189" i="38" s="1"/>
  <c r="C193" i="38"/>
  <c r="R193" i="38" s="1"/>
  <c r="C197" i="38"/>
  <c r="R197" i="38" s="1"/>
  <c r="C201" i="38"/>
  <c r="R201" i="38" s="1"/>
  <c r="C205" i="38"/>
  <c r="R205" i="38" s="1"/>
  <c r="C17" i="38"/>
  <c r="R17" i="38" s="1"/>
  <c r="C29" i="38"/>
  <c r="R29" i="38" s="1"/>
  <c r="C55" i="38"/>
  <c r="R55" i="38" s="1"/>
  <c r="C62" i="38"/>
  <c r="R62" i="38" s="1"/>
  <c r="C87" i="38"/>
  <c r="R87" i="38" s="1"/>
  <c r="C103" i="38"/>
  <c r="R103" i="38" s="1"/>
  <c r="C119" i="38"/>
  <c r="R119" i="38" s="1"/>
  <c r="C124" i="38"/>
  <c r="R124" i="38" s="1"/>
  <c r="C127" i="38"/>
  <c r="R127" i="38" s="1"/>
  <c r="C13" i="38"/>
  <c r="R13" i="38" s="1"/>
  <c r="C46" i="38"/>
  <c r="R46" i="38" s="1"/>
  <c r="C65" i="38"/>
  <c r="R65" i="38" s="1"/>
  <c r="C107" i="38"/>
  <c r="R107" i="38" s="1"/>
  <c r="C184" i="38"/>
  <c r="R184" i="38" s="1"/>
  <c r="C203" i="38"/>
  <c r="R203" i="38" s="1"/>
  <c r="C139" i="38"/>
  <c r="R139" i="38" s="1"/>
  <c r="C147" i="38"/>
  <c r="R147" i="38" s="1"/>
  <c r="C163" i="38"/>
  <c r="R163" i="38" s="1"/>
  <c r="C171" i="38"/>
  <c r="R171" i="38" s="1"/>
  <c r="C51" i="38"/>
  <c r="R51" i="38" s="1"/>
  <c r="C70" i="38"/>
  <c r="R70" i="38" s="1"/>
  <c r="C93" i="38"/>
  <c r="R93" i="38" s="1"/>
  <c r="C100" i="38"/>
  <c r="R100" i="38" s="1"/>
  <c r="C155" i="38"/>
  <c r="R155" i="38" s="1"/>
  <c r="C179" i="38"/>
  <c r="R179" i="38" s="1"/>
  <c r="C199" i="38"/>
  <c r="R199" i="38" s="1"/>
  <c r="C3" i="38"/>
  <c r="R3" i="38" s="1"/>
  <c r="C6" i="38"/>
  <c r="R6" i="38" s="1"/>
  <c r="C25" i="38"/>
  <c r="R25" i="38" s="1"/>
  <c r="C58" i="38"/>
  <c r="R58" i="38" s="1"/>
  <c r="C63" i="38"/>
  <c r="R63" i="38" s="1"/>
  <c r="C77" i="38"/>
  <c r="R77" i="38" s="1"/>
  <c r="C84" i="38"/>
  <c r="R84" i="38" s="1"/>
  <c r="C109" i="38"/>
  <c r="R109" i="38" s="1"/>
  <c r="C116" i="38"/>
  <c r="R116" i="38" s="1"/>
  <c r="C123" i="38"/>
  <c r="R123" i="38" s="1"/>
  <c r="C135" i="38"/>
  <c r="R135" i="38" s="1"/>
  <c r="C143" i="38"/>
  <c r="R143" i="38" s="1"/>
  <c r="C151" i="38"/>
  <c r="R151" i="38" s="1"/>
  <c r="C159" i="38"/>
  <c r="R159" i="38" s="1"/>
  <c r="C167" i="38"/>
  <c r="R167" i="38" s="1"/>
  <c r="C175" i="38"/>
  <c r="R175" i="38" s="1"/>
  <c r="C183" i="38"/>
  <c r="R183" i="38" s="1"/>
  <c r="C196" i="38"/>
  <c r="R196" i="38" s="1"/>
  <c r="C7" i="38"/>
  <c r="R7" i="38" s="1"/>
  <c r="C45" i="38"/>
  <c r="R45" i="38" s="1"/>
  <c r="C99" i="38"/>
  <c r="R99" i="38" s="1"/>
  <c r="C192" i="38"/>
  <c r="R192" i="38" s="1"/>
  <c r="C83" i="38"/>
  <c r="R83" i="38" s="1"/>
  <c r="C200" i="38"/>
  <c r="R200" i="38" s="1"/>
  <c r="C10" i="38"/>
  <c r="R10" i="38" s="1"/>
  <c r="C67" i="38"/>
  <c r="R67" i="38" s="1"/>
  <c r="C105" i="38"/>
  <c r="R105" i="38" s="1"/>
  <c r="C112" i="38"/>
  <c r="R112" i="38" s="1"/>
  <c r="C148" i="38"/>
  <c r="R148" i="38" s="1"/>
  <c r="C164" i="38"/>
  <c r="R164" i="38" s="1"/>
  <c r="C180" i="38"/>
  <c r="R180" i="38" s="1"/>
  <c r="C204" i="38"/>
  <c r="R204" i="38" s="1"/>
  <c r="C39" i="38"/>
  <c r="R39" i="38" s="1"/>
  <c r="C91" i="38"/>
  <c r="R91" i="38" s="1"/>
  <c r="C132" i="38"/>
  <c r="R132" i="38" s="1"/>
  <c r="C129" i="38"/>
  <c r="R129" i="38" s="1"/>
  <c r="C74" i="38"/>
  <c r="R74" i="38" s="1"/>
  <c r="C89" i="38"/>
  <c r="R89" i="38" s="1"/>
  <c r="C152" i="38"/>
  <c r="R152" i="38" s="1"/>
  <c r="C188" i="38"/>
  <c r="R188" i="38" s="1"/>
  <c r="C22" i="38"/>
  <c r="R22" i="38" s="1"/>
  <c r="C41" i="38"/>
  <c r="R41" i="38" s="1"/>
  <c r="C121" i="38"/>
  <c r="R121" i="38" s="1"/>
  <c r="C144" i="38"/>
  <c r="R144" i="38" s="1"/>
  <c r="C160" i="38"/>
  <c r="R160" i="38" s="1"/>
  <c r="C176" i="38"/>
  <c r="R176" i="38" s="1"/>
  <c r="C14" i="38"/>
  <c r="R14" i="38" s="1"/>
  <c r="C33" i="38"/>
  <c r="R33" i="38" s="1"/>
  <c r="C71" i="38"/>
  <c r="R71" i="38" s="1"/>
  <c r="C115" i="38"/>
  <c r="R115" i="38" s="1"/>
  <c r="C195" i="38"/>
  <c r="R195" i="38" s="1"/>
  <c r="C15" i="38"/>
  <c r="R15" i="38" s="1"/>
  <c r="C80" i="38"/>
  <c r="R80" i="38" s="1"/>
  <c r="C140" i="38"/>
  <c r="R140" i="38" s="1"/>
  <c r="C156" i="38"/>
  <c r="R156" i="38" s="1"/>
  <c r="C172" i="38"/>
  <c r="R172" i="38" s="1"/>
  <c r="C191" i="38"/>
  <c r="R191" i="38" s="1"/>
  <c r="C187" i="38"/>
  <c r="R187" i="38" s="1"/>
  <c r="C96" i="38"/>
  <c r="R96" i="38" s="1"/>
  <c r="C136" i="38"/>
  <c r="R136" i="38" s="1"/>
  <c r="C168" i="38"/>
  <c r="R168" i="38" s="1"/>
  <c r="P4" i="38"/>
  <c r="AE4" i="38" s="1"/>
  <c r="P8" i="38"/>
  <c r="AE8" i="38" s="1"/>
  <c r="P12" i="38"/>
  <c r="AE12" i="38" s="1"/>
  <c r="P16" i="38"/>
  <c r="AE16" i="38" s="1"/>
  <c r="P20" i="38"/>
  <c r="AE20" i="38" s="1"/>
  <c r="P24" i="38"/>
  <c r="AE24" i="38" s="1"/>
  <c r="P28" i="38"/>
  <c r="AE28" i="38" s="1"/>
  <c r="P32" i="38"/>
  <c r="AE32" i="38" s="1"/>
  <c r="P36" i="38"/>
  <c r="AE36" i="38" s="1"/>
  <c r="P40" i="38"/>
  <c r="AE40" i="38" s="1"/>
  <c r="P44" i="38"/>
  <c r="AE44" i="38" s="1"/>
  <c r="P48" i="38"/>
  <c r="AE48" i="38" s="1"/>
  <c r="P52" i="38"/>
  <c r="AE52" i="38" s="1"/>
  <c r="P56" i="38"/>
  <c r="AE56" i="38" s="1"/>
  <c r="P60" i="38"/>
  <c r="AE60" i="38" s="1"/>
  <c r="P64" i="38"/>
  <c r="AE64" i="38" s="1"/>
  <c r="P68" i="38"/>
  <c r="AE68" i="38" s="1"/>
  <c r="P72" i="38"/>
  <c r="AE72" i="38" s="1"/>
  <c r="P76" i="38"/>
  <c r="AE76" i="38" s="1"/>
  <c r="P80" i="38"/>
  <c r="AE80" i="38" s="1"/>
  <c r="P84" i="38"/>
  <c r="AE84" i="38" s="1"/>
  <c r="P88" i="38"/>
  <c r="AE88" i="38" s="1"/>
  <c r="P92" i="38"/>
  <c r="AE92" i="38" s="1"/>
  <c r="P96" i="38"/>
  <c r="AE96" i="38" s="1"/>
  <c r="P100" i="38"/>
  <c r="AE100" i="38" s="1"/>
  <c r="P104" i="38"/>
  <c r="AE104" i="38" s="1"/>
  <c r="P108" i="38"/>
  <c r="AE108" i="38" s="1"/>
  <c r="P112" i="38"/>
  <c r="AE112" i="38" s="1"/>
  <c r="P116" i="38"/>
  <c r="AE116" i="38" s="1"/>
  <c r="P5" i="38"/>
  <c r="AE5" i="38" s="1"/>
  <c r="P14" i="38"/>
  <c r="AE14" i="38" s="1"/>
  <c r="P21" i="38"/>
  <c r="AE21" i="38" s="1"/>
  <c r="P30" i="38"/>
  <c r="AE30" i="38" s="1"/>
  <c r="P37" i="38"/>
  <c r="AE37" i="38" s="1"/>
  <c r="P46" i="38"/>
  <c r="AE46" i="38" s="1"/>
  <c r="P53" i="38"/>
  <c r="AE53" i="38" s="1"/>
  <c r="P62" i="38"/>
  <c r="AE62" i="38" s="1"/>
  <c r="P69" i="38"/>
  <c r="AE69" i="38" s="1"/>
  <c r="P78" i="38"/>
  <c r="AE78" i="38" s="1"/>
  <c r="P85" i="38"/>
  <c r="AE85" i="38" s="1"/>
  <c r="P94" i="38"/>
  <c r="AE94" i="38" s="1"/>
  <c r="P101" i="38"/>
  <c r="AE101" i="38" s="1"/>
  <c r="P110" i="38"/>
  <c r="AE110" i="38" s="1"/>
  <c r="P115" i="38"/>
  <c r="AE115" i="38" s="1"/>
  <c r="P11" i="38"/>
  <c r="AE11" i="38" s="1"/>
  <c r="P27" i="38"/>
  <c r="AE27" i="38" s="1"/>
  <c r="P43" i="38"/>
  <c r="AE43" i="38" s="1"/>
  <c r="P59" i="38"/>
  <c r="AE59" i="38" s="1"/>
  <c r="P75" i="38"/>
  <c r="AE75" i="38" s="1"/>
  <c r="P91" i="38"/>
  <c r="AE91" i="38" s="1"/>
  <c r="P107" i="38"/>
  <c r="AE107" i="38" s="1"/>
  <c r="P114" i="38"/>
  <c r="AE114" i="38" s="1"/>
  <c r="P117" i="38"/>
  <c r="AE117" i="38" s="1"/>
  <c r="P121" i="38"/>
  <c r="AE121" i="38" s="1"/>
  <c r="P125" i="38"/>
  <c r="AE125" i="38" s="1"/>
  <c r="P129" i="38"/>
  <c r="AE129" i="38" s="1"/>
  <c r="P133" i="38"/>
  <c r="AE133" i="38" s="1"/>
  <c r="P137" i="38"/>
  <c r="AE137" i="38" s="1"/>
  <c r="P141" i="38"/>
  <c r="AE141" i="38" s="1"/>
  <c r="P6" i="38"/>
  <c r="AE6" i="38" s="1"/>
  <c r="P13" i="38"/>
  <c r="AE13" i="38" s="1"/>
  <c r="P39" i="38"/>
  <c r="AE39" i="38" s="1"/>
  <c r="P58" i="38"/>
  <c r="AE58" i="38" s="1"/>
  <c r="P65" i="38"/>
  <c r="AE65" i="38" s="1"/>
  <c r="P70" i="38"/>
  <c r="AE70" i="38" s="1"/>
  <c r="P77" i="38"/>
  <c r="AE77" i="38" s="1"/>
  <c r="P103" i="38"/>
  <c r="AE103" i="38" s="1"/>
  <c r="P122" i="38"/>
  <c r="AE122" i="38" s="1"/>
  <c r="P138" i="38"/>
  <c r="AE138" i="38" s="1"/>
  <c r="P9" i="38"/>
  <c r="AE9" i="38" s="1"/>
  <c r="P35" i="38"/>
  <c r="AE35" i="38" s="1"/>
  <c r="P47" i="38"/>
  <c r="AE47" i="38" s="1"/>
  <c r="P66" i="38"/>
  <c r="AE66" i="38" s="1"/>
  <c r="P73" i="38"/>
  <c r="AE73" i="38" s="1"/>
  <c r="P99" i="38"/>
  <c r="AE99" i="38" s="1"/>
  <c r="P111" i="38"/>
  <c r="AE111" i="38" s="1"/>
  <c r="P119" i="38"/>
  <c r="AE119" i="38" s="1"/>
  <c r="P128" i="38"/>
  <c r="AE128" i="38" s="1"/>
  <c r="P135" i="38"/>
  <c r="AE135" i="38" s="1"/>
  <c r="P144" i="38"/>
  <c r="AE144" i="38" s="1"/>
  <c r="P148" i="38"/>
  <c r="AE148" i="38" s="1"/>
  <c r="P152" i="38"/>
  <c r="AE152" i="38" s="1"/>
  <c r="P156" i="38"/>
  <c r="AE156" i="38" s="1"/>
  <c r="P160" i="38"/>
  <c r="AE160" i="38" s="1"/>
  <c r="P164" i="38"/>
  <c r="AE164" i="38" s="1"/>
  <c r="P168" i="38"/>
  <c r="AE168" i="38" s="1"/>
  <c r="P172" i="38"/>
  <c r="AE172" i="38" s="1"/>
  <c r="P7" i="38"/>
  <c r="AE7" i="38" s="1"/>
  <c r="P10" i="38"/>
  <c r="AE10" i="38" s="1"/>
  <c r="P26" i="38"/>
  <c r="AE26" i="38" s="1"/>
  <c r="P29" i="38"/>
  <c r="AE29" i="38" s="1"/>
  <c r="P45" i="38"/>
  <c r="AE45" i="38" s="1"/>
  <c r="P51" i="38"/>
  <c r="AE51" i="38" s="1"/>
  <c r="P86" i="38"/>
  <c r="AE86" i="38" s="1"/>
  <c r="P89" i="38"/>
  <c r="AE89" i="38" s="1"/>
  <c r="P102" i="38"/>
  <c r="AE102" i="38" s="1"/>
  <c r="P124" i="38"/>
  <c r="AE124" i="38" s="1"/>
  <c r="P131" i="38"/>
  <c r="AE131" i="38" s="1"/>
  <c r="P145" i="38"/>
  <c r="AE145" i="38" s="1"/>
  <c r="P161" i="38"/>
  <c r="AE161" i="38" s="1"/>
  <c r="P174" i="38"/>
  <c r="AE174" i="38" s="1"/>
  <c r="P178" i="38"/>
  <c r="AE178" i="38" s="1"/>
  <c r="P182" i="38"/>
  <c r="AE182" i="38" s="1"/>
  <c r="P186" i="38"/>
  <c r="AE186" i="38" s="1"/>
  <c r="P190" i="38"/>
  <c r="AE190" i="38" s="1"/>
  <c r="P194" i="38"/>
  <c r="AE194" i="38" s="1"/>
  <c r="P198" i="38"/>
  <c r="AE198" i="38" s="1"/>
  <c r="P202" i="38"/>
  <c r="AE202" i="38" s="1"/>
  <c r="P206" i="38"/>
  <c r="AE206" i="38" s="1"/>
  <c r="P49" i="38"/>
  <c r="AE49" i="38" s="1"/>
  <c r="P87" i="38"/>
  <c r="AE87" i="38" s="1"/>
  <c r="P106" i="38"/>
  <c r="AE106" i="38" s="1"/>
  <c r="P120" i="38"/>
  <c r="AE120" i="38" s="1"/>
  <c r="P127" i="38"/>
  <c r="AE127" i="38" s="1"/>
  <c r="P132" i="38"/>
  <c r="AE132" i="38" s="1"/>
  <c r="P139" i="38"/>
  <c r="AE139" i="38" s="1"/>
  <c r="P151" i="38"/>
  <c r="AE151" i="38" s="1"/>
  <c r="P158" i="38"/>
  <c r="AE158" i="38" s="1"/>
  <c r="P167" i="38"/>
  <c r="AE167" i="38" s="1"/>
  <c r="P25" i="38"/>
  <c r="AE25" i="38" s="1"/>
  <c r="P38" i="38"/>
  <c r="AE38" i="38" s="1"/>
  <c r="P42" i="38"/>
  <c r="AE42" i="38" s="1"/>
  <c r="P63" i="38"/>
  <c r="AE63" i="38" s="1"/>
  <c r="P67" i="38"/>
  <c r="AE67" i="38" s="1"/>
  <c r="P97" i="38"/>
  <c r="AE97" i="38" s="1"/>
  <c r="P105" i="38"/>
  <c r="AE105" i="38" s="1"/>
  <c r="P130" i="38"/>
  <c r="AE130" i="38" s="1"/>
  <c r="P136" i="38"/>
  <c r="AE136" i="38" s="1"/>
  <c r="P157" i="38"/>
  <c r="AE157" i="38" s="1"/>
  <c r="P180" i="38"/>
  <c r="AE180" i="38" s="1"/>
  <c r="P187" i="38"/>
  <c r="AE187" i="38" s="1"/>
  <c r="P196" i="38"/>
  <c r="AE196" i="38" s="1"/>
  <c r="P203" i="38"/>
  <c r="AE203" i="38" s="1"/>
  <c r="P17" i="38"/>
  <c r="AE17" i="38" s="1"/>
  <c r="P34" i="38"/>
  <c r="AE34" i="38" s="1"/>
  <c r="P55" i="38"/>
  <c r="AE55" i="38" s="1"/>
  <c r="P93" i="38"/>
  <c r="AE93" i="38" s="1"/>
  <c r="P31" i="38"/>
  <c r="AE31" i="38" s="1"/>
  <c r="P90" i="38"/>
  <c r="AE90" i="38" s="1"/>
  <c r="P98" i="38"/>
  <c r="AE98" i="38" s="1"/>
  <c r="P134" i="38"/>
  <c r="AE134" i="38" s="1"/>
  <c r="P146" i="38"/>
  <c r="AE146" i="38" s="1"/>
  <c r="P165" i="38"/>
  <c r="AE165" i="38" s="1"/>
  <c r="P177" i="38"/>
  <c r="AE177" i="38" s="1"/>
  <c r="P193" i="38"/>
  <c r="AE193" i="38" s="1"/>
  <c r="P123" i="38"/>
  <c r="AE123" i="38" s="1"/>
  <c r="P154" i="38"/>
  <c r="AE154" i="38" s="1"/>
  <c r="P189" i="38"/>
  <c r="AE189" i="38" s="1"/>
  <c r="P170" i="38"/>
  <c r="AE170" i="38" s="1"/>
  <c r="P175" i="38"/>
  <c r="AE175" i="38" s="1"/>
  <c r="P201" i="38"/>
  <c r="AE201" i="38" s="1"/>
  <c r="P81" i="38"/>
  <c r="AE81" i="38" s="1"/>
  <c r="P140" i="38"/>
  <c r="AE140" i="38" s="1"/>
  <c r="P155" i="38"/>
  <c r="AE155" i="38" s="1"/>
  <c r="P19" i="38"/>
  <c r="AE19" i="38" s="1"/>
  <c r="P79" i="38"/>
  <c r="AE79" i="38" s="1"/>
  <c r="P113" i="38"/>
  <c r="AE113" i="38" s="1"/>
  <c r="P33" i="38"/>
  <c r="AE33" i="38" s="1"/>
  <c r="P61" i="38"/>
  <c r="AE61" i="38" s="1"/>
  <c r="P74" i="38"/>
  <c r="AE74" i="38" s="1"/>
  <c r="P54" i="38"/>
  <c r="AE54" i="38" s="1"/>
  <c r="P82" i="38"/>
  <c r="AE82" i="38" s="1"/>
  <c r="P95" i="38"/>
  <c r="AE95" i="38" s="1"/>
  <c r="P149" i="38"/>
  <c r="AE149" i="38" s="1"/>
  <c r="P185" i="38"/>
  <c r="AE185" i="38" s="1"/>
  <c r="P197" i="38"/>
  <c r="AE197" i="38" s="1"/>
  <c r="P15" i="38"/>
  <c r="AE15" i="38" s="1"/>
  <c r="P22" i="38"/>
  <c r="AE22" i="38" s="1"/>
  <c r="P41" i="38"/>
  <c r="AE41" i="38" s="1"/>
  <c r="P109" i="38"/>
  <c r="AE109" i="38" s="1"/>
  <c r="P162" i="38"/>
  <c r="AE162" i="38" s="1"/>
  <c r="P171" i="38"/>
  <c r="AE171" i="38" s="1"/>
  <c r="P176" i="38"/>
  <c r="AE176" i="38" s="1"/>
  <c r="P183" i="38"/>
  <c r="AE183" i="38" s="1"/>
  <c r="P188" i="38"/>
  <c r="AE188" i="38" s="1"/>
  <c r="P195" i="38"/>
  <c r="AE195" i="38" s="1"/>
  <c r="P3" i="38"/>
  <c r="AE3" i="38" s="1"/>
  <c r="P142" i="38"/>
  <c r="AE142" i="38" s="1"/>
  <c r="P153" i="38"/>
  <c r="AE153" i="38" s="1"/>
  <c r="P169" i="38"/>
  <c r="AE169" i="38" s="1"/>
  <c r="P179" i="38"/>
  <c r="AE179" i="38" s="1"/>
  <c r="P118" i="38"/>
  <c r="AE118" i="38" s="1"/>
  <c r="P163" i="38"/>
  <c r="AE163" i="38" s="1"/>
  <c r="P199" i="38"/>
  <c r="AE199" i="38" s="1"/>
  <c r="P204" i="38"/>
  <c r="AE204" i="38" s="1"/>
  <c r="P83" i="38"/>
  <c r="AE83" i="38" s="1"/>
  <c r="P143" i="38"/>
  <c r="AE143" i="38" s="1"/>
  <c r="P184" i="38"/>
  <c r="AE184" i="38" s="1"/>
  <c r="P18" i="38"/>
  <c r="AE18" i="38" s="1"/>
  <c r="P71" i="38"/>
  <c r="AE71" i="38" s="1"/>
  <c r="P191" i="38"/>
  <c r="AE191" i="38" s="1"/>
  <c r="P23" i="38"/>
  <c r="AE23" i="38" s="1"/>
  <c r="P57" i="38"/>
  <c r="AE57" i="38" s="1"/>
  <c r="P126" i="38"/>
  <c r="AE126" i="38" s="1"/>
  <c r="P150" i="38"/>
  <c r="AE150" i="38" s="1"/>
  <c r="P159" i="38"/>
  <c r="AE159" i="38" s="1"/>
  <c r="P166" i="38"/>
  <c r="AE166" i="38" s="1"/>
  <c r="P173" i="38"/>
  <c r="AE173" i="38" s="1"/>
  <c r="P192" i="38"/>
  <c r="AE192" i="38" s="1"/>
  <c r="P147" i="38"/>
  <c r="AE147" i="38" s="1"/>
  <c r="P200" i="38"/>
  <c r="AE200" i="38" s="1"/>
  <c r="P50" i="38"/>
  <c r="AE50" i="38" s="1"/>
  <c r="P181" i="38"/>
  <c r="AE181" i="38" s="1"/>
  <c r="P205" i="38"/>
  <c r="AE205" i="38" s="1"/>
  <c r="E83" i="38"/>
  <c r="T83" i="38" s="1"/>
  <c r="E91" i="38"/>
  <c r="T91" i="38" s="1"/>
  <c r="E99" i="38"/>
  <c r="T99" i="38" s="1"/>
  <c r="E107" i="38"/>
  <c r="T107" i="38" s="1"/>
  <c r="E115" i="38"/>
  <c r="T115" i="38" s="1"/>
  <c r="E123" i="38"/>
  <c r="T123" i="38" s="1"/>
  <c r="E131" i="38"/>
  <c r="T131" i="38" s="1"/>
  <c r="E139" i="38"/>
  <c r="T139" i="38" s="1"/>
  <c r="E147" i="38"/>
  <c r="T147" i="38" s="1"/>
  <c r="E155" i="38"/>
  <c r="T155" i="38" s="1"/>
  <c r="E163" i="38"/>
  <c r="T163" i="38" s="1"/>
  <c r="E171" i="38"/>
  <c r="T171" i="38" s="1"/>
  <c r="E179" i="38"/>
  <c r="T179" i="38" s="1"/>
  <c r="E187" i="38"/>
  <c r="T187" i="38" s="1"/>
  <c r="E195" i="38"/>
  <c r="T195" i="38" s="1"/>
  <c r="E203" i="38"/>
  <c r="T203" i="38" s="1"/>
  <c r="E66" i="38"/>
  <c r="T66" i="38" s="1"/>
  <c r="E74" i="38"/>
  <c r="T74" i="38" s="1"/>
  <c r="E82" i="38"/>
  <c r="T82" i="38" s="1"/>
  <c r="E46" i="38"/>
  <c r="T46" i="38" s="1"/>
  <c r="E54" i="38"/>
  <c r="T54" i="38" s="1"/>
  <c r="E7" i="38"/>
  <c r="T7" i="38" s="1"/>
  <c r="E15" i="38"/>
  <c r="T15" i="38" s="1"/>
  <c r="E23" i="38"/>
  <c r="T23" i="38" s="1"/>
  <c r="E31" i="38"/>
  <c r="T31" i="38" s="1"/>
  <c r="E3" i="38"/>
  <c r="T3" i="38" s="1"/>
  <c r="E93" i="38"/>
  <c r="T93" i="38" s="1"/>
  <c r="E101" i="38"/>
  <c r="T101" i="38" s="1"/>
  <c r="E117" i="38"/>
  <c r="T117" i="38" s="1"/>
  <c r="E141" i="38"/>
  <c r="T141" i="38" s="1"/>
  <c r="E157" i="38"/>
  <c r="T157" i="38" s="1"/>
  <c r="E173" i="38"/>
  <c r="T173" i="38" s="1"/>
  <c r="E189" i="38"/>
  <c r="T189" i="38" s="1"/>
  <c r="E60" i="38"/>
  <c r="T60" i="38" s="1"/>
  <c r="E76" i="38"/>
  <c r="T76" i="38" s="1"/>
  <c r="E48" i="38"/>
  <c r="T48" i="38" s="1"/>
  <c r="E56" i="38"/>
  <c r="T56" i="38" s="1"/>
  <c r="E17" i="38"/>
  <c r="T17" i="38" s="1"/>
  <c r="E33" i="38"/>
  <c r="T33" i="38" s="1"/>
  <c r="E94" i="38"/>
  <c r="T94" i="38" s="1"/>
  <c r="E110" i="38"/>
  <c r="T110" i="38" s="1"/>
  <c r="E118" i="38"/>
  <c r="T118" i="38" s="1"/>
  <c r="E134" i="38"/>
  <c r="T134" i="38" s="1"/>
  <c r="E150" i="38"/>
  <c r="T150" i="38" s="1"/>
  <c r="E166" i="38"/>
  <c r="T166" i="38" s="1"/>
  <c r="E182" i="38"/>
  <c r="T182" i="38" s="1"/>
  <c r="E198" i="38"/>
  <c r="T198" i="38" s="1"/>
  <c r="E69" i="38"/>
  <c r="T69" i="38" s="1"/>
  <c r="E41" i="38"/>
  <c r="T41" i="38" s="1"/>
  <c r="E57" i="38"/>
  <c r="T57" i="38" s="1"/>
  <c r="E18" i="38"/>
  <c r="T18" i="38" s="1"/>
  <c r="E34" i="38"/>
  <c r="T34" i="38" s="1"/>
  <c r="E95" i="38"/>
  <c r="T95" i="38" s="1"/>
  <c r="E103" i="38"/>
  <c r="T103" i="38" s="1"/>
  <c r="E119" i="38"/>
  <c r="T119" i="38" s="1"/>
  <c r="E135" i="38"/>
  <c r="T135" i="38" s="1"/>
  <c r="E151" i="38"/>
  <c r="T151" i="38" s="1"/>
  <c r="E167" i="38"/>
  <c r="T167" i="38" s="1"/>
  <c r="E183" i="38"/>
  <c r="T183" i="38" s="1"/>
  <c r="E199" i="38"/>
  <c r="T199" i="38" s="1"/>
  <c r="E70" i="38"/>
  <c r="T70" i="38" s="1"/>
  <c r="E42" i="38"/>
  <c r="T42" i="38" s="1"/>
  <c r="E58" i="38"/>
  <c r="T58" i="38" s="1"/>
  <c r="E19" i="38"/>
  <c r="T19" i="38" s="1"/>
  <c r="E35" i="38"/>
  <c r="T35" i="38" s="1"/>
  <c r="E98" i="38"/>
  <c r="T98" i="38" s="1"/>
  <c r="E114" i="38"/>
  <c r="T114" i="38" s="1"/>
  <c r="E138" i="38"/>
  <c r="T138" i="38" s="1"/>
  <c r="E162" i="38"/>
  <c r="T162" i="38" s="1"/>
  <c r="E186" i="38"/>
  <c r="T186" i="38" s="1"/>
  <c r="E65" i="38"/>
  <c r="T65" i="38" s="1"/>
  <c r="E53" i="38"/>
  <c r="T53" i="38" s="1"/>
  <c r="E22" i="38"/>
  <c r="T22" i="38" s="1"/>
  <c r="E84" i="38"/>
  <c r="T84" i="38" s="1"/>
  <c r="E92" i="38"/>
  <c r="T92" i="38" s="1"/>
  <c r="E100" i="38"/>
  <c r="T100" i="38" s="1"/>
  <c r="E108" i="38"/>
  <c r="T108" i="38" s="1"/>
  <c r="E116" i="38"/>
  <c r="T116" i="38" s="1"/>
  <c r="E124" i="38"/>
  <c r="T124" i="38" s="1"/>
  <c r="E132" i="38"/>
  <c r="T132" i="38" s="1"/>
  <c r="E140" i="38"/>
  <c r="T140" i="38" s="1"/>
  <c r="E148" i="38"/>
  <c r="T148" i="38" s="1"/>
  <c r="E156" i="38"/>
  <c r="T156" i="38" s="1"/>
  <c r="E164" i="38"/>
  <c r="T164" i="38" s="1"/>
  <c r="E172" i="38"/>
  <c r="T172" i="38" s="1"/>
  <c r="E180" i="38"/>
  <c r="T180" i="38" s="1"/>
  <c r="E188" i="38"/>
  <c r="T188" i="38" s="1"/>
  <c r="E196" i="38"/>
  <c r="T196" i="38" s="1"/>
  <c r="E59" i="38"/>
  <c r="T59" i="38" s="1"/>
  <c r="E67" i="38"/>
  <c r="T67" i="38" s="1"/>
  <c r="E75" i="38"/>
  <c r="T75" i="38" s="1"/>
  <c r="E39" i="38"/>
  <c r="T39" i="38" s="1"/>
  <c r="E47" i="38"/>
  <c r="T47" i="38" s="1"/>
  <c r="E55" i="38"/>
  <c r="T55" i="38" s="1"/>
  <c r="E8" i="38"/>
  <c r="T8" i="38" s="1"/>
  <c r="E16" i="38"/>
  <c r="T16" i="38" s="1"/>
  <c r="E24" i="38"/>
  <c r="T24" i="38" s="1"/>
  <c r="E32" i="38"/>
  <c r="T32" i="38" s="1"/>
  <c r="E85" i="38"/>
  <c r="T85" i="38" s="1"/>
  <c r="E109" i="38"/>
  <c r="T109" i="38" s="1"/>
  <c r="E125" i="38"/>
  <c r="T125" i="38" s="1"/>
  <c r="E133" i="38"/>
  <c r="T133" i="38" s="1"/>
  <c r="E149" i="38"/>
  <c r="T149" i="38" s="1"/>
  <c r="E165" i="38"/>
  <c r="T165" i="38" s="1"/>
  <c r="E181" i="38"/>
  <c r="T181" i="38" s="1"/>
  <c r="E197" i="38"/>
  <c r="T197" i="38" s="1"/>
  <c r="E68" i="38"/>
  <c r="T68" i="38" s="1"/>
  <c r="E40" i="38"/>
  <c r="T40" i="38" s="1"/>
  <c r="E9" i="38"/>
  <c r="T9" i="38" s="1"/>
  <c r="E25" i="38"/>
  <c r="T25" i="38" s="1"/>
  <c r="E86" i="38"/>
  <c r="T86" i="38" s="1"/>
  <c r="E102" i="38"/>
  <c r="T102" i="38" s="1"/>
  <c r="E126" i="38"/>
  <c r="T126" i="38" s="1"/>
  <c r="E142" i="38"/>
  <c r="T142" i="38" s="1"/>
  <c r="E158" i="38"/>
  <c r="T158" i="38" s="1"/>
  <c r="E174" i="38"/>
  <c r="T174" i="38" s="1"/>
  <c r="E190" i="38"/>
  <c r="T190" i="38" s="1"/>
  <c r="E61" i="38"/>
  <c r="T61" i="38" s="1"/>
  <c r="E77" i="38"/>
  <c r="T77" i="38" s="1"/>
  <c r="E49" i="38"/>
  <c r="T49" i="38" s="1"/>
  <c r="E10" i="38"/>
  <c r="T10" i="38" s="1"/>
  <c r="E26" i="38"/>
  <c r="T26" i="38" s="1"/>
  <c r="E87" i="38"/>
  <c r="T87" i="38" s="1"/>
  <c r="E111" i="38"/>
  <c r="T111" i="38" s="1"/>
  <c r="E127" i="38"/>
  <c r="T127" i="38" s="1"/>
  <c r="E143" i="38"/>
  <c r="T143" i="38" s="1"/>
  <c r="E159" i="38"/>
  <c r="T159" i="38" s="1"/>
  <c r="E175" i="38"/>
  <c r="T175" i="38" s="1"/>
  <c r="E191" i="38"/>
  <c r="T191" i="38" s="1"/>
  <c r="E62" i="38"/>
  <c r="T62" i="38" s="1"/>
  <c r="E78" i="38"/>
  <c r="T78" i="38" s="1"/>
  <c r="E50" i="38"/>
  <c r="T50" i="38" s="1"/>
  <c r="E11" i="38"/>
  <c r="T11" i="38" s="1"/>
  <c r="E27" i="38"/>
  <c r="T27" i="38" s="1"/>
  <c r="E37" i="38"/>
  <c r="T37" i="38" s="1"/>
  <c r="E106" i="38"/>
  <c r="T106" i="38" s="1"/>
  <c r="E130" i="38"/>
  <c r="T130" i="38" s="1"/>
  <c r="E154" i="38"/>
  <c r="T154" i="38" s="1"/>
  <c r="E178" i="38"/>
  <c r="T178" i="38" s="1"/>
  <c r="E202" i="38"/>
  <c r="T202" i="38" s="1"/>
  <c r="E81" i="38"/>
  <c r="T81" i="38" s="1"/>
  <c r="E14" i="38"/>
  <c r="T14" i="38" s="1"/>
  <c r="E38" i="38"/>
  <c r="T38" i="38" s="1"/>
  <c r="E88" i="38"/>
  <c r="T88" i="38" s="1"/>
  <c r="E96" i="38"/>
  <c r="T96" i="38" s="1"/>
  <c r="E104" i="38"/>
  <c r="T104" i="38" s="1"/>
  <c r="E112" i="38"/>
  <c r="T112" i="38" s="1"/>
  <c r="E120" i="38"/>
  <c r="T120" i="38" s="1"/>
  <c r="E128" i="38"/>
  <c r="T128" i="38" s="1"/>
  <c r="E136" i="38"/>
  <c r="T136" i="38" s="1"/>
  <c r="E144" i="38"/>
  <c r="T144" i="38" s="1"/>
  <c r="E152" i="38"/>
  <c r="T152" i="38" s="1"/>
  <c r="E160" i="38"/>
  <c r="T160" i="38" s="1"/>
  <c r="E168" i="38"/>
  <c r="T168" i="38" s="1"/>
  <c r="E176" i="38"/>
  <c r="T176" i="38" s="1"/>
  <c r="E184" i="38"/>
  <c r="T184" i="38" s="1"/>
  <c r="E192" i="38"/>
  <c r="T192" i="38" s="1"/>
  <c r="E200" i="38"/>
  <c r="T200" i="38" s="1"/>
  <c r="E63" i="38"/>
  <c r="T63" i="38" s="1"/>
  <c r="E71" i="38"/>
  <c r="T71" i="38" s="1"/>
  <c r="E79" i="38"/>
  <c r="T79" i="38" s="1"/>
  <c r="E43" i="38"/>
  <c r="T43" i="38" s="1"/>
  <c r="E51" i="38"/>
  <c r="T51" i="38" s="1"/>
  <c r="E4" i="38"/>
  <c r="T4" i="38" s="1"/>
  <c r="E12" i="38"/>
  <c r="T12" i="38" s="1"/>
  <c r="E20" i="38"/>
  <c r="T20" i="38" s="1"/>
  <c r="E28" i="38"/>
  <c r="T28" i="38" s="1"/>
  <c r="E36" i="38"/>
  <c r="T36" i="38" s="1"/>
  <c r="E89" i="38"/>
  <c r="T89" i="38" s="1"/>
  <c r="E97" i="38"/>
  <c r="T97" i="38" s="1"/>
  <c r="E105" i="38"/>
  <c r="T105" i="38" s="1"/>
  <c r="E113" i="38"/>
  <c r="T113" i="38" s="1"/>
  <c r="E121" i="38"/>
  <c r="T121" i="38" s="1"/>
  <c r="E129" i="38"/>
  <c r="T129" i="38" s="1"/>
  <c r="E137" i="38"/>
  <c r="T137" i="38" s="1"/>
  <c r="E145" i="38"/>
  <c r="T145" i="38" s="1"/>
  <c r="E153" i="38"/>
  <c r="T153" i="38" s="1"/>
  <c r="E161" i="38"/>
  <c r="T161" i="38" s="1"/>
  <c r="E169" i="38"/>
  <c r="T169" i="38" s="1"/>
  <c r="E177" i="38"/>
  <c r="T177" i="38" s="1"/>
  <c r="E185" i="38"/>
  <c r="T185" i="38" s="1"/>
  <c r="E193" i="38"/>
  <c r="T193" i="38" s="1"/>
  <c r="E201" i="38"/>
  <c r="T201" i="38" s="1"/>
  <c r="E64" i="38"/>
  <c r="T64" i="38" s="1"/>
  <c r="E72" i="38"/>
  <c r="T72" i="38" s="1"/>
  <c r="E80" i="38"/>
  <c r="T80" i="38" s="1"/>
  <c r="E44" i="38"/>
  <c r="T44" i="38" s="1"/>
  <c r="E52" i="38"/>
  <c r="T52" i="38" s="1"/>
  <c r="E5" i="38"/>
  <c r="T5" i="38" s="1"/>
  <c r="E13" i="38"/>
  <c r="T13" i="38" s="1"/>
  <c r="E21" i="38"/>
  <c r="T21" i="38" s="1"/>
  <c r="E29" i="38"/>
  <c r="T29" i="38" s="1"/>
  <c r="E90" i="38"/>
  <c r="T90" i="38" s="1"/>
  <c r="E122" i="38"/>
  <c r="T122" i="38" s="1"/>
  <c r="E146" i="38"/>
  <c r="T146" i="38" s="1"/>
  <c r="E170" i="38"/>
  <c r="T170" i="38" s="1"/>
  <c r="E194" i="38"/>
  <c r="T194" i="38" s="1"/>
  <c r="E73" i="38"/>
  <c r="T73" i="38" s="1"/>
  <c r="E45" i="38"/>
  <c r="T45" i="38" s="1"/>
  <c r="E6" i="38"/>
  <c r="T6" i="38" s="1"/>
  <c r="E30" i="38"/>
  <c r="T30" i="38" s="1"/>
  <c r="M5" i="38"/>
  <c r="AB5" i="38" s="1"/>
  <c r="M9" i="38"/>
  <c r="AB9" i="38" s="1"/>
  <c r="M13" i="38"/>
  <c r="AB13" i="38" s="1"/>
  <c r="M17" i="38"/>
  <c r="AB17" i="38" s="1"/>
  <c r="M21" i="38"/>
  <c r="AB21" i="38" s="1"/>
  <c r="M25" i="38"/>
  <c r="AB25" i="38" s="1"/>
  <c r="M29" i="38"/>
  <c r="AB29" i="38" s="1"/>
  <c r="M33" i="38"/>
  <c r="AB33" i="38" s="1"/>
  <c r="M37" i="38"/>
  <c r="AB37" i="38" s="1"/>
  <c r="M41" i="38"/>
  <c r="AB41" i="38" s="1"/>
  <c r="M45" i="38"/>
  <c r="AB45" i="38" s="1"/>
  <c r="M49" i="38"/>
  <c r="AB49" i="38" s="1"/>
  <c r="M53" i="38"/>
  <c r="AB53" i="38" s="1"/>
  <c r="M57" i="38"/>
  <c r="AB57" i="38" s="1"/>
  <c r="M61" i="38"/>
  <c r="AB61" i="38" s="1"/>
  <c r="M65" i="38"/>
  <c r="AB65" i="38" s="1"/>
  <c r="M69" i="38"/>
  <c r="AB69" i="38" s="1"/>
  <c r="M73" i="38"/>
  <c r="AB73" i="38" s="1"/>
  <c r="M77" i="38"/>
  <c r="AB77" i="38" s="1"/>
  <c r="M81" i="38"/>
  <c r="AB81" i="38" s="1"/>
  <c r="M85" i="38"/>
  <c r="AB85" i="38" s="1"/>
  <c r="M89" i="38"/>
  <c r="AB89" i="38" s="1"/>
  <c r="M93" i="38"/>
  <c r="AB93" i="38" s="1"/>
  <c r="M97" i="38"/>
  <c r="AB97" i="38" s="1"/>
  <c r="M101" i="38"/>
  <c r="AB101" i="38" s="1"/>
  <c r="M105" i="38"/>
  <c r="AB105" i="38" s="1"/>
  <c r="M109" i="38"/>
  <c r="AB109" i="38" s="1"/>
  <c r="M113" i="38"/>
  <c r="AB113" i="38" s="1"/>
  <c r="M18" i="38"/>
  <c r="AB18" i="38" s="1"/>
  <c r="M34" i="38"/>
  <c r="AB34" i="38" s="1"/>
  <c r="M50" i="38"/>
  <c r="AB50" i="38" s="1"/>
  <c r="M66" i="38"/>
  <c r="AB66" i="38" s="1"/>
  <c r="M82" i="38"/>
  <c r="AB82" i="38" s="1"/>
  <c r="M98" i="38"/>
  <c r="AB98" i="38" s="1"/>
  <c r="M114" i="38"/>
  <c r="AB114" i="38" s="1"/>
  <c r="M117" i="38"/>
  <c r="AB117" i="38" s="1"/>
  <c r="M121" i="38"/>
  <c r="AB121" i="38" s="1"/>
  <c r="M125" i="38"/>
  <c r="AB125" i="38" s="1"/>
  <c r="M129" i="38"/>
  <c r="AB129" i="38" s="1"/>
  <c r="M133" i="38"/>
  <c r="AB133" i="38" s="1"/>
  <c r="M137" i="38"/>
  <c r="AB137" i="38" s="1"/>
  <c r="M141" i="38"/>
  <c r="AB141" i="38" s="1"/>
  <c r="M8" i="38"/>
  <c r="AB8" i="38" s="1"/>
  <c r="M15" i="38"/>
  <c r="AB15" i="38" s="1"/>
  <c r="M24" i="38"/>
  <c r="AB24" i="38" s="1"/>
  <c r="M31" i="38"/>
  <c r="AB31" i="38" s="1"/>
  <c r="M40" i="38"/>
  <c r="AB40" i="38" s="1"/>
  <c r="M47" i="38"/>
  <c r="AB47" i="38" s="1"/>
  <c r="M56" i="38"/>
  <c r="AB56" i="38" s="1"/>
  <c r="M63" i="38"/>
  <c r="AB63" i="38" s="1"/>
  <c r="M72" i="38"/>
  <c r="AB72" i="38" s="1"/>
  <c r="M79" i="38"/>
  <c r="AB79" i="38" s="1"/>
  <c r="M88" i="38"/>
  <c r="AB88" i="38" s="1"/>
  <c r="M95" i="38"/>
  <c r="AB95" i="38" s="1"/>
  <c r="M104" i="38"/>
  <c r="AB104" i="38" s="1"/>
  <c r="M111" i="38"/>
  <c r="AB111" i="38" s="1"/>
  <c r="M116" i="38"/>
  <c r="AB116" i="38" s="1"/>
  <c r="M4" i="38"/>
  <c r="AB4" i="38" s="1"/>
  <c r="M11" i="38"/>
  <c r="AB11" i="38" s="1"/>
  <c r="M30" i="38"/>
  <c r="AB30" i="38" s="1"/>
  <c r="M42" i="38"/>
  <c r="AB42" i="38" s="1"/>
  <c r="M68" i="38"/>
  <c r="AB68" i="38" s="1"/>
  <c r="M75" i="38"/>
  <c r="AB75" i="38" s="1"/>
  <c r="M94" i="38"/>
  <c r="AB94" i="38" s="1"/>
  <c r="M106" i="38"/>
  <c r="AB106" i="38" s="1"/>
  <c r="M115" i="38"/>
  <c r="AB115" i="38" s="1"/>
  <c r="M119" i="38"/>
  <c r="AB119" i="38" s="1"/>
  <c r="M126" i="38"/>
  <c r="AB126" i="38" s="1"/>
  <c r="M135" i="38"/>
  <c r="AB135" i="38" s="1"/>
  <c r="M142" i="38"/>
  <c r="AB142" i="38" s="1"/>
  <c r="M148" i="38"/>
  <c r="AB148" i="38" s="1"/>
  <c r="M152" i="38"/>
  <c r="AB152" i="38" s="1"/>
  <c r="M156" i="38"/>
  <c r="AB156" i="38" s="1"/>
  <c r="M160" i="38"/>
  <c r="AB160" i="38" s="1"/>
  <c r="M164" i="38"/>
  <c r="AB164" i="38" s="1"/>
  <c r="M168" i="38"/>
  <c r="AB168" i="38" s="1"/>
  <c r="M7" i="38"/>
  <c r="AB7" i="38" s="1"/>
  <c r="M12" i="38"/>
  <c r="AB12" i="38" s="1"/>
  <c r="M19" i="38"/>
  <c r="AB19" i="38" s="1"/>
  <c r="M38" i="38"/>
  <c r="AB38" i="38" s="1"/>
  <c r="M64" i="38"/>
  <c r="AB64" i="38" s="1"/>
  <c r="M71" i="38"/>
  <c r="AB71" i="38" s="1"/>
  <c r="M76" i="38"/>
  <c r="AB76" i="38" s="1"/>
  <c r="M83" i="38"/>
  <c r="AB83" i="38" s="1"/>
  <c r="M102" i="38"/>
  <c r="AB102" i="38" s="1"/>
  <c r="M132" i="38"/>
  <c r="AB132" i="38" s="1"/>
  <c r="M20" i="38"/>
  <c r="AB20" i="38" s="1"/>
  <c r="M23" i="38"/>
  <c r="AB23" i="38" s="1"/>
  <c r="M36" i="38"/>
  <c r="AB36" i="38" s="1"/>
  <c r="M58" i="38"/>
  <c r="AB58" i="38" s="1"/>
  <c r="M74" i="38"/>
  <c r="AB74" i="38" s="1"/>
  <c r="M80" i="38"/>
  <c r="AB80" i="38" s="1"/>
  <c r="M99" i="38"/>
  <c r="AB99" i="38" s="1"/>
  <c r="M122" i="38"/>
  <c r="AB122" i="38" s="1"/>
  <c r="M127" i="38"/>
  <c r="AB127" i="38" s="1"/>
  <c r="M134" i="38"/>
  <c r="AB134" i="38" s="1"/>
  <c r="M149" i="38"/>
  <c r="AB149" i="38" s="1"/>
  <c r="M158" i="38"/>
  <c r="AB158" i="38" s="1"/>
  <c r="M165" i="38"/>
  <c r="AB165" i="38" s="1"/>
  <c r="M59" i="38"/>
  <c r="AB59" i="38" s="1"/>
  <c r="M78" i="38"/>
  <c r="AB78" i="38" s="1"/>
  <c r="M103" i="38"/>
  <c r="AB103" i="38" s="1"/>
  <c r="M123" i="38"/>
  <c r="AB123" i="38" s="1"/>
  <c r="M130" i="38"/>
  <c r="AB130" i="38" s="1"/>
  <c r="M155" i="38"/>
  <c r="AB155" i="38" s="1"/>
  <c r="M175" i="38"/>
  <c r="AB175" i="38" s="1"/>
  <c r="M179" i="38"/>
  <c r="AB179" i="38" s="1"/>
  <c r="M183" i="38"/>
  <c r="AB183" i="38" s="1"/>
  <c r="M187" i="38"/>
  <c r="AB187" i="38" s="1"/>
  <c r="M191" i="38"/>
  <c r="AB191" i="38" s="1"/>
  <c r="M195" i="38"/>
  <c r="AB195" i="38" s="1"/>
  <c r="M199" i="38"/>
  <c r="AB199" i="38" s="1"/>
  <c r="M203" i="38"/>
  <c r="AB203" i="38" s="1"/>
  <c r="M55" i="38"/>
  <c r="AB55" i="38" s="1"/>
  <c r="M110" i="38"/>
  <c r="AB110" i="38" s="1"/>
  <c r="M143" i="38"/>
  <c r="AB143" i="38" s="1"/>
  <c r="M167" i="38"/>
  <c r="AB167" i="38" s="1"/>
  <c r="M184" i="38"/>
  <c r="AB184" i="38" s="1"/>
  <c r="M200" i="38"/>
  <c r="AB200" i="38" s="1"/>
  <c r="M22" i="38"/>
  <c r="AB22" i="38" s="1"/>
  <c r="M26" i="38"/>
  <c r="AB26" i="38" s="1"/>
  <c r="M43" i="38"/>
  <c r="AB43" i="38" s="1"/>
  <c r="M51" i="38"/>
  <c r="AB51" i="38" s="1"/>
  <c r="M60" i="38"/>
  <c r="AB60" i="38" s="1"/>
  <c r="M118" i="38"/>
  <c r="AB118" i="38" s="1"/>
  <c r="M124" i="38"/>
  <c r="AB124" i="38" s="1"/>
  <c r="M140" i="38"/>
  <c r="AB140" i="38" s="1"/>
  <c r="M146" i="38"/>
  <c r="AB146" i="38" s="1"/>
  <c r="M6" i="38"/>
  <c r="AB6" i="38" s="1"/>
  <c r="M27" i="38"/>
  <c r="AB27" i="38" s="1"/>
  <c r="M44" i="38"/>
  <c r="AB44" i="38" s="1"/>
  <c r="M48" i="38"/>
  <c r="AB48" i="38" s="1"/>
  <c r="M86" i="38"/>
  <c r="AB86" i="38" s="1"/>
  <c r="M144" i="38"/>
  <c r="AB144" i="38" s="1"/>
  <c r="M163" i="38"/>
  <c r="AB163" i="38" s="1"/>
  <c r="M170" i="38"/>
  <c r="AB170" i="38" s="1"/>
  <c r="M172" i="38"/>
  <c r="AB172" i="38" s="1"/>
  <c r="M174" i="38"/>
  <c r="AB174" i="38" s="1"/>
  <c r="M181" i="38"/>
  <c r="AB181" i="38" s="1"/>
  <c r="M190" i="38"/>
  <c r="AB190" i="38" s="1"/>
  <c r="M197" i="38"/>
  <c r="AB197" i="38" s="1"/>
  <c r="M206" i="38"/>
  <c r="AB206" i="38" s="1"/>
  <c r="M32" i="38"/>
  <c r="AB32" i="38" s="1"/>
  <c r="M39" i="38"/>
  <c r="AB39" i="38" s="1"/>
  <c r="M100" i="38"/>
  <c r="AB100" i="38" s="1"/>
  <c r="M107" i="38"/>
  <c r="AB107" i="38" s="1"/>
  <c r="M139" i="38"/>
  <c r="AB139" i="38" s="1"/>
  <c r="M161" i="38"/>
  <c r="AB161" i="38" s="1"/>
  <c r="M180" i="38"/>
  <c r="AB180" i="38" s="1"/>
  <c r="M192" i="38"/>
  <c r="AB192" i="38" s="1"/>
  <c r="M173" i="38"/>
  <c r="AB173" i="38" s="1"/>
  <c r="M178" i="38"/>
  <c r="AB178" i="38" s="1"/>
  <c r="M185" i="38"/>
  <c r="AB185" i="38" s="1"/>
  <c r="M204" i="38"/>
  <c r="AB204" i="38" s="1"/>
  <c r="M14" i="38"/>
  <c r="AB14" i="38" s="1"/>
  <c r="M28" i="38"/>
  <c r="AB28" i="38" s="1"/>
  <c r="M54" i="38"/>
  <c r="AB54" i="38" s="1"/>
  <c r="M67" i="38"/>
  <c r="AB67" i="38" s="1"/>
  <c r="M108" i="38"/>
  <c r="AB108" i="38" s="1"/>
  <c r="M120" i="38"/>
  <c r="AB120" i="38" s="1"/>
  <c r="M46" i="38"/>
  <c r="AB46" i="38" s="1"/>
  <c r="M87" i="38"/>
  <c r="AB87" i="38" s="1"/>
  <c r="M145" i="38"/>
  <c r="AB145" i="38" s="1"/>
  <c r="M35" i="38"/>
  <c r="AB35" i="38" s="1"/>
  <c r="M62" i="38"/>
  <c r="AB62" i="38" s="1"/>
  <c r="M131" i="38"/>
  <c r="AB131" i="38" s="1"/>
  <c r="M159" i="38"/>
  <c r="AB159" i="38" s="1"/>
  <c r="M162" i="38"/>
  <c r="AB162" i="38" s="1"/>
  <c r="M171" i="38"/>
  <c r="AB171" i="38" s="1"/>
  <c r="M188" i="38"/>
  <c r="AB188" i="38" s="1"/>
  <c r="M3" i="38"/>
  <c r="AB3" i="38" s="1"/>
  <c r="M90" i="38"/>
  <c r="AB90" i="38" s="1"/>
  <c r="M96" i="38"/>
  <c r="AB96" i="38" s="1"/>
  <c r="M136" i="38"/>
  <c r="AB136" i="38" s="1"/>
  <c r="M150" i="38"/>
  <c r="AB150" i="38" s="1"/>
  <c r="M153" i="38"/>
  <c r="AB153" i="38" s="1"/>
  <c r="M166" i="38"/>
  <c r="AB166" i="38" s="1"/>
  <c r="M186" i="38"/>
  <c r="AB186" i="38" s="1"/>
  <c r="M193" i="38"/>
  <c r="AB193" i="38" s="1"/>
  <c r="M10" i="38"/>
  <c r="AB10" i="38" s="1"/>
  <c r="M176" i="38"/>
  <c r="AB176" i="38" s="1"/>
  <c r="M154" i="38"/>
  <c r="AB154" i="38" s="1"/>
  <c r="M189" i="38"/>
  <c r="AB189" i="38" s="1"/>
  <c r="M194" i="38"/>
  <c r="AB194" i="38" s="1"/>
  <c r="M84" i="38"/>
  <c r="AB84" i="38" s="1"/>
  <c r="M138" i="38"/>
  <c r="AB138" i="38" s="1"/>
  <c r="M182" i="38"/>
  <c r="AB182" i="38" s="1"/>
  <c r="M201" i="38"/>
  <c r="AB201" i="38" s="1"/>
  <c r="M92" i="38"/>
  <c r="AB92" i="38" s="1"/>
  <c r="M112" i="38"/>
  <c r="AB112" i="38" s="1"/>
  <c r="M202" i="38"/>
  <c r="AB202" i="38" s="1"/>
  <c r="M16" i="38"/>
  <c r="AB16" i="38" s="1"/>
  <c r="M147" i="38"/>
  <c r="AB147" i="38" s="1"/>
  <c r="M169" i="38"/>
  <c r="AB169" i="38" s="1"/>
  <c r="M70" i="38"/>
  <c r="AB70" i="38" s="1"/>
  <c r="M196" i="38"/>
  <c r="AB196" i="38" s="1"/>
  <c r="M151" i="38"/>
  <c r="AB151" i="38" s="1"/>
  <c r="M198" i="38"/>
  <c r="AB198" i="38" s="1"/>
  <c r="M128" i="38"/>
  <c r="AB128" i="38" s="1"/>
  <c r="M157" i="38"/>
  <c r="AB157" i="38" s="1"/>
  <c r="M91" i="38"/>
  <c r="AB91" i="38" s="1"/>
  <c r="M177" i="38"/>
  <c r="AB177" i="38" s="1"/>
  <c r="M205" i="38"/>
  <c r="AB205" i="38" s="1"/>
  <c r="M52" i="38"/>
  <c r="AB52" i="38" s="1"/>
  <c r="L6" i="38"/>
  <c r="AA6" i="38" s="1"/>
  <c r="L10" i="38"/>
  <c r="AA10" i="38" s="1"/>
  <c r="L14" i="38"/>
  <c r="AA14" i="38" s="1"/>
  <c r="L18" i="38"/>
  <c r="AA18" i="38" s="1"/>
  <c r="L22" i="38"/>
  <c r="AA22" i="38" s="1"/>
  <c r="L26" i="38"/>
  <c r="AA26" i="38" s="1"/>
  <c r="L30" i="38"/>
  <c r="AA30" i="38" s="1"/>
  <c r="L34" i="38"/>
  <c r="AA34" i="38" s="1"/>
  <c r="L38" i="38"/>
  <c r="AA38" i="38" s="1"/>
  <c r="L42" i="38"/>
  <c r="AA42" i="38" s="1"/>
  <c r="L46" i="38"/>
  <c r="AA46" i="38" s="1"/>
  <c r="L50" i="38"/>
  <c r="AA50" i="38" s="1"/>
  <c r="L54" i="38"/>
  <c r="AA54" i="38" s="1"/>
  <c r="L58" i="38"/>
  <c r="AA58" i="38" s="1"/>
  <c r="L62" i="38"/>
  <c r="AA62" i="38" s="1"/>
  <c r="L66" i="38"/>
  <c r="AA66" i="38" s="1"/>
  <c r="L70" i="38"/>
  <c r="AA70" i="38" s="1"/>
  <c r="L74" i="38"/>
  <c r="AA74" i="38" s="1"/>
  <c r="L78" i="38"/>
  <c r="AA78" i="38" s="1"/>
  <c r="L82" i="38"/>
  <c r="AA82" i="38" s="1"/>
  <c r="L86" i="38"/>
  <c r="AA86" i="38" s="1"/>
  <c r="L90" i="38"/>
  <c r="AA90" i="38" s="1"/>
  <c r="L94" i="38"/>
  <c r="AA94" i="38" s="1"/>
  <c r="L98" i="38"/>
  <c r="AA98" i="38" s="1"/>
  <c r="L102" i="38"/>
  <c r="AA102" i="38" s="1"/>
  <c r="L106" i="38"/>
  <c r="AA106" i="38" s="1"/>
  <c r="L110" i="38"/>
  <c r="AA110" i="38" s="1"/>
  <c r="L114" i="38"/>
  <c r="AA114" i="38" s="1"/>
  <c r="L4" i="38"/>
  <c r="AA4" i="38" s="1"/>
  <c r="L11" i="38"/>
  <c r="AA11" i="38" s="1"/>
  <c r="L20" i="38"/>
  <c r="AA20" i="38" s="1"/>
  <c r="L27" i="38"/>
  <c r="AA27" i="38" s="1"/>
  <c r="L36" i="38"/>
  <c r="AA36" i="38" s="1"/>
  <c r="L43" i="38"/>
  <c r="AA43" i="38" s="1"/>
  <c r="L52" i="38"/>
  <c r="AA52" i="38" s="1"/>
  <c r="L59" i="38"/>
  <c r="AA59" i="38" s="1"/>
  <c r="L68" i="38"/>
  <c r="AA68" i="38" s="1"/>
  <c r="L75" i="38"/>
  <c r="AA75" i="38" s="1"/>
  <c r="L84" i="38"/>
  <c r="AA84" i="38" s="1"/>
  <c r="L91" i="38"/>
  <c r="AA91" i="38" s="1"/>
  <c r="L100" i="38"/>
  <c r="AA100" i="38" s="1"/>
  <c r="L107" i="38"/>
  <c r="AA107" i="38" s="1"/>
  <c r="L17" i="38"/>
  <c r="AA17" i="38" s="1"/>
  <c r="L33" i="38"/>
  <c r="AA33" i="38" s="1"/>
  <c r="L49" i="38"/>
  <c r="AA49" i="38" s="1"/>
  <c r="L65" i="38"/>
  <c r="AA65" i="38" s="1"/>
  <c r="L81" i="38"/>
  <c r="AA81" i="38" s="1"/>
  <c r="L97" i="38"/>
  <c r="AA97" i="38" s="1"/>
  <c r="L113" i="38"/>
  <c r="AA113" i="38" s="1"/>
  <c r="L119" i="38"/>
  <c r="AA119" i="38" s="1"/>
  <c r="L123" i="38"/>
  <c r="AA123" i="38" s="1"/>
  <c r="L127" i="38"/>
  <c r="AA127" i="38" s="1"/>
  <c r="L131" i="38"/>
  <c r="AA131" i="38" s="1"/>
  <c r="L135" i="38"/>
  <c r="AA135" i="38" s="1"/>
  <c r="L139" i="38"/>
  <c r="AA139" i="38" s="1"/>
  <c r="L143" i="38"/>
  <c r="AA143" i="38" s="1"/>
  <c r="L16" i="38"/>
  <c r="AA16" i="38" s="1"/>
  <c r="L23" i="38"/>
  <c r="AA23" i="38" s="1"/>
  <c r="L28" i="38"/>
  <c r="AA28" i="38" s="1"/>
  <c r="L35" i="38"/>
  <c r="AA35" i="38" s="1"/>
  <c r="L61" i="38"/>
  <c r="AA61" i="38" s="1"/>
  <c r="L80" i="38"/>
  <c r="AA80" i="38" s="1"/>
  <c r="L87" i="38"/>
  <c r="AA87" i="38" s="1"/>
  <c r="L92" i="38"/>
  <c r="AA92" i="38" s="1"/>
  <c r="L99" i="38"/>
  <c r="AA99" i="38" s="1"/>
  <c r="L128" i="38"/>
  <c r="AA128" i="38" s="1"/>
  <c r="L144" i="38"/>
  <c r="AA144" i="38" s="1"/>
  <c r="L5" i="38"/>
  <c r="AA5" i="38" s="1"/>
  <c r="L24" i="38"/>
  <c r="AA24" i="38" s="1"/>
  <c r="L31" i="38"/>
  <c r="AA31" i="38" s="1"/>
  <c r="L57" i="38"/>
  <c r="AA57" i="38" s="1"/>
  <c r="L69" i="38"/>
  <c r="AA69" i="38" s="1"/>
  <c r="L88" i="38"/>
  <c r="AA88" i="38" s="1"/>
  <c r="L95" i="38"/>
  <c r="AA95" i="38" s="1"/>
  <c r="L116" i="38"/>
  <c r="AA116" i="38" s="1"/>
  <c r="L118" i="38"/>
  <c r="AA118" i="38" s="1"/>
  <c r="L125" i="38"/>
  <c r="AA125" i="38" s="1"/>
  <c r="L134" i="38"/>
  <c r="AA134" i="38" s="1"/>
  <c r="L141" i="38"/>
  <c r="AA141" i="38" s="1"/>
  <c r="L146" i="38"/>
  <c r="AA146" i="38" s="1"/>
  <c r="L150" i="38"/>
  <c r="AA150" i="38" s="1"/>
  <c r="L154" i="38"/>
  <c r="AA154" i="38" s="1"/>
  <c r="L158" i="38"/>
  <c r="AA158" i="38" s="1"/>
  <c r="L162" i="38"/>
  <c r="AA162" i="38" s="1"/>
  <c r="L166" i="38"/>
  <c r="AA166" i="38" s="1"/>
  <c r="L170" i="38"/>
  <c r="AA170" i="38" s="1"/>
  <c r="L39" i="38"/>
  <c r="AA39" i="38" s="1"/>
  <c r="L55" i="38"/>
  <c r="AA55" i="38" s="1"/>
  <c r="L77" i="38"/>
  <c r="AA77" i="38" s="1"/>
  <c r="L93" i="38"/>
  <c r="AA93" i="38" s="1"/>
  <c r="L96" i="38"/>
  <c r="AA96" i="38" s="1"/>
  <c r="L112" i="38"/>
  <c r="AA112" i="38" s="1"/>
  <c r="L120" i="38"/>
  <c r="AA120" i="38" s="1"/>
  <c r="L151" i="38"/>
  <c r="AA151" i="38" s="1"/>
  <c r="L167" i="38"/>
  <c r="AA167" i="38" s="1"/>
  <c r="L176" i="38"/>
  <c r="AA176" i="38" s="1"/>
  <c r="L180" i="38"/>
  <c r="AA180" i="38" s="1"/>
  <c r="L184" i="38"/>
  <c r="AA184" i="38" s="1"/>
  <c r="L188" i="38"/>
  <c r="AA188" i="38" s="1"/>
  <c r="L192" i="38"/>
  <c r="AA192" i="38" s="1"/>
  <c r="L196" i="38"/>
  <c r="AA196" i="38" s="1"/>
  <c r="L200" i="38"/>
  <c r="AA200" i="38" s="1"/>
  <c r="L204" i="38"/>
  <c r="AA204" i="38" s="1"/>
  <c r="L12" i="38"/>
  <c r="AA12" i="38" s="1"/>
  <c r="L15" i="38"/>
  <c r="AA15" i="38" s="1"/>
  <c r="L37" i="38"/>
  <c r="AA37" i="38" s="1"/>
  <c r="L53" i="38"/>
  <c r="AA53" i="38" s="1"/>
  <c r="L56" i="38"/>
  <c r="AA56" i="38" s="1"/>
  <c r="L72" i="38"/>
  <c r="AA72" i="38" s="1"/>
  <c r="L142" i="38"/>
  <c r="AA142" i="38" s="1"/>
  <c r="L148" i="38"/>
  <c r="AA148" i="38" s="1"/>
  <c r="L157" i="38"/>
  <c r="AA157" i="38" s="1"/>
  <c r="L164" i="38"/>
  <c r="AA164" i="38" s="1"/>
  <c r="L9" i="38"/>
  <c r="AA9" i="38" s="1"/>
  <c r="L13" i="38"/>
  <c r="AA13" i="38" s="1"/>
  <c r="L47" i="38"/>
  <c r="AA47" i="38" s="1"/>
  <c r="L51" i="38"/>
  <c r="AA51" i="38" s="1"/>
  <c r="L60" i="38"/>
  <c r="AA60" i="38" s="1"/>
  <c r="L85" i="38"/>
  <c r="AA85" i="38" s="1"/>
  <c r="L121" i="38"/>
  <c r="AA121" i="38" s="1"/>
  <c r="L124" i="38"/>
  <c r="AA124" i="38" s="1"/>
  <c r="L140" i="38"/>
  <c r="AA140" i="38" s="1"/>
  <c r="L153" i="38"/>
  <c r="AA153" i="38" s="1"/>
  <c r="L160" i="38"/>
  <c r="AA160" i="38" s="1"/>
  <c r="L177" i="38"/>
  <c r="AA177" i="38" s="1"/>
  <c r="L186" i="38"/>
  <c r="AA186" i="38" s="1"/>
  <c r="L193" i="38"/>
  <c r="AA193" i="38" s="1"/>
  <c r="L202" i="38"/>
  <c r="AA202" i="38" s="1"/>
  <c r="L64" i="38"/>
  <c r="AA64" i="38" s="1"/>
  <c r="L89" i="38"/>
  <c r="AA89" i="38" s="1"/>
  <c r="L137" i="38"/>
  <c r="AA137" i="38" s="1"/>
  <c r="L19" i="38"/>
  <c r="AA19" i="38" s="1"/>
  <c r="L40" i="38"/>
  <c r="AA40" i="38" s="1"/>
  <c r="L103" i="38"/>
  <c r="AA103" i="38" s="1"/>
  <c r="L122" i="38"/>
  <c r="AA122" i="38" s="1"/>
  <c r="L138" i="38"/>
  <c r="AA138" i="38" s="1"/>
  <c r="L149" i="38"/>
  <c r="AA149" i="38" s="1"/>
  <c r="L156" i="38"/>
  <c r="AA156" i="38" s="1"/>
  <c r="L161" i="38"/>
  <c r="AA161" i="38" s="1"/>
  <c r="L168" i="38"/>
  <c r="AA168" i="38" s="1"/>
  <c r="L183" i="38"/>
  <c r="AA183" i="38" s="1"/>
  <c r="L199" i="38"/>
  <c r="AA199" i="38" s="1"/>
  <c r="L25" i="38"/>
  <c r="AA25" i="38" s="1"/>
  <c r="L73" i="38"/>
  <c r="AA73" i="38" s="1"/>
  <c r="L129" i="38"/>
  <c r="AA129" i="38" s="1"/>
  <c r="L173" i="38"/>
  <c r="AA173" i="38" s="1"/>
  <c r="L178" i="38"/>
  <c r="AA178" i="38" s="1"/>
  <c r="L185" i="38"/>
  <c r="AA185" i="38" s="1"/>
  <c r="L190" i="38"/>
  <c r="AA190" i="38" s="1"/>
  <c r="L197" i="38"/>
  <c r="AA197" i="38" s="1"/>
  <c r="L41" i="38"/>
  <c r="AA41" i="38" s="1"/>
  <c r="L130" i="38"/>
  <c r="AA130" i="38" s="1"/>
  <c r="L159" i="38"/>
  <c r="AA159" i="38" s="1"/>
  <c r="L165" i="38"/>
  <c r="AA165" i="38" s="1"/>
  <c r="L67" i="38"/>
  <c r="AA67" i="38" s="1"/>
  <c r="L108" i="38"/>
  <c r="AA108" i="38" s="1"/>
  <c r="L145" i="38"/>
  <c r="AA145" i="38" s="1"/>
  <c r="L152" i="38"/>
  <c r="AA152" i="38" s="1"/>
  <c r="L155" i="38"/>
  <c r="AA155" i="38" s="1"/>
  <c r="L7" i="38"/>
  <c r="AA7" i="38" s="1"/>
  <c r="L48" i="38"/>
  <c r="AA48" i="38" s="1"/>
  <c r="L101" i="38"/>
  <c r="AA101" i="38" s="1"/>
  <c r="L115" i="38"/>
  <c r="AA115" i="38" s="1"/>
  <c r="L8" i="38"/>
  <c r="AA8" i="38" s="1"/>
  <c r="L21" i="38"/>
  <c r="AA21" i="38" s="1"/>
  <c r="L109" i="38"/>
  <c r="AA109" i="38" s="1"/>
  <c r="L126" i="38"/>
  <c r="AA126" i="38" s="1"/>
  <c r="L136" i="38"/>
  <c r="AA136" i="38" s="1"/>
  <c r="L174" i="38"/>
  <c r="AA174" i="38" s="1"/>
  <c r="L181" i="38"/>
  <c r="AA181" i="38" s="1"/>
  <c r="L29" i="38"/>
  <c r="AA29" i="38" s="1"/>
  <c r="L76" i="38"/>
  <c r="AA76" i="38" s="1"/>
  <c r="L83" i="38"/>
  <c r="AA83" i="38" s="1"/>
  <c r="L104" i="38"/>
  <c r="AA104" i="38" s="1"/>
  <c r="L132" i="38"/>
  <c r="AA132" i="38" s="1"/>
  <c r="L169" i="38"/>
  <c r="AA169" i="38" s="1"/>
  <c r="L179" i="38"/>
  <c r="AA179" i="38" s="1"/>
  <c r="L198" i="38"/>
  <c r="AA198" i="38" s="1"/>
  <c r="L205" i="38"/>
  <c r="AA205" i="38" s="1"/>
  <c r="L63" i="38"/>
  <c r="AA63" i="38" s="1"/>
  <c r="L79" i="38"/>
  <c r="AA79" i="38" s="1"/>
  <c r="L189" i="38"/>
  <c r="AA189" i="38" s="1"/>
  <c r="L194" i="38"/>
  <c r="AA194" i="38" s="1"/>
  <c r="L171" i="38"/>
  <c r="AA171" i="38" s="1"/>
  <c r="L195" i="38"/>
  <c r="AA195" i="38" s="1"/>
  <c r="L45" i="38"/>
  <c r="AA45" i="38" s="1"/>
  <c r="L117" i="38"/>
  <c r="AA117" i="38" s="1"/>
  <c r="L163" i="38"/>
  <c r="AA163" i="38" s="1"/>
  <c r="L175" i="38"/>
  <c r="AA175" i="38" s="1"/>
  <c r="L147" i="38"/>
  <c r="AA147" i="38" s="1"/>
  <c r="L111" i="38"/>
  <c r="AA111" i="38" s="1"/>
  <c r="L187" i="38"/>
  <c r="AA187" i="38" s="1"/>
  <c r="L206" i="38"/>
  <c r="AA206" i="38" s="1"/>
  <c r="L3" i="38"/>
  <c r="AA3" i="38" s="1"/>
  <c r="L105" i="38"/>
  <c r="AA105" i="38" s="1"/>
  <c r="L182" i="38"/>
  <c r="AA182" i="38" s="1"/>
  <c r="L172" i="38"/>
  <c r="AA172" i="38" s="1"/>
  <c r="L71" i="38"/>
  <c r="AA71" i="38" s="1"/>
  <c r="L32" i="38"/>
  <c r="AA32" i="38" s="1"/>
  <c r="L201" i="38"/>
  <c r="AA201" i="38" s="1"/>
  <c r="L44" i="38"/>
  <c r="AA44" i="38" s="1"/>
  <c r="L133" i="38"/>
  <c r="AA133" i="38" s="1"/>
  <c r="L191" i="38"/>
  <c r="AA191" i="38" s="1"/>
  <c r="L203" i="38"/>
  <c r="AA203" i="38" s="1"/>
  <c r="F7" i="38"/>
  <c r="U7" i="38" s="1"/>
  <c r="F11" i="38"/>
  <c r="U11" i="38" s="1"/>
  <c r="F15" i="38"/>
  <c r="U15" i="38" s="1"/>
  <c r="F19" i="38"/>
  <c r="U19" i="38" s="1"/>
  <c r="F23" i="38"/>
  <c r="U23" i="38" s="1"/>
  <c r="F27" i="38"/>
  <c r="U27" i="38" s="1"/>
  <c r="F31" i="38"/>
  <c r="U31" i="38" s="1"/>
  <c r="F35" i="38"/>
  <c r="U35" i="38" s="1"/>
  <c r="F39" i="38"/>
  <c r="U39" i="38" s="1"/>
  <c r="F43" i="38"/>
  <c r="U43" i="38" s="1"/>
  <c r="F47" i="38"/>
  <c r="U47" i="38" s="1"/>
  <c r="F51" i="38"/>
  <c r="U51" i="38" s="1"/>
  <c r="F55" i="38"/>
  <c r="U55" i="38" s="1"/>
  <c r="F59" i="38"/>
  <c r="U59" i="38" s="1"/>
  <c r="F63" i="38"/>
  <c r="U63" i="38" s="1"/>
  <c r="F67" i="38"/>
  <c r="U67" i="38" s="1"/>
  <c r="F71" i="38"/>
  <c r="U71" i="38" s="1"/>
  <c r="F75" i="38"/>
  <c r="U75" i="38" s="1"/>
  <c r="F8" i="38"/>
  <c r="U8" i="38" s="1"/>
  <c r="F17" i="38"/>
  <c r="U17" i="38" s="1"/>
  <c r="F24" i="38"/>
  <c r="U24" i="38" s="1"/>
  <c r="F33" i="38"/>
  <c r="U33" i="38" s="1"/>
  <c r="F40" i="38"/>
  <c r="U40" i="38" s="1"/>
  <c r="F49" i="38"/>
  <c r="U49" i="38" s="1"/>
  <c r="F56" i="38"/>
  <c r="U56" i="38" s="1"/>
  <c r="F65" i="38"/>
  <c r="U65" i="38" s="1"/>
  <c r="F72" i="38"/>
  <c r="U72" i="38" s="1"/>
  <c r="F77" i="38"/>
  <c r="U77" i="38" s="1"/>
  <c r="F81" i="38"/>
  <c r="U81" i="38" s="1"/>
  <c r="F85" i="38"/>
  <c r="U85" i="38" s="1"/>
  <c r="F89" i="38"/>
  <c r="U89" i="38" s="1"/>
  <c r="F93" i="38"/>
  <c r="U93" i="38" s="1"/>
  <c r="F97" i="38"/>
  <c r="U97" i="38" s="1"/>
  <c r="F101" i="38"/>
  <c r="U101" i="38" s="1"/>
  <c r="F105" i="38"/>
  <c r="U105" i="38" s="1"/>
  <c r="F109" i="38"/>
  <c r="U109" i="38" s="1"/>
  <c r="F113" i="38"/>
  <c r="U113" i="38" s="1"/>
  <c r="F117" i="38"/>
  <c r="U117" i="38" s="1"/>
  <c r="F121" i="38"/>
  <c r="U121" i="38" s="1"/>
  <c r="F14" i="38"/>
  <c r="U14" i="38" s="1"/>
  <c r="F30" i="38"/>
  <c r="U30" i="38" s="1"/>
  <c r="F46" i="38"/>
  <c r="U46" i="38" s="1"/>
  <c r="F62" i="38"/>
  <c r="U62" i="38" s="1"/>
  <c r="F13" i="38"/>
  <c r="U13" i="38" s="1"/>
  <c r="F20" i="38"/>
  <c r="U20" i="38" s="1"/>
  <c r="F25" i="38"/>
  <c r="U25" i="38" s="1"/>
  <c r="F32" i="38"/>
  <c r="U32" i="38" s="1"/>
  <c r="F58" i="38"/>
  <c r="U58" i="38" s="1"/>
  <c r="F82" i="38"/>
  <c r="U82" i="38" s="1"/>
  <c r="F91" i="38"/>
  <c r="U91" i="38" s="1"/>
  <c r="F98" i="38"/>
  <c r="U98" i="38" s="1"/>
  <c r="F107" i="38"/>
  <c r="U107" i="38" s="1"/>
  <c r="F114" i="38"/>
  <c r="U114" i="38" s="1"/>
  <c r="F136" i="38"/>
  <c r="U136" i="38" s="1"/>
  <c r="F140" i="38"/>
  <c r="U140" i="38" s="1"/>
  <c r="F144" i="38"/>
  <c r="U144" i="38" s="1"/>
  <c r="F148" i="38"/>
  <c r="U148" i="38" s="1"/>
  <c r="F152" i="38"/>
  <c r="U152" i="38" s="1"/>
  <c r="F156" i="38"/>
  <c r="U156" i="38" s="1"/>
  <c r="F160" i="38"/>
  <c r="U160" i="38" s="1"/>
  <c r="F164" i="38"/>
  <c r="U164" i="38" s="1"/>
  <c r="F168" i="38"/>
  <c r="U168" i="38" s="1"/>
  <c r="F172" i="38"/>
  <c r="U172" i="38" s="1"/>
  <c r="F176" i="38"/>
  <c r="U176" i="38" s="1"/>
  <c r="F180" i="38"/>
  <c r="U180" i="38" s="1"/>
  <c r="F184" i="38"/>
  <c r="U184" i="38" s="1"/>
  <c r="F188" i="38"/>
  <c r="U188" i="38" s="1"/>
  <c r="F192" i="38"/>
  <c r="U192" i="38" s="1"/>
  <c r="F196" i="38"/>
  <c r="U196" i="38" s="1"/>
  <c r="F200" i="38"/>
  <c r="U200" i="38" s="1"/>
  <c r="F204" i="38"/>
  <c r="U204" i="38" s="1"/>
  <c r="F6" i="38"/>
  <c r="U6" i="38" s="1"/>
  <c r="F18" i="38"/>
  <c r="U18" i="38" s="1"/>
  <c r="F37" i="38"/>
  <c r="U37" i="38" s="1"/>
  <c r="F44" i="38"/>
  <c r="U44" i="38" s="1"/>
  <c r="F70" i="38"/>
  <c r="U70" i="38" s="1"/>
  <c r="F84" i="38"/>
  <c r="U84" i="38" s="1"/>
  <c r="F100" i="38"/>
  <c r="U100" i="38" s="1"/>
  <c r="F116" i="38"/>
  <c r="U116" i="38" s="1"/>
  <c r="F126" i="38"/>
  <c r="U126" i="38" s="1"/>
  <c r="F3" i="38"/>
  <c r="U3" i="38" s="1"/>
  <c r="F123" i="38"/>
  <c r="U123" i="38" s="1"/>
  <c r="F129" i="38"/>
  <c r="U129" i="38" s="1"/>
  <c r="F132" i="38"/>
  <c r="U132" i="38" s="1"/>
  <c r="F21" i="38"/>
  <c r="U21" i="38" s="1"/>
  <c r="F28" i="38"/>
  <c r="U28" i="38" s="1"/>
  <c r="F54" i="38"/>
  <c r="U54" i="38" s="1"/>
  <c r="F66" i="38"/>
  <c r="U66" i="38" s="1"/>
  <c r="F88" i="38"/>
  <c r="U88" i="38" s="1"/>
  <c r="F104" i="38"/>
  <c r="U104" i="38" s="1"/>
  <c r="F120" i="38"/>
  <c r="U120" i="38" s="1"/>
  <c r="F131" i="38"/>
  <c r="U131" i="38" s="1"/>
  <c r="F26" i="38"/>
  <c r="U26" i="38" s="1"/>
  <c r="F45" i="38"/>
  <c r="U45" i="38" s="1"/>
  <c r="F52" i="38"/>
  <c r="U52" i="38" s="1"/>
  <c r="F57" i="38"/>
  <c r="U57" i="38" s="1"/>
  <c r="F64" i="38"/>
  <c r="U64" i="38" s="1"/>
  <c r="F83" i="38"/>
  <c r="U83" i="38" s="1"/>
  <c r="F90" i="38"/>
  <c r="U90" i="38" s="1"/>
  <c r="F99" i="38"/>
  <c r="U99" i="38" s="1"/>
  <c r="F106" i="38"/>
  <c r="U106" i="38" s="1"/>
  <c r="F115" i="38"/>
  <c r="U115" i="38" s="1"/>
  <c r="F122" i="38"/>
  <c r="U122" i="38" s="1"/>
  <c r="F125" i="38"/>
  <c r="U125" i="38" s="1"/>
  <c r="F128" i="38"/>
  <c r="U128" i="38" s="1"/>
  <c r="F134" i="38"/>
  <c r="U134" i="38" s="1"/>
  <c r="F138" i="38"/>
  <c r="U138" i="38" s="1"/>
  <c r="F142" i="38"/>
  <c r="U142" i="38" s="1"/>
  <c r="F146" i="38"/>
  <c r="U146" i="38" s="1"/>
  <c r="F150" i="38"/>
  <c r="U150" i="38" s="1"/>
  <c r="F154" i="38"/>
  <c r="U154" i="38" s="1"/>
  <c r="F158" i="38"/>
  <c r="U158" i="38" s="1"/>
  <c r="F162" i="38"/>
  <c r="U162" i="38" s="1"/>
  <c r="F166" i="38"/>
  <c r="U166" i="38" s="1"/>
  <c r="F170" i="38"/>
  <c r="U170" i="38" s="1"/>
  <c r="F174" i="38"/>
  <c r="U174" i="38" s="1"/>
  <c r="F178" i="38"/>
  <c r="U178" i="38" s="1"/>
  <c r="F182" i="38"/>
  <c r="U182" i="38" s="1"/>
  <c r="F36" i="38"/>
  <c r="U36" i="38" s="1"/>
  <c r="F41" i="38"/>
  <c r="U41" i="38" s="1"/>
  <c r="F74" i="38"/>
  <c r="U74" i="38" s="1"/>
  <c r="F78" i="38"/>
  <c r="U78" i="38" s="1"/>
  <c r="F103" i="38"/>
  <c r="U103" i="38" s="1"/>
  <c r="F110" i="38"/>
  <c r="U110" i="38" s="1"/>
  <c r="F127" i="38"/>
  <c r="U127" i="38" s="1"/>
  <c r="F130" i="38"/>
  <c r="U130" i="38" s="1"/>
  <c r="F133" i="38"/>
  <c r="U133" i="38" s="1"/>
  <c r="F141" i="38"/>
  <c r="U141" i="38" s="1"/>
  <c r="F149" i="38"/>
  <c r="U149" i="38" s="1"/>
  <c r="F157" i="38"/>
  <c r="U157" i="38" s="1"/>
  <c r="F165" i="38"/>
  <c r="U165" i="38" s="1"/>
  <c r="F173" i="38"/>
  <c r="U173" i="38" s="1"/>
  <c r="F181" i="38"/>
  <c r="U181" i="38" s="1"/>
  <c r="F190" i="38"/>
  <c r="U190" i="38" s="1"/>
  <c r="F124" i="38"/>
  <c r="U124" i="38" s="1"/>
  <c r="F186" i="38"/>
  <c r="U186" i="38" s="1"/>
  <c r="F205" i="38"/>
  <c r="U205" i="38" s="1"/>
  <c r="F4" i="38"/>
  <c r="U4" i="38" s="1"/>
  <c r="F9" i="38"/>
  <c r="U9" i="38" s="1"/>
  <c r="F22" i="38"/>
  <c r="U22" i="38" s="1"/>
  <c r="F60" i="38"/>
  <c r="U60" i="38" s="1"/>
  <c r="F96" i="38"/>
  <c r="U96" i="38" s="1"/>
  <c r="F203" i="38"/>
  <c r="U203" i="38" s="1"/>
  <c r="F34" i="38"/>
  <c r="U34" i="38" s="1"/>
  <c r="F53" i="38"/>
  <c r="U53" i="38" s="1"/>
  <c r="F80" i="38"/>
  <c r="U80" i="38" s="1"/>
  <c r="F112" i="38"/>
  <c r="U112" i="38" s="1"/>
  <c r="F187" i="38"/>
  <c r="U187" i="38" s="1"/>
  <c r="F189" i="38"/>
  <c r="U189" i="38" s="1"/>
  <c r="F202" i="38"/>
  <c r="U202" i="38" s="1"/>
  <c r="F16" i="38"/>
  <c r="U16" i="38" s="1"/>
  <c r="F68" i="38"/>
  <c r="U68" i="38" s="1"/>
  <c r="F73" i="38"/>
  <c r="U73" i="38" s="1"/>
  <c r="F95" i="38"/>
  <c r="U95" i="38" s="1"/>
  <c r="F102" i="38"/>
  <c r="U102" i="38" s="1"/>
  <c r="F135" i="38"/>
  <c r="U135" i="38" s="1"/>
  <c r="F143" i="38"/>
  <c r="U143" i="38" s="1"/>
  <c r="F151" i="38"/>
  <c r="U151" i="38" s="1"/>
  <c r="F159" i="38"/>
  <c r="U159" i="38" s="1"/>
  <c r="F167" i="38"/>
  <c r="U167" i="38" s="1"/>
  <c r="F175" i="38"/>
  <c r="U175" i="38" s="1"/>
  <c r="F183" i="38"/>
  <c r="U183" i="38" s="1"/>
  <c r="F185" i="38"/>
  <c r="U185" i="38" s="1"/>
  <c r="F111" i="38"/>
  <c r="U111" i="38" s="1"/>
  <c r="F118" i="38"/>
  <c r="U118" i="38" s="1"/>
  <c r="F147" i="38"/>
  <c r="U147" i="38" s="1"/>
  <c r="F163" i="38"/>
  <c r="U163" i="38" s="1"/>
  <c r="F179" i="38"/>
  <c r="U179" i="38" s="1"/>
  <c r="F38" i="38"/>
  <c r="U38" i="38" s="1"/>
  <c r="F76" i="38"/>
  <c r="U76" i="38" s="1"/>
  <c r="F10" i="38"/>
  <c r="U10" i="38" s="1"/>
  <c r="F29" i="38"/>
  <c r="U29" i="38" s="1"/>
  <c r="F48" i="38"/>
  <c r="U48" i="38" s="1"/>
  <c r="F119" i="38"/>
  <c r="U119" i="38" s="1"/>
  <c r="F137" i="38"/>
  <c r="U137" i="38" s="1"/>
  <c r="F153" i="38"/>
  <c r="U153" i="38" s="1"/>
  <c r="F169" i="38"/>
  <c r="U169" i="38" s="1"/>
  <c r="F193" i="38"/>
  <c r="U193" i="38" s="1"/>
  <c r="F197" i="38"/>
  <c r="U197" i="38" s="1"/>
  <c r="F94" i="38"/>
  <c r="U94" i="38" s="1"/>
  <c r="F161" i="38"/>
  <c r="U161" i="38" s="1"/>
  <c r="F191" i="38"/>
  <c r="U191" i="38" s="1"/>
  <c r="F199" i="38"/>
  <c r="U199" i="38" s="1"/>
  <c r="F12" i="38"/>
  <c r="U12" i="38" s="1"/>
  <c r="F50" i="38"/>
  <c r="U50" i="38" s="1"/>
  <c r="F69" i="38"/>
  <c r="U69" i="38" s="1"/>
  <c r="F92" i="38"/>
  <c r="U92" i="38" s="1"/>
  <c r="F194" i="38"/>
  <c r="U194" i="38" s="1"/>
  <c r="F201" i="38"/>
  <c r="U201" i="38" s="1"/>
  <c r="F42" i="38"/>
  <c r="U42" i="38" s="1"/>
  <c r="F61" i="38"/>
  <c r="U61" i="38" s="1"/>
  <c r="F79" i="38"/>
  <c r="U79" i="38" s="1"/>
  <c r="F86" i="38"/>
  <c r="U86" i="38" s="1"/>
  <c r="F139" i="38"/>
  <c r="U139" i="38" s="1"/>
  <c r="F155" i="38"/>
  <c r="U155" i="38" s="1"/>
  <c r="F171" i="38"/>
  <c r="U171" i="38" s="1"/>
  <c r="F198" i="38"/>
  <c r="U198" i="38" s="1"/>
  <c r="F108" i="38"/>
  <c r="U108" i="38" s="1"/>
  <c r="F195" i="38"/>
  <c r="U195" i="38" s="1"/>
  <c r="F5" i="38"/>
  <c r="U5" i="38" s="1"/>
  <c r="F87" i="38"/>
  <c r="U87" i="38" s="1"/>
  <c r="F145" i="38"/>
  <c r="U145" i="38" s="1"/>
  <c r="F177" i="38"/>
  <c r="U177" i="38" s="1"/>
  <c r="F206" i="38"/>
  <c r="U206" i="38" s="1"/>
  <c r="G6" i="38"/>
  <c r="V6" i="38" s="1"/>
  <c r="G10" i="38"/>
  <c r="V10" i="38" s="1"/>
  <c r="G14" i="38"/>
  <c r="V14" i="38" s="1"/>
  <c r="G18" i="38"/>
  <c r="V18" i="38" s="1"/>
  <c r="G22" i="38"/>
  <c r="V22" i="38" s="1"/>
  <c r="G26" i="38"/>
  <c r="V26" i="38" s="1"/>
  <c r="G30" i="38"/>
  <c r="V30" i="38" s="1"/>
  <c r="G34" i="38"/>
  <c r="V34" i="38" s="1"/>
  <c r="G38" i="38"/>
  <c r="V38" i="38" s="1"/>
  <c r="G42" i="38"/>
  <c r="V42" i="38" s="1"/>
  <c r="G46" i="38"/>
  <c r="V46" i="38" s="1"/>
  <c r="G50" i="38"/>
  <c r="V50" i="38" s="1"/>
  <c r="G54" i="38"/>
  <c r="V54" i="38" s="1"/>
  <c r="G58" i="38"/>
  <c r="V58" i="38" s="1"/>
  <c r="G62" i="38"/>
  <c r="V62" i="38" s="1"/>
  <c r="G66" i="38"/>
  <c r="V66" i="38" s="1"/>
  <c r="G70" i="38"/>
  <c r="V70" i="38" s="1"/>
  <c r="G74" i="38"/>
  <c r="V74" i="38" s="1"/>
  <c r="G15" i="38"/>
  <c r="V15" i="38" s="1"/>
  <c r="G31" i="38"/>
  <c r="V31" i="38" s="1"/>
  <c r="G47" i="38"/>
  <c r="V47" i="38" s="1"/>
  <c r="G63" i="38"/>
  <c r="V63" i="38" s="1"/>
  <c r="G5" i="38"/>
  <c r="V5" i="38" s="1"/>
  <c r="G12" i="38"/>
  <c r="V12" i="38" s="1"/>
  <c r="G21" i="38"/>
  <c r="V21" i="38" s="1"/>
  <c r="G28" i="38"/>
  <c r="V28" i="38" s="1"/>
  <c r="G37" i="38"/>
  <c r="V37" i="38" s="1"/>
  <c r="G44" i="38"/>
  <c r="V44" i="38" s="1"/>
  <c r="G53" i="38"/>
  <c r="V53" i="38" s="1"/>
  <c r="G60" i="38"/>
  <c r="V60" i="38" s="1"/>
  <c r="G69" i="38"/>
  <c r="V69" i="38" s="1"/>
  <c r="G76" i="38"/>
  <c r="V76" i="38" s="1"/>
  <c r="G80" i="38"/>
  <c r="V80" i="38" s="1"/>
  <c r="G84" i="38"/>
  <c r="V84" i="38" s="1"/>
  <c r="G88" i="38"/>
  <c r="V88" i="38" s="1"/>
  <c r="G92" i="38"/>
  <c r="V92" i="38" s="1"/>
  <c r="G96" i="38"/>
  <c r="V96" i="38" s="1"/>
  <c r="G100" i="38"/>
  <c r="V100" i="38" s="1"/>
  <c r="G104" i="38"/>
  <c r="V104" i="38" s="1"/>
  <c r="G108" i="38"/>
  <c r="V108" i="38" s="1"/>
  <c r="G112" i="38"/>
  <c r="V112" i="38" s="1"/>
  <c r="G116" i="38"/>
  <c r="V116" i="38" s="1"/>
  <c r="G120" i="38"/>
  <c r="V120" i="38" s="1"/>
  <c r="G124" i="38"/>
  <c r="V124" i="38" s="1"/>
  <c r="G128" i="38"/>
  <c r="V128" i="38" s="1"/>
  <c r="G132" i="38"/>
  <c r="V132" i="38" s="1"/>
  <c r="G8" i="38"/>
  <c r="V8" i="38" s="1"/>
  <c r="G27" i="38"/>
  <c r="V27" i="38" s="1"/>
  <c r="G39" i="38"/>
  <c r="V39" i="38" s="1"/>
  <c r="G65" i="38"/>
  <c r="V65" i="38" s="1"/>
  <c r="G72" i="38"/>
  <c r="V72" i="38" s="1"/>
  <c r="G89" i="38"/>
  <c r="V89" i="38" s="1"/>
  <c r="G105" i="38"/>
  <c r="V105" i="38" s="1"/>
  <c r="G121" i="38"/>
  <c r="V121" i="38" s="1"/>
  <c r="G13" i="38"/>
  <c r="V13" i="38" s="1"/>
  <c r="G20" i="38"/>
  <c r="V20" i="38" s="1"/>
  <c r="G25" i="38"/>
  <c r="V25" i="38" s="1"/>
  <c r="G32" i="38"/>
  <c r="V32" i="38" s="1"/>
  <c r="G51" i="38"/>
  <c r="V51" i="38" s="1"/>
  <c r="G82" i="38"/>
  <c r="V82" i="38" s="1"/>
  <c r="G91" i="38"/>
  <c r="V91" i="38" s="1"/>
  <c r="G107" i="38"/>
  <c r="V107" i="38" s="1"/>
  <c r="G114" i="38"/>
  <c r="V114" i="38" s="1"/>
  <c r="G136" i="38"/>
  <c r="V136" i="38" s="1"/>
  <c r="G144" i="38"/>
  <c r="V144" i="38" s="1"/>
  <c r="G152" i="38"/>
  <c r="V152" i="38" s="1"/>
  <c r="G156" i="38"/>
  <c r="V156" i="38" s="1"/>
  <c r="G164" i="38"/>
  <c r="V164" i="38" s="1"/>
  <c r="G172" i="38"/>
  <c r="V172" i="38" s="1"/>
  <c r="G176" i="38"/>
  <c r="V176" i="38" s="1"/>
  <c r="G184" i="38"/>
  <c r="V184" i="38" s="1"/>
  <c r="G192" i="38"/>
  <c r="V192" i="38" s="1"/>
  <c r="G196" i="38"/>
  <c r="V196" i="38" s="1"/>
  <c r="G204" i="38"/>
  <c r="V204" i="38" s="1"/>
  <c r="G98" i="38"/>
  <c r="V98" i="38" s="1"/>
  <c r="G140" i="38"/>
  <c r="V140" i="38" s="1"/>
  <c r="G148" i="38"/>
  <c r="V148" i="38" s="1"/>
  <c r="G160" i="38"/>
  <c r="V160" i="38" s="1"/>
  <c r="G168" i="38"/>
  <c r="V168" i="38" s="1"/>
  <c r="G180" i="38"/>
  <c r="V180" i="38" s="1"/>
  <c r="G188" i="38"/>
  <c r="V188" i="38" s="1"/>
  <c r="G200" i="38"/>
  <c r="V200" i="38" s="1"/>
  <c r="G4" i="38"/>
  <c r="V4" i="38" s="1"/>
  <c r="G9" i="38"/>
  <c r="V9" i="38" s="1"/>
  <c r="G16" i="38"/>
  <c r="V16" i="38" s="1"/>
  <c r="G35" i="38"/>
  <c r="V35" i="38" s="1"/>
  <c r="G61" i="38"/>
  <c r="V61" i="38" s="1"/>
  <c r="G68" i="38"/>
  <c r="V68" i="38" s="1"/>
  <c r="G73" i="38"/>
  <c r="V73" i="38" s="1"/>
  <c r="G79" i="38"/>
  <c r="V79" i="38" s="1"/>
  <c r="G86" i="38"/>
  <c r="V86" i="38" s="1"/>
  <c r="G95" i="38"/>
  <c r="V95" i="38" s="1"/>
  <c r="G102" i="38"/>
  <c r="V102" i="38" s="1"/>
  <c r="G111" i="38"/>
  <c r="V111" i="38" s="1"/>
  <c r="G118" i="38"/>
  <c r="V118" i="38" s="1"/>
  <c r="G135" i="38"/>
  <c r="V135" i="38" s="1"/>
  <c r="G139" i="38"/>
  <c r="V139" i="38" s="1"/>
  <c r="G143" i="38"/>
  <c r="V143" i="38" s="1"/>
  <c r="G147" i="38"/>
  <c r="V147" i="38" s="1"/>
  <c r="G151" i="38"/>
  <c r="V151" i="38" s="1"/>
  <c r="G155" i="38"/>
  <c r="V155" i="38" s="1"/>
  <c r="G159" i="38"/>
  <c r="V159" i="38" s="1"/>
  <c r="G163" i="38"/>
  <c r="V163" i="38" s="1"/>
  <c r="G167" i="38"/>
  <c r="V167" i="38" s="1"/>
  <c r="G171" i="38"/>
  <c r="V171" i="38" s="1"/>
  <c r="G175" i="38"/>
  <c r="V175" i="38" s="1"/>
  <c r="G179" i="38"/>
  <c r="V179" i="38" s="1"/>
  <c r="G183" i="38"/>
  <c r="V183" i="38" s="1"/>
  <c r="G187" i="38"/>
  <c r="V187" i="38" s="1"/>
  <c r="G191" i="38"/>
  <c r="V191" i="38" s="1"/>
  <c r="G195" i="38"/>
  <c r="V195" i="38" s="1"/>
  <c r="G199" i="38"/>
  <c r="V199" i="38" s="1"/>
  <c r="G203" i="38"/>
  <c r="V203" i="38" s="1"/>
  <c r="G7" i="38"/>
  <c r="V7" i="38" s="1"/>
  <c r="G33" i="38"/>
  <c r="V33" i="38" s="1"/>
  <c r="G40" i="38"/>
  <c r="V40" i="38" s="1"/>
  <c r="G59" i="38"/>
  <c r="V59" i="38" s="1"/>
  <c r="G71" i="38"/>
  <c r="V71" i="38" s="1"/>
  <c r="G81" i="38"/>
  <c r="V81" i="38" s="1"/>
  <c r="G97" i="38"/>
  <c r="V97" i="38" s="1"/>
  <c r="G113" i="38"/>
  <c r="V113" i="38" s="1"/>
  <c r="G131" i="38"/>
  <c r="V131" i="38" s="1"/>
  <c r="G17" i="38"/>
  <c r="V17" i="38" s="1"/>
  <c r="G55" i="38"/>
  <c r="V55" i="38" s="1"/>
  <c r="G85" i="38"/>
  <c r="V85" i="38" s="1"/>
  <c r="G117" i="38"/>
  <c r="V117" i="38" s="1"/>
  <c r="G194" i="38"/>
  <c r="V194" i="38" s="1"/>
  <c r="G3" i="38"/>
  <c r="V3" i="38" s="1"/>
  <c r="G103" i="38"/>
  <c r="V103" i="38" s="1"/>
  <c r="G130" i="38"/>
  <c r="V130" i="38" s="1"/>
  <c r="G133" i="38"/>
  <c r="V133" i="38" s="1"/>
  <c r="G157" i="38"/>
  <c r="V157" i="38" s="1"/>
  <c r="G181" i="38"/>
  <c r="V181" i="38" s="1"/>
  <c r="G190" i="38"/>
  <c r="V190" i="38" s="1"/>
  <c r="G36" i="38"/>
  <c r="V36" i="38" s="1"/>
  <c r="G41" i="38"/>
  <c r="V41" i="38" s="1"/>
  <c r="G78" i="38"/>
  <c r="V78" i="38" s="1"/>
  <c r="G110" i="38"/>
  <c r="V110" i="38" s="1"/>
  <c r="G127" i="38"/>
  <c r="V127" i="38" s="1"/>
  <c r="G141" i="38"/>
  <c r="V141" i="38" s="1"/>
  <c r="G149" i="38"/>
  <c r="V149" i="38" s="1"/>
  <c r="G165" i="38"/>
  <c r="V165" i="38" s="1"/>
  <c r="G173" i="38"/>
  <c r="V173" i="38" s="1"/>
  <c r="G29" i="38"/>
  <c r="V29" i="38" s="1"/>
  <c r="G48" i="38"/>
  <c r="V48" i="38" s="1"/>
  <c r="G67" i="38"/>
  <c r="V67" i="38" s="1"/>
  <c r="G87" i="38"/>
  <c r="V87" i="38" s="1"/>
  <c r="G94" i="38"/>
  <c r="V94" i="38" s="1"/>
  <c r="G119" i="38"/>
  <c r="V119" i="38" s="1"/>
  <c r="G137" i="38"/>
  <c r="V137" i="38" s="1"/>
  <c r="G145" i="38"/>
  <c r="V145" i="38" s="1"/>
  <c r="G153" i="38"/>
  <c r="V153" i="38" s="1"/>
  <c r="G161" i="38"/>
  <c r="V161" i="38" s="1"/>
  <c r="G169" i="38"/>
  <c r="V169" i="38" s="1"/>
  <c r="G177" i="38"/>
  <c r="V177" i="38" s="1"/>
  <c r="G193" i="38"/>
  <c r="V193" i="38" s="1"/>
  <c r="G206" i="38"/>
  <c r="V206" i="38" s="1"/>
  <c r="G11" i="38"/>
  <c r="V11" i="38" s="1"/>
  <c r="G49" i="38"/>
  <c r="V49" i="38" s="1"/>
  <c r="G77" i="38"/>
  <c r="V77" i="38" s="1"/>
  <c r="G109" i="38"/>
  <c r="V109" i="38" s="1"/>
  <c r="G123" i="38"/>
  <c r="V123" i="38" s="1"/>
  <c r="G126" i="38"/>
  <c r="V126" i="38" s="1"/>
  <c r="G129" i="38"/>
  <c r="V129" i="38" s="1"/>
  <c r="G189" i="38"/>
  <c r="V189" i="38" s="1"/>
  <c r="G56" i="38"/>
  <c r="V56" i="38" s="1"/>
  <c r="G75" i="38"/>
  <c r="V75" i="38" s="1"/>
  <c r="G19" i="38"/>
  <c r="V19" i="38" s="1"/>
  <c r="G57" i="38"/>
  <c r="V57" i="38" s="1"/>
  <c r="G83" i="38"/>
  <c r="V83" i="38" s="1"/>
  <c r="G90" i="38"/>
  <c r="V90" i="38" s="1"/>
  <c r="G125" i="38"/>
  <c r="V125" i="38" s="1"/>
  <c r="G142" i="38"/>
  <c r="V142" i="38" s="1"/>
  <c r="G158" i="38"/>
  <c r="V158" i="38" s="1"/>
  <c r="G174" i="38"/>
  <c r="V174" i="38" s="1"/>
  <c r="G45" i="38"/>
  <c r="V45" i="38" s="1"/>
  <c r="G162" i="38"/>
  <c r="V162" i="38" s="1"/>
  <c r="G99" i="38"/>
  <c r="V99" i="38" s="1"/>
  <c r="G106" i="38"/>
  <c r="V106" i="38" s="1"/>
  <c r="G138" i="38"/>
  <c r="V138" i="38" s="1"/>
  <c r="G154" i="38"/>
  <c r="V154" i="38" s="1"/>
  <c r="G170" i="38"/>
  <c r="V170" i="38" s="1"/>
  <c r="G185" i="38"/>
  <c r="V185" i="38" s="1"/>
  <c r="G197" i="38"/>
  <c r="V197" i="38" s="1"/>
  <c r="G23" i="38"/>
  <c r="V23" i="38" s="1"/>
  <c r="G93" i="38"/>
  <c r="V93" i="38" s="1"/>
  <c r="G186" i="38"/>
  <c r="V186" i="38" s="1"/>
  <c r="G201" i="38"/>
  <c r="V201" i="38" s="1"/>
  <c r="G52" i="38"/>
  <c r="V52" i="38" s="1"/>
  <c r="G115" i="38"/>
  <c r="V115" i="38" s="1"/>
  <c r="G122" i="38"/>
  <c r="V122" i="38" s="1"/>
  <c r="G134" i="38"/>
  <c r="V134" i="38" s="1"/>
  <c r="G150" i="38"/>
  <c r="V150" i="38" s="1"/>
  <c r="G166" i="38"/>
  <c r="V166" i="38" s="1"/>
  <c r="G182" i="38"/>
  <c r="V182" i="38" s="1"/>
  <c r="G198" i="38"/>
  <c r="V198" i="38" s="1"/>
  <c r="G205" i="38"/>
  <c r="V205" i="38" s="1"/>
  <c r="G24" i="38"/>
  <c r="V24" i="38" s="1"/>
  <c r="G43" i="38"/>
  <c r="V43" i="38" s="1"/>
  <c r="G101" i="38"/>
  <c r="V101" i="38" s="1"/>
  <c r="G202" i="38"/>
  <c r="V202" i="38" s="1"/>
  <c r="G64" i="38"/>
  <c r="V64" i="38" s="1"/>
  <c r="G146" i="38"/>
  <c r="V146" i="38" s="1"/>
  <c r="G178" i="38"/>
  <c r="V178" i="38" s="1"/>
  <c r="I5" i="38"/>
  <c r="X5" i="38" s="1"/>
  <c r="I13" i="38"/>
  <c r="X13" i="38" s="1"/>
  <c r="I21" i="38"/>
  <c r="X21" i="38" s="1"/>
  <c r="I29" i="38"/>
  <c r="X29" i="38" s="1"/>
  <c r="I37" i="38"/>
  <c r="X37" i="38" s="1"/>
  <c r="I45" i="38"/>
  <c r="X45" i="38" s="1"/>
  <c r="I53" i="38"/>
  <c r="X53" i="38" s="1"/>
  <c r="I61" i="38"/>
  <c r="X61" i="38" s="1"/>
  <c r="I69" i="38"/>
  <c r="X69" i="38" s="1"/>
  <c r="I77" i="38"/>
  <c r="X77" i="38" s="1"/>
  <c r="I85" i="38"/>
  <c r="X85" i="38" s="1"/>
  <c r="I93" i="38"/>
  <c r="X93" i="38" s="1"/>
  <c r="I101" i="38"/>
  <c r="X101" i="38" s="1"/>
  <c r="I109" i="38"/>
  <c r="X109" i="38" s="1"/>
  <c r="I117" i="38"/>
  <c r="X117" i="38" s="1"/>
  <c r="I125" i="38"/>
  <c r="X125" i="38" s="1"/>
  <c r="I133" i="38"/>
  <c r="X133" i="38" s="1"/>
  <c r="I141" i="38"/>
  <c r="X141" i="38" s="1"/>
  <c r="I149" i="38"/>
  <c r="X149" i="38" s="1"/>
  <c r="I157" i="38"/>
  <c r="X157" i="38" s="1"/>
  <c r="I165" i="38"/>
  <c r="X165" i="38" s="1"/>
  <c r="I173" i="38"/>
  <c r="X173" i="38" s="1"/>
  <c r="I181" i="38"/>
  <c r="X181" i="38" s="1"/>
  <c r="I189" i="38"/>
  <c r="X189" i="38" s="1"/>
  <c r="I197" i="38"/>
  <c r="X197" i="38" s="1"/>
  <c r="I205" i="38"/>
  <c r="X205" i="38" s="1"/>
  <c r="I8" i="38"/>
  <c r="X8" i="38" s="1"/>
  <c r="I16" i="38"/>
  <c r="X16" i="38" s="1"/>
  <c r="I24" i="38"/>
  <c r="X24" i="38" s="1"/>
  <c r="I32" i="38"/>
  <c r="X32" i="38" s="1"/>
  <c r="I40" i="38"/>
  <c r="X40" i="38" s="1"/>
  <c r="I48" i="38"/>
  <c r="X48" i="38" s="1"/>
  <c r="I56" i="38"/>
  <c r="X56" i="38" s="1"/>
  <c r="I64" i="38"/>
  <c r="X64" i="38" s="1"/>
  <c r="I72" i="38"/>
  <c r="X72" i="38" s="1"/>
  <c r="I80" i="38"/>
  <c r="X80" i="38" s="1"/>
  <c r="I88" i="38"/>
  <c r="X88" i="38" s="1"/>
  <c r="I96" i="38"/>
  <c r="X96" i="38" s="1"/>
  <c r="I104" i="38"/>
  <c r="X104" i="38" s="1"/>
  <c r="I112" i="38"/>
  <c r="X112" i="38" s="1"/>
  <c r="I120" i="38"/>
  <c r="X120" i="38" s="1"/>
  <c r="I128" i="38"/>
  <c r="X128" i="38" s="1"/>
  <c r="I136" i="38"/>
  <c r="X136" i="38" s="1"/>
  <c r="I144" i="38"/>
  <c r="X144" i="38" s="1"/>
  <c r="I152" i="38"/>
  <c r="X152" i="38" s="1"/>
  <c r="I160" i="38"/>
  <c r="X160" i="38" s="1"/>
  <c r="I168" i="38"/>
  <c r="X168" i="38" s="1"/>
  <c r="I176" i="38"/>
  <c r="X176" i="38" s="1"/>
  <c r="I184" i="38"/>
  <c r="X184" i="38" s="1"/>
  <c r="I192" i="38"/>
  <c r="X192" i="38" s="1"/>
  <c r="I200" i="38"/>
  <c r="X200" i="38" s="1"/>
  <c r="I11" i="38"/>
  <c r="X11" i="38" s="1"/>
  <c r="I22" i="38"/>
  <c r="X22" i="38" s="1"/>
  <c r="I33" i="38"/>
  <c r="X33" i="38" s="1"/>
  <c r="I43" i="38"/>
  <c r="X43" i="38" s="1"/>
  <c r="I54" i="38"/>
  <c r="X54" i="38" s="1"/>
  <c r="I65" i="38"/>
  <c r="X65" i="38" s="1"/>
  <c r="I75" i="38"/>
  <c r="X75" i="38" s="1"/>
  <c r="I86" i="38"/>
  <c r="X86" i="38" s="1"/>
  <c r="I97" i="38"/>
  <c r="X97" i="38" s="1"/>
  <c r="I107" i="38"/>
  <c r="X107" i="38" s="1"/>
  <c r="I118" i="38"/>
  <c r="X118" i="38" s="1"/>
  <c r="I129" i="38"/>
  <c r="X129" i="38" s="1"/>
  <c r="I139" i="38"/>
  <c r="X139" i="38" s="1"/>
  <c r="I150" i="38"/>
  <c r="X150" i="38" s="1"/>
  <c r="I161" i="38"/>
  <c r="X161" i="38" s="1"/>
  <c r="I171" i="38"/>
  <c r="X171" i="38" s="1"/>
  <c r="I182" i="38"/>
  <c r="X182" i="38" s="1"/>
  <c r="I193" i="38"/>
  <c r="X193" i="38" s="1"/>
  <c r="I203" i="38"/>
  <c r="X203" i="38" s="1"/>
  <c r="I4" i="38"/>
  <c r="X4" i="38" s="1"/>
  <c r="I15" i="38"/>
  <c r="X15" i="38" s="1"/>
  <c r="I26" i="38"/>
  <c r="X26" i="38" s="1"/>
  <c r="I36" i="38"/>
  <c r="X36" i="38" s="1"/>
  <c r="I47" i="38"/>
  <c r="X47" i="38" s="1"/>
  <c r="I58" i="38"/>
  <c r="X58" i="38" s="1"/>
  <c r="I68" i="38"/>
  <c r="X68" i="38" s="1"/>
  <c r="I79" i="38"/>
  <c r="X79" i="38" s="1"/>
  <c r="I90" i="38"/>
  <c r="X90" i="38" s="1"/>
  <c r="I100" i="38"/>
  <c r="X100" i="38" s="1"/>
  <c r="I111" i="38"/>
  <c r="X111" i="38" s="1"/>
  <c r="I122" i="38"/>
  <c r="X122" i="38" s="1"/>
  <c r="I132" i="38"/>
  <c r="X132" i="38" s="1"/>
  <c r="I143" i="38"/>
  <c r="X143" i="38" s="1"/>
  <c r="I154" i="38"/>
  <c r="X154" i="38" s="1"/>
  <c r="I164" i="38"/>
  <c r="X164" i="38" s="1"/>
  <c r="I175" i="38"/>
  <c r="X175" i="38" s="1"/>
  <c r="I186" i="38"/>
  <c r="X186" i="38" s="1"/>
  <c r="I196" i="38"/>
  <c r="X196" i="38" s="1"/>
  <c r="I3" i="38"/>
  <c r="X3" i="38" s="1"/>
  <c r="I9" i="38"/>
  <c r="X9" i="38" s="1"/>
  <c r="I23" i="38"/>
  <c r="X23" i="38" s="1"/>
  <c r="I38" i="38"/>
  <c r="X38" i="38" s="1"/>
  <c r="I51" i="38"/>
  <c r="X51" i="38" s="1"/>
  <c r="I66" i="38"/>
  <c r="X66" i="38" s="1"/>
  <c r="I81" i="38"/>
  <c r="X81" i="38" s="1"/>
  <c r="I94" i="38"/>
  <c r="X94" i="38" s="1"/>
  <c r="I108" i="38"/>
  <c r="X108" i="38" s="1"/>
  <c r="I123" i="38"/>
  <c r="X123" i="38" s="1"/>
  <c r="I137" i="38"/>
  <c r="X137" i="38" s="1"/>
  <c r="I151" i="38"/>
  <c r="X151" i="38" s="1"/>
  <c r="I166" i="38"/>
  <c r="X166" i="38" s="1"/>
  <c r="I179" i="38"/>
  <c r="X179" i="38" s="1"/>
  <c r="I194" i="38"/>
  <c r="X194" i="38" s="1"/>
  <c r="I10" i="38"/>
  <c r="X10" i="38" s="1"/>
  <c r="I25" i="38"/>
  <c r="X25" i="38" s="1"/>
  <c r="I39" i="38"/>
  <c r="X39" i="38" s="1"/>
  <c r="I52" i="38"/>
  <c r="X52" i="38" s="1"/>
  <c r="I67" i="38"/>
  <c r="X67" i="38" s="1"/>
  <c r="I82" i="38"/>
  <c r="X82" i="38" s="1"/>
  <c r="I95" i="38"/>
  <c r="X95" i="38" s="1"/>
  <c r="I110" i="38"/>
  <c r="X110" i="38" s="1"/>
  <c r="I124" i="38"/>
  <c r="X124" i="38" s="1"/>
  <c r="I138" i="38"/>
  <c r="X138" i="38" s="1"/>
  <c r="I153" i="38"/>
  <c r="X153" i="38" s="1"/>
  <c r="I167" i="38"/>
  <c r="X167" i="38" s="1"/>
  <c r="I180" i="38"/>
  <c r="X180" i="38" s="1"/>
  <c r="I195" i="38"/>
  <c r="X195" i="38" s="1"/>
  <c r="I14" i="38"/>
  <c r="X14" i="38" s="1"/>
  <c r="I28" i="38"/>
  <c r="X28" i="38" s="1"/>
  <c r="I42" i="38"/>
  <c r="X42" i="38" s="1"/>
  <c r="I57" i="38"/>
  <c r="X57" i="38" s="1"/>
  <c r="I71" i="38"/>
  <c r="X71" i="38" s="1"/>
  <c r="I84" i="38"/>
  <c r="X84" i="38" s="1"/>
  <c r="I99" i="38"/>
  <c r="X99" i="38" s="1"/>
  <c r="I114" i="38"/>
  <c r="X114" i="38" s="1"/>
  <c r="I127" i="38"/>
  <c r="X127" i="38" s="1"/>
  <c r="I142" i="38"/>
  <c r="X142" i="38" s="1"/>
  <c r="I156" i="38"/>
  <c r="X156" i="38" s="1"/>
  <c r="I170" i="38"/>
  <c r="X170" i="38" s="1"/>
  <c r="I185" i="38"/>
  <c r="X185" i="38" s="1"/>
  <c r="I199" i="38"/>
  <c r="X199" i="38" s="1"/>
  <c r="I17" i="38"/>
  <c r="X17" i="38" s="1"/>
  <c r="I30" i="38"/>
  <c r="X30" i="38" s="1"/>
  <c r="I44" i="38"/>
  <c r="X44" i="38" s="1"/>
  <c r="I59" i="38"/>
  <c r="X59" i="38" s="1"/>
  <c r="I73" i="38"/>
  <c r="X73" i="38" s="1"/>
  <c r="I87" i="38"/>
  <c r="X87" i="38" s="1"/>
  <c r="I102" i="38"/>
  <c r="X102" i="38" s="1"/>
  <c r="I115" i="38"/>
  <c r="X115" i="38" s="1"/>
  <c r="I130" i="38"/>
  <c r="X130" i="38" s="1"/>
  <c r="I145" i="38"/>
  <c r="X145" i="38" s="1"/>
  <c r="I158" i="38"/>
  <c r="X158" i="38" s="1"/>
  <c r="I172" i="38"/>
  <c r="X172" i="38" s="1"/>
  <c r="I187" i="38"/>
  <c r="X187" i="38" s="1"/>
  <c r="I201" i="38"/>
  <c r="X201" i="38" s="1"/>
  <c r="I6" i="38"/>
  <c r="X6" i="38" s="1"/>
  <c r="I34" i="38"/>
  <c r="X34" i="38" s="1"/>
  <c r="I62" i="38"/>
  <c r="X62" i="38" s="1"/>
  <c r="I91" i="38"/>
  <c r="X91" i="38" s="1"/>
  <c r="I119" i="38"/>
  <c r="X119" i="38" s="1"/>
  <c r="I147" i="38"/>
  <c r="X147" i="38" s="1"/>
  <c r="I177" i="38"/>
  <c r="X177" i="38" s="1"/>
  <c r="I204" i="38"/>
  <c r="X204" i="38" s="1"/>
  <c r="I12" i="38"/>
  <c r="X12" i="38" s="1"/>
  <c r="I41" i="38"/>
  <c r="X41" i="38" s="1"/>
  <c r="I70" i="38"/>
  <c r="X70" i="38" s="1"/>
  <c r="I98" i="38"/>
  <c r="X98" i="38" s="1"/>
  <c r="I126" i="38"/>
  <c r="X126" i="38" s="1"/>
  <c r="I155" i="38"/>
  <c r="X155" i="38" s="1"/>
  <c r="I183" i="38"/>
  <c r="X183" i="38" s="1"/>
  <c r="I7" i="38"/>
  <c r="X7" i="38" s="1"/>
  <c r="I35" i="38"/>
  <c r="X35" i="38" s="1"/>
  <c r="I63" i="38"/>
  <c r="X63" i="38" s="1"/>
  <c r="I92" i="38"/>
  <c r="X92" i="38" s="1"/>
  <c r="I121" i="38"/>
  <c r="X121" i="38" s="1"/>
  <c r="I148" i="38"/>
  <c r="X148" i="38" s="1"/>
  <c r="I178" i="38"/>
  <c r="X178" i="38" s="1"/>
  <c r="I206" i="38"/>
  <c r="X206" i="38" s="1"/>
  <c r="I20" i="38"/>
  <c r="X20" i="38" s="1"/>
  <c r="I50" i="38"/>
  <c r="X50" i="38" s="1"/>
  <c r="I78" i="38"/>
  <c r="X78" i="38" s="1"/>
  <c r="I106" i="38"/>
  <c r="X106" i="38" s="1"/>
  <c r="I135" i="38"/>
  <c r="X135" i="38" s="1"/>
  <c r="I163" i="38"/>
  <c r="X163" i="38" s="1"/>
  <c r="I191" i="38"/>
  <c r="X191" i="38" s="1"/>
  <c r="I27" i="38"/>
  <c r="X27" i="38" s="1"/>
  <c r="I55" i="38"/>
  <c r="X55" i="38" s="1"/>
  <c r="I83" i="38"/>
  <c r="X83" i="38" s="1"/>
  <c r="I113" i="38"/>
  <c r="X113" i="38" s="1"/>
  <c r="I140" i="38"/>
  <c r="X140" i="38" s="1"/>
  <c r="I169" i="38"/>
  <c r="X169" i="38" s="1"/>
  <c r="I198" i="38"/>
  <c r="X198" i="38" s="1"/>
  <c r="I76" i="38"/>
  <c r="X76" i="38" s="1"/>
  <c r="I159" i="38"/>
  <c r="X159" i="38" s="1"/>
  <c r="I18" i="38"/>
  <c r="X18" i="38" s="1"/>
  <c r="I89" i="38"/>
  <c r="X89" i="38" s="1"/>
  <c r="I162" i="38"/>
  <c r="X162" i="38" s="1"/>
  <c r="I19" i="38"/>
  <c r="X19" i="38" s="1"/>
  <c r="I103" i="38"/>
  <c r="X103" i="38" s="1"/>
  <c r="I174" i="38"/>
  <c r="X174" i="38" s="1"/>
  <c r="I74" i="38"/>
  <c r="X74" i="38" s="1"/>
  <c r="I31" i="38"/>
  <c r="X31" i="38" s="1"/>
  <c r="I105" i="38"/>
  <c r="X105" i="38" s="1"/>
  <c r="I188" i="38"/>
  <c r="X188" i="38" s="1"/>
  <c r="I46" i="38"/>
  <c r="X46" i="38" s="1"/>
  <c r="I116" i="38"/>
  <c r="X116" i="38" s="1"/>
  <c r="I190" i="38"/>
  <c r="X190" i="38" s="1"/>
  <c r="I49" i="38"/>
  <c r="X49" i="38" s="1"/>
  <c r="I131" i="38"/>
  <c r="X131" i="38" s="1"/>
  <c r="I202" i="38"/>
  <c r="X202" i="38" s="1"/>
  <c r="I60" i="38"/>
  <c r="X60" i="38" s="1"/>
  <c r="I134" i="38"/>
  <c r="X134" i="38" s="1"/>
  <c r="I146" i="38"/>
  <c r="X146" i="38" s="1"/>
  <c r="O6" i="38"/>
  <c r="AD6" i="38" s="1"/>
  <c r="O10" i="38"/>
  <c r="AD10" i="38" s="1"/>
  <c r="O14" i="38"/>
  <c r="AD14" i="38" s="1"/>
  <c r="O18" i="38"/>
  <c r="AD18" i="38" s="1"/>
  <c r="O22" i="38"/>
  <c r="AD22" i="38" s="1"/>
  <c r="O26" i="38"/>
  <c r="AD26" i="38" s="1"/>
  <c r="O30" i="38"/>
  <c r="AD30" i="38" s="1"/>
  <c r="O34" i="38"/>
  <c r="AD34" i="38" s="1"/>
  <c r="O38" i="38"/>
  <c r="AD38" i="38" s="1"/>
  <c r="O42" i="38"/>
  <c r="AD42" i="38" s="1"/>
  <c r="O46" i="38"/>
  <c r="AD46" i="38" s="1"/>
  <c r="O50" i="38"/>
  <c r="AD50" i="38" s="1"/>
  <c r="O54" i="38"/>
  <c r="AD54" i="38" s="1"/>
  <c r="O58" i="38"/>
  <c r="AD58" i="38" s="1"/>
  <c r="O62" i="38"/>
  <c r="AD62" i="38" s="1"/>
  <c r="O66" i="38"/>
  <c r="AD66" i="38" s="1"/>
  <c r="O70" i="38"/>
  <c r="AD70" i="38" s="1"/>
  <c r="O74" i="38"/>
  <c r="AD74" i="38" s="1"/>
  <c r="O78" i="38"/>
  <c r="AD78" i="38" s="1"/>
  <c r="O82" i="38"/>
  <c r="AD82" i="38" s="1"/>
  <c r="O86" i="38"/>
  <c r="AD86" i="38" s="1"/>
  <c r="O90" i="38"/>
  <c r="AD90" i="38" s="1"/>
  <c r="O94" i="38"/>
  <c r="AD94" i="38" s="1"/>
  <c r="O98" i="38"/>
  <c r="AD98" i="38" s="1"/>
  <c r="O102" i="38"/>
  <c r="AD102" i="38" s="1"/>
  <c r="O106" i="38"/>
  <c r="AD106" i="38" s="1"/>
  <c r="O110" i="38"/>
  <c r="AD110" i="38" s="1"/>
  <c r="O7" i="38"/>
  <c r="AD7" i="38" s="1"/>
  <c r="O23" i="38"/>
  <c r="AD23" i="38" s="1"/>
  <c r="O39" i="38"/>
  <c r="AD39" i="38" s="1"/>
  <c r="O55" i="38"/>
  <c r="AD55" i="38" s="1"/>
  <c r="O71" i="38"/>
  <c r="AD71" i="38" s="1"/>
  <c r="O87" i="38"/>
  <c r="AD87" i="38" s="1"/>
  <c r="O103" i="38"/>
  <c r="AD103" i="38" s="1"/>
  <c r="O118" i="38"/>
  <c r="AD118" i="38" s="1"/>
  <c r="O122" i="38"/>
  <c r="AD122" i="38" s="1"/>
  <c r="O126" i="38"/>
  <c r="AD126" i="38" s="1"/>
  <c r="O130" i="38"/>
  <c r="AD130" i="38" s="1"/>
  <c r="O134" i="38"/>
  <c r="AD134" i="38" s="1"/>
  <c r="O138" i="38"/>
  <c r="AD138" i="38" s="1"/>
  <c r="O142" i="38"/>
  <c r="AD142" i="38" s="1"/>
  <c r="O4" i="38"/>
  <c r="AD4" i="38" s="1"/>
  <c r="O13" i="38"/>
  <c r="AD13" i="38" s="1"/>
  <c r="O20" i="38"/>
  <c r="AD20" i="38" s="1"/>
  <c r="O29" i="38"/>
  <c r="AD29" i="38" s="1"/>
  <c r="O36" i="38"/>
  <c r="AD36" i="38" s="1"/>
  <c r="O45" i="38"/>
  <c r="AD45" i="38" s="1"/>
  <c r="O52" i="38"/>
  <c r="AD52" i="38" s="1"/>
  <c r="O61" i="38"/>
  <c r="AD61" i="38" s="1"/>
  <c r="O68" i="38"/>
  <c r="AD68" i="38" s="1"/>
  <c r="O77" i="38"/>
  <c r="AD77" i="38" s="1"/>
  <c r="O84" i="38"/>
  <c r="AD84" i="38" s="1"/>
  <c r="O93" i="38"/>
  <c r="AD93" i="38" s="1"/>
  <c r="O100" i="38"/>
  <c r="AD100" i="38" s="1"/>
  <c r="O109" i="38"/>
  <c r="AD109" i="38" s="1"/>
  <c r="O25" i="38"/>
  <c r="AD25" i="38" s="1"/>
  <c r="O32" i="38"/>
  <c r="AD32" i="38" s="1"/>
  <c r="O51" i="38"/>
  <c r="AD51" i="38" s="1"/>
  <c r="O63" i="38"/>
  <c r="AD63" i="38" s="1"/>
  <c r="O89" i="38"/>
  <c r="AD89" i="38" s="1"/>
  <c r="O96" i="38"/>
  <c r="AD96" i="38" s="1"/>
  <c r="O124" i="38"/>
  <c r="AD124" i="38" s="1"/>
  <c r="O131" i="38"/>
  <c r="AD131" i="38" s="1"/>
  <c r="O140" i="38"/>
  <c r="AD140" i="38" s="1"/>
  <c r="O145" i="38"/>
  <c r="AD145" i="38" s="1"/>
  <c r="O149" i="38"/>
  <c r="AD149" i="38" s="1"/>
  <c r="O153" i="38"/>
  <c r="AD153" i="38" s="1"/>
  <c r="O157" i="38"/>
  <c r="AD157" i="38" s="1"/>
  <c r="O161" i="38"/>
  <c r="AD161" i="38" s="1"/>
  <c r="O165" i="38"/>
  <c r="AD165" i="38" s="1"/>
  <c r="O21" i="38"/>
  <c r="AD21" i="38" s="1"/>
  <c r="O28" i="38"/>
  <c r="AD28" i="38" s="1"/>
  <c r="O33" i="38"/>
  <c r="AD33" i="38" s="1"/>
  <c r="O40" i="38"/>
  <c r="AD40" i="38" s="1"/>
  <c r="O59" i="38"/>
  <c r="AD59" i="38" s="1"/>
  <c r="O85" i="38"/>
  <c r="AD85" i="38" s="1"/>
  <c r="O92" i="38"/>
  <c r="AD92" i="38" s="1"/>
  <c r="O97" i="38"/>
  <c r="AD97" i="38" s="1"/>
  <c r="O104" i="38"/>
  <c r="AD104" i="38" s="1"/>
  <c r="O121" i="38"/>
  <c r="AD121" i="38" s="1"/>
  <c r="O137" i="38"/>
  <c r="AD137" i="38" s="1"/>
  <c r="O48" i="38"/>
  <c r="AD48" i="38" s="1"/>
  <c r="O64" i="38"/>
  <c r="AD64" i="38" s="1"/>
  <c r="O67" i="38"/>
  <c r="AD67" i="38" s="1"/>
  <c r="O83" i="38"/>
  <c r="AD83" i="38" s="1"/>
  <c r="O105" i="38"/>
  <c r="AD105" i="38" s="1"/>
  <c r="O108" i="38"/>
  <c r="AD108" i="38" s="1"/>
  <c r="O117" i="38"/>
  <c r="AD117" i="38" s="1"/>
  <c r="O136" i="38"/>
  <c r="AD136" i="38" s="1"/>
  <c r="O143" i="38"/>
  <c r="AD143" i="38" s="1"/>
  <c r="O147" i="38"/>
  <c r="AD147" i="38" s="1"/>
  <c r="O154" i="38"/>
  <c r="AD154" i="38" s="1"/>
  <c r="O163" i="38"/>
  <c r="AD163" i="38" s="1"/>
  <c r="O5" i="38"/>
  <c r="AD5" i="38" s="1"/>
  <c r="O8" i="38"/>
  <c r="AD8" i="38" s="1"/>
  <c r="O24" i="38"/>
  <c r="AD24" i="38" s="1"/>
  <c r="O27" i="38"/>
  <c r="AD27" i="38" s="1"/>
  <c r="O43" i="38"/>
  <c r="AD43" i="38" s="1"/>
  <c r="O65" i="38"/>
  <c r="AD65" i="38" s="1"/>
  <c r="O81" i="38"/>
  <c r="AD81" i="38" s="1"/>
  <c r="O125" i="38"/>
  <c r="AD125" i="38" s="1"/>
  <c r="O144" i="38"/>
  <c r="AD144" i="38" s="1"/>
  <c r="O160" i="38"/>
  <c r="AD160" i="38" s="1"/>
  <c r="O176" i="38"/>
  <c r="AD176" i="38" s="1"/>
  <c r="O180" i="38"/>
  <c r="AD180" i="38" s="1"/>
  <c r="O184" i="38"/>
  <c r="AD184" i="38" s="1"/>
  <c r="O188" i="38"/>
  <c r="AD188" i="38" s="1"/>
  <c r="O192" i="38"/>
  <c r="AD192" i="38" s="1"/>
  <c r="O196" i="38"/>
  <c r="AD196" i="38" s="1"/>
  <c r="O200" i="38"/>
  <c r="AD200" i="38" s="1"/>
  <c r="O204" i="38"/>
  <c r="AD204" i="38" s="1"/>
  <c r="O17" i="38"/>
  <c r="AD17" i="38" s="1"/>
  <c r="O80" i="38"/>
  <c r="AD80" i="38" s="1"/>
  <c r="O101" i="38"/>
  <c r="AD101" i="38" s="1"/>
  <c r="O133" i="38"/>
  <c r="AD133" i="38" s="1"/>
  <c r="O150" i="38"/>
  <c r="AD150" i="38" s="1"/>
  <c r="O155" i="38"/>
  <c r="AD155" i="38" s="1"/>
  <c r="O162" i="38"/>
  <c r="AD162" i="38" s="1"/>
  <c r="O169" i="38"/>
  <c r="AD169" i="38" s="1"/>
  <c r="O171" i="38"/>
  <c r="AD171" i="38" s="1"/>
  <c r="O173" i="38"/>
  <c r="AD173" i="38" s="1"/>
  <c r="O189" i="38"/>
  <c r="AD189" i="38" s="1"/>
  <c r="O205" i="38"/>
  <c r="AD205" i="38" s="1"/>
  <c r="O3" i="38"/>
  <c r="AD3" i="38" s="1"/>
  <c r="O9" i="38"/>
  <c r="AD9" i="38" s="1"/>
  <c r="O47" i="38"/>
  <c r="AD47" i="38" s="1"/>
  <c r="O72" i="38"/>
  <c r="AD72" i="38" s="1"/>
  <c r="O76" i="38"/>
  <c r="AD76" i="38" s="1"/>
  <c r="O114" i="38"/>
  <c r="AD114" i="38" s="1"/>
  <c r="O127" i="38"/>
  <c r="AD127" i="38" s="1"/>
  <c r="O148" i="38"/>
  <c r="AD148" i="38" s="1"/>
  <c r="O35" i="38"/>
  <c r="AD35" i="38" s="1"/>
  <c r="O60" i="38"/>
  <c r="AD60" i="38" s="1"/>
  <c r="O69" i="38"/>
  <c r="AD69" i="38" s="1"/>
  <c r="O73" i="38"/>
  <c r="AD73" i="38" s="1"/>
  <c r="O107" i="38"/>
  <c r="AD107" i="38" s="1"/>
  <c r="O111" i="38"/>
  <c r="AD111" i="38" s="1"/>
  <c r="O115" i="38"/>
  <c r="AD115" i="38" s="1"/>
  <c r="O128" i="38"/>
  <c r="AD128" i="38" s="1"/>
  <c r="O151" i="38"/>
  <c r="AD151" i="38" s="1"/>
  <c r="O158" i="38"/>
  <c r="AD158" i="38" s="1"/>
  <c r="O179" i="38"/>
  <c r="AD179" i="38" s="1"/>
  <c r="O186" i="38"/>
  <c r="AD186" i="38" s="1"/>
  <c r="O195" i="38"/>
  <c r="AD195" i="38" s="1"/>
  <c r="O202" i="38"/>
  <c r="AD202" i="38" s="1"/>
  <c r="O19" i="38"/>
  <c r="AD19" i="38" s="1"/>
  <c r="O79" i="38"/>
  <c r="AD79" i="38" s="1"/>
  <c r="O113" i="38"/>
  <c r="AD113" i="38" s="1"/>
  <c r="O167" i="38"/>
  <c r="AD167" i="38" s="1"/>
  <c r="O170" i="38"/>
  <c r="AD170" i="38" s="1"/>
  <c r="O175" i="38"/>
  <c r="AD175" i="38" s="1"/>
  <c r="O182" i="38"/>
  <c r="AD182" i="38" s="1"/>
  <c r="O201" i="38"/>
  <c r="AD201" i="38" s="1"/>
  <c r="O187" i="38"/>
  <c r="AD187" i="38" s="1"/>
  <c r="O194" i="38"/>
  <c r="AD194" i="38" s="1"/>
  <c r="O199" i="38"/>
  <c r="AD199" i="38" s="1"/>
  <c r="O206" i="38"/>
  <c r="AD206" i="38" s="1"/>
  <c r="O95" i="38"/>
  <c r="AD95" i="38" s="1"/>
  <c r="O12" i="38"/>
  <c r="AD12" i="38" s="1"/>
  <c r="O53" i="38"/>
  <c r="AD53" i="38" s="1"/>
  <c r="O119" i="38"/>
  <c r="AD119" i="38" s="1"/>
  <c r="O129" i="38"/>
  <c r="AD129" i="38" s="1"/>
  <c r="O139" i="38"/>
  <c r="AD139" i="38" s="1"/>
  <c r="O164" i="38"/>
  <c r="AD164" i="38" s="1"/>
  <c r="O135" i="38"/>
  <c r="AD135" i="38" s="1"/>
  <c r="O15" i="38"/>
  <c r="AD15" i="38" s="1"/>
  <c r="O41" i="38"/>
  <c r="AD41" i="38" s="1"/>
  <c r="O75" i="38"/>
  <c r="AD75" i="38" s="1"/>
  <c r="O88" i="38"/>
  <c r="AD88" i="38" s="1"/>
  <c r="O120" i="38"/>
  <c r="AD120" i="38" s="1"/>
  <c r="O141" i="38"/>
  <c r="AD141" i="38" s="1"/>
  <c r="O152" i="38"/>
  <c r="AD152" i="38" s="1"/>
  <c r="O168" i="38"/>
  <c r="AD168" i="38" s="1"/>
  <c r="O178" i="38"/>
  <c r="AD178" i="38" s="1"/>
  <c r="O183" i="38"/>
  <c r="AD183" i="38" s="1"/>
  <c r="O190" i="38"/>
  <c r="AD190" i="38" s="1"/>
  <c r="O49" i="38"/>
  <c r="AD49" i="38" s="1"/>
  <c r="O56" i="38"/>
  <c r="AD56" i="38" s="1"/>
  <c r="O116" i="38"/>
  <c r="AD116" i="38" s="1"/>
  <c r="O146" i="38"/>
  <c r="AD146" i="38" s="1"/>
  <c r="O156" i="38"/>
  <c r="AD156" i="38" s="1"/>
  <c r="O159" i="38"/>
  <c r="AD159" i="38" s="1"/>
  <c r="O181" i="38"/>
  <c r="AD181" i="38" s="1"/>
  <c r="O44" i="38"/>
  <c r="AD44" i="38" s="1"/>
  <c r="O198" i="38"/>
  <c r="AD198" i="38" s="1"/>
  <c r="O11" i="38"/>
  <c r="AD11" i="38" s="1"/>
  <c r="O185" i="38"/>
  <c r="AD185" i="38" s="1"/>
  <c r="O99" i="38"/>
  <c r="AD99" i="38" s="1"/>
  <c r="O132" i="38"/>
  <c r="AD132" i="38" s="1"/>
  <c r="O203" i="38"/>
  <c r="AD203" i="38" s="1"/>
  <c r="O31" i="38"/>
  <c r="AD31" i="38" s="1"/>
  <c r="O37" i="38"/>
  <c r="AD37" i="38" s="1"/>
  <c r="O57" i="38"/>
  <c r="AD57" i="38" s="1"/>
  <c r="O91" i="38"/>
  <c r="AD91" i="38" s="1"/>
  <c r="O123" i="38"/>
  <c r="AD123" i="38" s="1"/>
  <c r="O166" i="38"/>
  <c r="AD166" i="38" s="1"/>
  <c r="O177" i="38"/>
  <c r="AD177" i="38" s="1"/>
  <c r="O197" i="38"/>
  <c r="AD197" i="38" s="1"/>
  <c r="O16" i="38"/>
  <c r="AD16" i="38" s="1"/>
  <c r="O112" i="38"/>
  <c r="AD112" i="38" s="1"/>
  <c r="O172" i="38"/>
  <c r="AD172" i="38" s="1"/>
  <c r="O193" i="38"/>
  <c r="AD193" i="38" s="1"/>
  <c r="O174" i="38"/>
  <c r="AD174" i="38" s="1"/>
  <c r="O191" i="38"/>
  <c r="AD191" i="38" s="1"/>
  <c r="N7" i="38"/>
  <c r="AC7" i="38" s="1"/>
  <c r="N11" i="38"/>
  <c r="AC11" i="38" s="1"/>
  <c r="N15" i="38"/>
  <c r="AC15" i="38" s="1"/>
  <c r="N19" i="38"/>
  <c r="AC19" i="38" s="1"/>
  <c r="N23" i="38"/>
  <c r="AC23" i="38" s="1"/>
  <c r="N27" i="38"/>
  <c r="AC27" i="38" s="1"/>
  <c r="N31" i="38"/>
  <c r="AC31" i="38" s="1"/>
  <c r="N35" i="38"/>
  <c r="AC35" i="38" s="1"/>
  <c r="N39" i="38"/>
  <c r="AC39" i="38" s="1"/>
  <c r="N43" i="38"/>
  <c r="AC43" i="38" s="1"/>
  <c r="N47" i="38"/>
  <c r="AC47" i="38" s="1"/>
  <c r="N51" i="38"/>
  <c r="AC51" i="38" s="1"/>
  <c r="N55" i="38"/>
  <c r="AC55" i="38" s="1"/>
  <c r="N59" i="38"/>
  <c r="AC59" i="38" s="1"/>
  <c r="N63" i="38"/>
  <c r="AC63" i="38" s="1"/>
  <c r="N67" i="38"/>
  <c r="AC67" i="38" s="1"/>
  <c r="N71" i="38"/>
  <c r="AC71" i="38" s="1"/>
  <c r="N75" i="38"/>
  <c r="AC75" i="38" s="1"/>
  <c r="N79" i="38"/>
  <c r="AC79" i="38" s="1"/>
  <c r="N83" i="38"/>
  <c r="AC83" i="38" s="1"/>
  <c r="N87" i="38"/>
  <c r="AC87" i="38" s="1"/>
  <c r="N91" i="38"/>
  <c r="AC91" i="38" s="1"/>
  <c r="N95" i="38"/>
  <c r="AC95" i="38" s="1"/>
  <c r="N99" i="38"/>
  <c r="AC99" i="38" s="1"/>
  <c r="N103" i="38"/>
  <c r="AC103" i="38" s="1"/>
  <c r="N107" i="38"/>
  <c r="AC107" i="38" s="1"/>
  <c r="N111" i="38"/>
  <c r="AC111" i="38" s="1"/>
  <c r="N115" i="38"/>
  <c r="AC115" i="38" s="1"/>
  <c r="N9" i="38"/>
  <c r="AC9" i="38" s="1"/>
  <c r="N16" i="38"/>
  <c r="AC16" i="38" s="1"/>
  <c r="N25" i="38"/>
  <c r="AC25" i="38" s="1"/>
  <c r="N32" i="38"/>
  <c r="AC32" i="38" s="1"/>
  <c r="N41" i="38"/>
  <c r="AC41" i="38" s="1"/>
  <c r="N48" i="38"/>
  <c r="AC48" i="38" s="1"/>
  <c r="N57" i="38"/>
  <c r="AC57" i="38" s="1"/>
  <c r="N64" i="38"/>
  <c r="AC64" i="38" s="1"/>
  <c r="N73" i="38"/>
  <c r="AC73" i="38" s="1"/>
  <c r="N80" i="38"/>
  <c r="AC80" i="38" s="1"/>
  <c r="N89" i="38"/>
  <c r="AC89" i="38" s="1"/>
  <c r="N96" i="38"/>
  <c r="AC96" i="38" s="1"/>
  <c r="N105" i="38"/>
  <c r="AC105" i="38" s="1"/>
  <c r="N112" i="38"/>
  <c r="AC112" i="38" s="1"/>
  <c r="N6" i="38"/>
  <c r="AC6" i="38" s="1"/>
  <c r="N22" i="38"/>
  <c r="AC22" i="38" s="1"/>
  <c r="N38" i="38"/>
  <c r="AC38" i="38" s="1"/>
  <c r="N54" i="38"/>
  <c r="AC54" i="38" s="1"/>
  <c r="N70" i="38"/>
  <c r="AC70" i="38" s="1"/>
  <c r="N86" i="38"/>
  <c r="AC86" i="38" s="1"/>
  <c r="N102" i="38"/>
  <c r="AC102" i="38" s="1"/>
  <c r="N120" i="38"/>
  <c r="AC120" i="38" s="1"/>
  <c r="N124" i="38"/>
  <c r="AC124" i="38" s="1"/>
  <c r="N128" i="38"/>
  <c r="AC128" i="38" s="1"/>
  <c r="N132" i="38"/>
  <c r="AC132" i="38" s="1"/>
  <c r="N136" i="38"/>
  <c r="AC136" i="38" s="1"/>
  <c r="N140" i="38"/>
  <c r="AC140" i="38" s="1"/>
  <c r="N144" i="38"/>
  <c r="AC144" i="38" s="1"/>
  <c r="N18" i="38"/>
  <c r="AC18" i="38" s="1"/>
  <c r="N37" i="38"/>
  <c r="AC37" i="38" s="1"/>
  <c r="N44" i="38"/>
  <c r="AC44" i="38" s="1"/>
  <c r="N49" i="38"/>
  <c r="AC49" i="38" s="1"/>
  <c r="N56" i="38"/>
  <c r="AC56" i="38" s="1"/>
  <c r="N82" i="38"/>
  <c r="AC82" i="38" s="1"/>
  <c r="N101" i="38"/>
  <c r="AC101" i="38" s="1"/>
  <c r="N108" i="38"/>
  <c r="AC108" i="38" s="1"/>
  <c r="N113" i="38"/>
  <c r="AC113" i="38" s="1"/>
  <c r="N117" i="38"/>
  <c r="AC117" i="38" s="1"/>
  <c r="N133" i="38"/>
  <c r="AC133" i="38" s="1"/>
  <c r="N14" i="38"/>
  <c r="AC14" i="38" s="1"/>
  <c r="N26" i="38"/>
  <c r="AC26" i="38" s="1"/>
  <c r="N45" i="38"/>
  <c r="AC45" i="38" s="1"/>
  <c r="N52" i="38"/>
  <c r="AC52" i="38" s="1"/>
  <c r="N78" i="38"/>
  <c r="AC78" i="38" s="1"/>
  <c r="N90" i="38"/>
  <c r="AC90" i="38" s="1"/>
  <c r="N109" i="38"/>
  <c r="AC109" i="38" s="1"/>
  <c r="N123" i="38"/>
  <c r="AC123" i="38" s="1"/>
  <c r="N130" i="38"/>
  <c r="AC130" i="38" s="1"/>
  <c r="N139" i="38"/>
  <c r="AC139" i="38" s="1"/>
  <c r="N147" i="38"/>
  <c r="AC147" i="38" s="1"/>
  <c r="N151" i="38"/>
  <c r="AC151" i="38" s="1"/>
  <c r="N155" i="38"/>
  <c r="AC155" i="38" s="1"/>
  <c r="N159" i="38"/>
  <c r="AC159" i="38" s="1"/>
  <c r="N163" i="38"/>
  <c r="AC163" i="38" s="1"/>
  <c r="N167" i="38"/>
  <c r="AC167" i="38" s="1"/>
  <c r="N171" i="38"/>
  <c r="AC171" i="38" s="1"/>
  <c r="N4" i="38"/>
  <c r="AC4" i="38" s="1"/>
  <c r="N17" i="38"/>
  <c r="AC17" i="38" s="1"/>
  <c r="N42" i="38"/>
  <c r="AC42" i="38" s="1"/>
  <c r="N61" i="38"/>
  <c r="AC61" i="38" s="1"/>
  <c r="N129" i="38"/>
  <c r="AC129" i="38" s="1"/>
  <c r="N141" i="38"/>
  <c r="AC141" i="38" s="1"/>
  <c r="N156" i="38"/>
  <c r="AC156" i="38" s="1"/>
  <c r="N170" i="38"/>
  <c r="AC170" i="38" s="1"/>
  <c r="N173" i="38"/>
  <c r="AC173" i="38" s="1"/>
  <c r="N177" i="38"/>
  <c r="AC177" i="38" s="1"/>
  <c r="N181" i="38"/>
  <c r="AC181" i="38" s="1"/>
  <c r="N185" i="38"/>
  <c r="AC185" i="38" s="1"/>
  <c r="N189" i="38"/>
  <c r="AC189" i="38" s="1"/>
  <c r="N193" i="38"/>
  <c r="AC193" i="38" s="1"/>
  <c r="N197" i="38"/>
  <c r="AC197" i="38" s="1"/>
  <c r="N201" i="38"/>
  <c r="AC201" i="38" s="1"/>
  <c r="N205" i="38"/>
  <c r="AC205" i="38" s="1"/>
  <c r="N21" i="38"/>
  <c r="AC21" i="38" s="1"/>
  <c r="N40" i="38"/>
  <c r="AC40" i="38" s="1"/>
  <c r="N46" i="38"/>
  <c r="AC46" i="38" s="1"/>
  <c r="N62" i="38"/>
  <c r="AC62" i="38" s="1"/>
  <c r="N84" i="38"/>
  <c r="AC84" i="38" s="1"/>
  <c r="N97" i="38"/>
  <c r="AC97" i="38" s="1"/>
  <c r="N100" i="38"/>
  <c r="AC100" i="38" s="1"/>
  <c r="N118" i="38"/>
  <c r="AC118" i="38" s="1"/>
  <c r="N137" i="38"/>
  <c r="AC137" i="38" s="1"/>
  <c r="N146" i="38"/>
  <c r="AC146" i="38" s="1"/>
  <c r="N153" i="38"/>
  <c r="AC153" i="38" s="1"/>
  <c r="N162" i="38"/>
  <c r="AC162" i="38" s="1"/>
  <c r="N169" i="38"/>
  <c r="AC169" i="38" s="1"/>
  <c r="N172" i="38"/>
  <c r="AC172" i="38" s="1"/>
  <c r="N3" i="38"/>
  <c r="AC3" i="38" s="1"/>
  <c r="N34" i="38"/>
  <c r="AC34" i="38" s="1"/>
  <c r="N72" i="38"/>
  <c r="AC72" i="38" s="1"/>
  <c r="N76" i="38"/>
  <c r="AC76" i="38" s="1"/>
  <c r="N93" i="38"/>
  <c r="AC93" i="38" s="1"/>
  <c r="N114" i="38"/>
  <c r="AC114" i="38" s="1"/>
  <c r="N127" i="38"/>
  <c r="AC127" i="38" s="1"/>
  <c r="N148" i="38"/>
  <c r="AC148" i="38" s="1"/>
  <c r="N175" i="38"/>
  <c r="AC175" i="38" s="1"/>
  <c r="N182" i="38"/>
  <c r="AC182" i="38" s="1"/>
  <c r="N191" i="38"/>
  <c r="AC191" i="38" s="1"/>
  <c r="N198" i="38"/>
  <c r="AC198" i="38" s="1"/>
  <c r="N5" i="38"/>
  <c r="AC5" i="38" s="1"/>
  <c r="N13" i="38"/>
  <c r="AC13" i="38" s="1"/>
  <c r="N30" i="38"/>
  <c r="AC30" i="38" s="1"/>
  <c r="N68" i="38"/>
  <c r="AC68" i="38" s="1"/>
  <c r="N81" i="38"/>
  <c r="AC81" i="38" s="1"/>
  <c r="N85" i="38"/>
  <c r="AC85" i="38" s="1"/>
  <c r="N106" i="38"/>
  <c r="AC106" i="38" s="1"/>
  <c r="N110" i="38"/>
  <c r="AC110" i="38" s="1"/>
  <c r="N121" i="38"/>
  <c r="AC121" i="38" s="1"/>
  <c r="N143" i="38"/>
  <c r="AC143" i="38" s="1"/>
  <c r="N10" i="38"/>
  <c r="AC10" i="38" s="1"/>
  <c r="N65" i="38"/>
  <c r="AC65" i="38" s="1"/>
  <c r="N125" i="38"/>
  <c r="AC125" i="38" s="1"/>
  <c r="N131" i="38"/>
  <c r="AC131" i="38" s="1"/>
  <c r="N188" i="38"/>
  <c r="AC188" i="38" s="1"/>
  <c r="N204" i="38"/>
  <c r="AC204" i="38" s="1"/>
  <c r="N12" i="38"/>
  <c r="AC12" i="38" s="1"/>
  <c r="N53" i="38"/>
  <c r="AC53" i="38" s="1"/>
  <c r="N66" i="38"/>
  <c r="AC66" i="38" s="1"/>
  <c r="N92" i="38"/>
  <c r="AC92" i="38" s="1"/>
  <c r="N119" i="38"/>
  <c r="AC119" i="38" s="1"/>
  <c r="N134" i="38"/>
  <c r="AC134" i="38" s="1"/>
  <c r="N164" i="38"/>
  <c r="AC164" i="38" s="1"/>
  <c r="N187" i="38"/>
  <c r="AC187" i="38" s="1"/>
  <c r="N194" i="38"/>
  <c r="AC194" i="38" s="1"/>
  <c r="N199" i="38"/>
  <c r="AC199" i="38" s="1"/>
  <c r="N206" i="38"/>
  <c r="AC206" i="38" s="1"/>
  <c r="N180" i="38"/>
  <c r="AC180" i="38" s="1"/>
  <c r="N192" i="38"/>
  <c r="AC192" i="38" s="1"/>
  <c r="N149" i="38"/>
  <c r="AC149" i="38" s="1"/>
  <c r="N168" i="38"/>
  <c r="AC168" i="38" s="1"/>
  <c r="N33" i="38"/>
  <c r="AC33" i="38" s="1"/>
  <c r="N60" i="38"/>
  <c r="AC60" i="38" s="1"/>
  <c r="N74" i="38"/>
  <c r="AC74" i="38" s="1"/>
  <c r="N94" i="38"/>
  <c r="AC94" i="38" s="1"/>
  <c r="N135" i="38"/>
  <c r="AC135" i="38" s="1"/>
  <c r="N158" i="38"/>
  <c r="AC158" i="38" s="1"/>
  <c r="N161" i="38"/>
  <c r="AC161" i="38" s="1"/>
  <c r="N20" i="38"/>
  <c r="AC20" i="38" s="1"/>
  <c r="N88" i="38"/>
  <c r="AC88" i="38" s="1"/>
  <c r="N152" i="38"/>
  <c r="AC152" i="38" s="1"/>
  <c r="N28" i="38"/>
  <c r="AC28" i="38" s="1"/>
  <c r="N69" i="38"/>
  <c r="AC69" i="38" s="1"/>
  <c r="N116" i="38"/>
  <c r="AC116" i="38" s="1"/>
  <c r="N145" i="38"/>
  <c r="AC145" i="38" s="1"/>
  <c r="N165" i="38"/>
  <c r="AC165" i="38" s="1"/>
  <c r="N176" i="38"/>
  <c r="AC176" i="38" s="1"/>
  <c r="N195" i="38"/>
  <c r="AC195" i="38" s="1"/>
  <c r="N202" i="38"/>
  <c r="AC202" i="38" s="1"/>
  <c r="N8" i="38"/>
  <c r="AC8" i="38" s="1"/>
  <c r="N36" i="38"/>
  <c r="AC36" i="38" s="1"/>
  <c r="N126" i="38"/>
  <c r="AC126" i="38" s="1"/>
  <c r="N174" i="38"/>
  <c r="AC174" i="38" s="1"/>
  <c r="N200" i="38"/>
  <c r="AC200" i="38" s="1"/>
  <c r="N98" i="38"/>
  <c r="AC98" i="38" s="1"/>
  <c r="N184" i="38"/>
  <c r="AC184" i="38" s="1"/>
  <c r="N203" i="38"/>
  <c r="AC203" i="38" s="1"/>
  <c r="N154" i="38"/>
  <c r="AC154" i="38" s="1"/>
  <c r="N190" i="38"/>
  <c r="AC190" i="38" s="1"/>
  <c r="N29" i="38"/>
  <c r="AC29" i="38" s="1"/>
  <c r="N50" i="38"/>
  <c r="AC50" i="38" s="1"/>
  <c r="N104" i="38"/>
  <c r="AC104" i="38" s="1"/>
  <c r="N150" i="38"/>
  <c r="AC150" i="38" s="1"/>
  <c r="N157" i="38"/>
  <c r="AC157" i="38" s="1"/>
  <c r="N196" i="38"/>
  <c r="AC196" i="38" s="1"/>
  <c r="N77" i="38"/>
  <c r="AC77" i="38" s="1"/>
  <c r="N138" i="38"/>
  <c r="AC138" i="38" s="1"/>
  <c r="N178" i="38"/>
  <c r="AC178" i="38" s="1"/>
  <c r="N183" i="38"/>
  <c r="AC183" i="38" s="1"/>
  <c r="N58" i="38"/>
  <c r="AC58" i="38" s="1"/>
  <c r="N24" i="38"/>
  <c r="AC24" i="38" s="1"/>
  <c r="N122" i="38"/>
  <c r="AC122" i="38" s="1"/>
  <c r="N186" i="38"/>
  <c r="AC186" i="38" s="1"/>
  <c r="N166" i="38"/>
  <c r="AC166" i="38" s="1"/>
  <c r="N160" i="38"/>
  <c r="AC160" i="38" s="1"/>
  <c r="N179" i="38"/>
  <c r="AC179" i="38" s="1"/>
  <c r="N142" i="38"/>
  <c r="AC142" i="38" s="1"/>
  <c r="D6" i="38"/>
  <c r="S6" i="38" s="1"/>
  <c r="D10" i="38"/>
  <c r="S10" i="38" s="1"/>
  <c r="D14" i="38"/>
  <c r="S14" i="38" s="1"/>
  <c r="D18" i="38"/>
  <c r="S18" i="38" s="1"/>
  <c r="D22" i="38"/>
  <c r="S22" i="38" s="1"/>
  <c r="D26" i="38"/>
  <c r="S26" i="38" s="1"/>
  <c r="D30" i="38"/>
  <c r="S30" i="38" s="1"/>
  <c r="D34" i="38"/>
  <c r="S34" i="38" s="1"/>
  <c r="D38" i="38"/>
  <c r="S38" i="38" s="1"/>
  <c r="D42" i="38"/>
  <c r="S42" i="38" s="1"/>
  <c r="D46" i="38"/>
  <c r="S46" i="38" s="1"/>
  <c r="D50" i="38"/>
  <c r="S50" i="38" s="1"/>
  <c r="D54" i="38"/>
  <c r="S54" i="38" s="1"/>
  <c r="D58" i="38"/>
  <c r="S58" i="38" s="1"/>
  <c r="D62" i="38"/>
  <c r="S62" i="38" s="1"/>
  <c r="D66" i="38"/>
  <c r="S66" i="38" s="1"/>
  <c r="D70" i="38"/>
  <c r="S70" i="38" s="1"/>
  <c r="D74" i="38"/>
  <c r="S74" i="38" s="1"/>
  <c r="D12" i="38"/>
  <c r="S12" i="38" s="1"/>
  <c r="D19" i="38"/>
  <c r="S19" i="38" s="1"/>
  <c r="D28" i="38"/>
  <c r="S28" i="38" s="1"/>
  <c r="D35" i="38"/>
  <c r="S35" i="38" s="1"/>
  <c r="D44" i="38"/>
  <c r="S44" i="38" s="1"/>
  <c r="D51" i="38"/>
  <c r="S51" i="38" s="1"/>
  <c r="D60" i="38"/>
  <c r="S60" i="38" s="1"/>
  <c r="D67" i="38"/>
  <c r="S67" i="38" s="1"/>
  <c r="D76" i="38"/>
  <c r="S76" i="38" s="1"/>
  <c r="D80" i="38"/>
  <c r="S80" i="38" s="1"/>
  <c r="D84" i="38"/>
  <c r="S84" i="38" s="1"/>
  <c r="D88" i="38"/>
  <c r="S88" i="38" s="1"/>
  <c r="D92" i="38"/>
  <c r="S92" i="38" s="1"/>
  <c r="D96" i="38"/>
  <c r="S96" i="38" s="1"/>
  <c r="D100" i="38"/>
  <c r="S100" i="38" s="1"/>
  <c r="D104" i="38"/>
  <c r="S104" i="38" s="1"/>
  <c r="D108" i="38"/>
  <c r="S108" i="38" s="1"/>
  <c r="D112" i="38"/>
  <c r="S112" i="38" s="1"/>
  <c r="D116" i="38"/>
  <c r="S116" i="38" s="1"/>
  <c r="D120" i="38"/>
  <c r="S120" i="38" s="1"/>
  <c r="D9" i="38"/>
  <c r="S9" i="38" s="1"/>
  <c r="D25" i="38"/>
  <c r="S25" i="38" s="1"/>
  <c r="D41" i="38"/>
  <c r="S41" i="38" s="1"/>
  <c r="D57" i="38"/>
  <c r="S57" i="38" s="1"/>
  <c r="D73" i="38"/>
  <c r="S73" i="38" s="1"/>
  <c r="D4" i="38"/>
  <c r="S4" i="38" s="1"/>
  <c r="D11" i="38"/>
  <c r="S11" i="38" s="1"/>
  <c r="D37" i="38"/>
  <c r="S37" i="38" s="1"/>
  <c r="D56" i="38"/>
  <c r="S56" i="38" s="1"/>
  <c r="D63" i="38"/>
  <c r="S63" i="38" s="1"/>
  <c r="D68" i="38"/>
  <c r="S68" i="38" s="1"/>
  <c r="D75" i="38"/>
  <c r="S75" i="38" s="1"/>
  <c r="D77" i="38"/>
  <c r="S77" i="38" s="1"/>
  <c r="D86" i="38"/>
  <c r="S86" i="38" s="1"/>
  <c r="D93" i="38"/>
  <c r="S93" i="38" s="1"/>
  <c r="D102" i="38"/>
  <c r="S102" i="38" s="1"/>
  <c r="D109" i="38"/>
  <c r="S109" i="38" s="1"/>
  <c r="D118" i="38"/>
  <c r="S118" i="38" s="1"/>
  <c r="D123" i="38"/>
  <c r="S123" i="38" s="1"/>
  <c r="D135" i="38"/>
  <c r="S135" i="38" s="1"/>
  <c r="D139" i="38"/>
  <c r="S139" i="38" s="1"/>
  <c r="D143" i="38"/>
  <c r="S143" i="38" s="1"/>
  <c r="D147" i="38"/>
  <c r="S147" i="38" s="1"/>
  <c r="D151" i="38"/>
  <c r="S151" i="38" s="1"/>
  <c r="D155" i="38"/>
  <c r="S155" i="38" s="1"/>
  <c r="D159" i="38"/>
  <c r="S159" i="38" s="1"/>
  <c r="D163" i="38"/>
  <c r="S163" i="38" s="1"/>
  <c r="D167" i="38"/>
  <c r="S167" i="38" s="1"/>
  <c r="D171" i="38"/>
  <c r="S171" i="38" s="1"/>
  <c r="D175" i="38"/>
  <c r="S175" i="38" s="1"/>
  <c r="D179" i="38"/>
  <c r="S179" i="38" s="1"/>
  <c r="D183" i="38"/>
  <c r="S183" i="38" s="1"/>
  <c r="D187" i="38"/>
  <c r="S187" i="38" s="1"/>
  <c r="D191" i="38"/>
  <c r="S191" i="38" s="1"/>
  <c r="D195" i="38"/>
  <c r="S195" i="38" s="1"/>
  <c r="D199" i="38"/>
  <c r="S199" i="38" s="1"/>
  <c r="D203" i="38"/>
  <c r="S203" i="38" s="1"/>
  <c r="D16" i="38"/>
  <c r="S16" i="38" s="1"/>
  <c r="D23" i="38"/>
  <c r="S23" i="38" s="1"/>
  <c r="D49" i="38"/>
  <c r="S49" i="38" s="1"/>
  <c r="D61" i="38"/>
  <c r="S61" i="38" s="1"/>
  <c r="D79" i="38"/>
  <c r="S79" i="38" s="1"/>
  <c r="D95" i="38"/>
  <c r="S95" i="38" s="1"/>
  <c r="D111" i="38"/>
  <c r="S111" i="38" s="1"/>
  <c r="D7" i="38"/>
  <c r="S7" i="38" s="1"/>
  <c r="D33" i="38"/>
  <c r="S33" i="38" s="1"/>
  <c r="D45" i="38"/>
  <c r="S45" i="38" s="1"/>
  <c r="D64" i="38"/>
  <c r="S64" i="38" s="1"/>
  <c r="D71" i="38"/>
  <c r="S71" i="38" s="1"/>
  <c r="D83" i="38"/>
  <c r="S83" i="38" s="1"/>
  <c r="D99" i="38"/>
  <c r="S99" i="38" s="1"/>
  <c r="D115" i="38"/>
  <c r="S115" i="38" s="1"/>
  <c r="D5" i="38"/>
  <c r="S5" i="38" s="1"/>
  <c r="D24" i="38"/>
  <c r="S24" i="38" s="1"/>
  <c r="D31" i="38"/>
  <c r="S31" i="38" s="1"/>
  <c r="D36" i="38"/>
  <c r="S36" i="38" s="1"/>
  <c r="D43" i="38"/>
  <c r="S43" i="38" s="1"/>
  <c r="D69" i="38"/>
  <c r="S69" i="38" s="1"/>
  <c r="D78" i="38"/>
  <c r="S78" i="38" s="1"/>
  <c r="D85" i="38"/>
  <c r="S85" i="38" s="1"/>
  <c r="D94" i="38"/>
  <c r="S94" i="38" s="1"/>
  <c r="D101" i="38"/>
  <c r="S101" i="38" s="1"/>
  <c r="D110" i="38"/>
  <c r="S110" i="38" s="1"/>
  <c r="D117" i="38"/>
  <c r="S117" i="38" s="1"/>
  <c r="D130" i="38"/>
  <c r="S130" i="38" s="1"/>
  <c r="D133" i="38"/>
  <c r="S133" i="38" s="1"/>
  <c r="D137" i="38"/>
  <c r="S137" i="38" s="1"/>
  <c r="D141" i="38"/>
  <c r="S141" i="38" s="1"/>
  <c r="D145" i="38"/>
  <c r="S145" i="38" s="1"/>
  <c r="D149" i="38"/>
  <c r="S149" i="38" s="1"/>
  <c r="D153" i="38"/>
  <c r="S153" i="38" s="1"/>
  <c r="D157" i="38"/>
  <c r="S157" i="38" s="1"/>
  <c r="D161" i="38"/>
  <c r="S161" i="38" s="1"/>
  <c r="D165" i="38"/>
  <c r="S165" i="38" s="1"/>
  <c r="D169" i="38"/>
  <c r="S169" i="38" s="1"/>
  <c r="D173" i="38"/>
  <c r="S173" i="38" s="1"/>
  <c r="D177" i="38"/>
  <c r="S177" i="38" s="1"/>
  <c r="D181" i="38"/>
  <c r="S181" i="38" s="1"/>
  <c r="D8" i="38"/>
  <c r="S8" i="38" s="1"/>
  <c r="D27" i="38"/>
  <c r="S27" i="38" s="1"/>
  <c r="D82" i="38"/>
  <c r="S82" i="38" s="1"/>
  <c r="D89" i="38"/>
  <c r="S89" i="38" s="1"/>
  <c r="D114" i="38"/>
  <c r="S114" i="38" s="1"/>
  <c r="D121" i="38"/>
  <c r="S121" i="38" s="1"/>
  <c r="D136" i="38"/>
  <c r="S136" i="38" s="1"/>
  <c r="D144" i="38"/>
  <c r="S144" i="38" s="1"/>
  <c r="D152" i="38"/>
  <c r="S152" i="38" s="1"/>
  <c r="D160" i="38"/>
  <c r="S160" i="38" s="1"/>
  <c r="D168" i="38"/>
  <c r="S168" i="38" s="1"/>
  <c r="D176" i="38"/>
  <c r="S176" i="38" s="1"/>
  <c r="D186" i="38"/>
  <c r="S186" i="38" s="1"/>
  <c r="D188" i="38"/>
  <c r="S188" i="38" s="1"/>
  <c r="D201" i="38"/>
  <c r="S201" i="38" s="1"/>
  <c r="D197" i="38"/>
  <c r="S197" i="38" s="1"/>
  <c r="D13" i="38"/>
  <c r="S13" i="38" s="1"/>
  <c r="D32" i="38"/>
  <c r="S32" i="38" s="1"/>
  <c r="D65" i="38"/>
  <c r="S65" i="38" s="1"/>
  <c r="D107" i="38"/>
  <c r="S107" i="38" s="1"/>
  <c r="D184" i="38"/>
  <c r="S184" i="38" s="1"/>
  <c r="D39" i="38"/>
  <c r="S39" i="38" s="1"/>
  <c r="D91" i="38"/>
  <c r="S91" i="38" s="1"/>
  <c r="D126" i="38"/>
  <c r="S126" i="38" s="1"/>
  <c r="D129" i="38"/>
  <c r="S129" i="38" s="1"/>
  <c r="D132" i="38"/>
  <c r="S132" i="38" s="1"/>
  <c r="D198" i="38"/>
  <c r="S198" i="38" s="1"/>
  <c r="D200" i="38"/>
  <c r="S200" i="38" s="1"/>
  <c r="D21" i="38"/>
  <c r="S21" i="38" s="1"/>
  <c r="D40" i="38"/>
  <c r="S40" i="38" s="1"/>
  <c r="D59" i="38"/>
  <c r="S59" i="38" s="1"/>
  <c r="D81" i="38"/>
  <c r="S81" i="38" s="1"/>
  <c r="D106" i="38"/>
  <c r="S106" i="38" s="1"/>
  <c r="D113" i="38"/>
  <c r="S113" i="38" s="1"/>
  <c r="D138" i="38"/>
  <c r="S138" i="38" s="1"/>
  <c r="D146" i="38"/>
  <c r="S146" i="38" s="1"/>
  <c r="D154" i="38"/>
  <c r="S154" i="38" s="1"/>
  <c r="D162" i="38"/>
  <c r="S162" i="38" s="1"/>
  <c r="D170" i="38"/>
  <c r="S170" i="38" s="1"/>
  <c r="D178" i="38"/>
  <c r="S178" i="38" s="1"/>
  <c r="D194" i="38"/>
  <c r="S194" i="38" s="1"/>
  <c r="D47" i="38"/>
  <c r="S47" i="38" s="1"/>
  <c r="D90" i="38"/>
  <c r="S90" i="38" s="1"/>
  <c r="D97" i="38"/>
  <c r="S97" i="38" s="1"/>
  <c r="D125" i="38"/>
  <c r="S125" i="38" s="1"/>
  <c r="D131" i="38"/>
  <c r="S131" i="38" s="1"/>
  <c r="D142" i="38"/>
  <c r="S142" i="38" s="1"/>
  <c r="D158" i="38"/>
  <c r="S158" i="38" s="1"/>
  <c r="D174" i="38"/>
  <c r="S174" i="38" s="1"/>
  <c r="D193" i="38"/>
  <c r="S193" i="38" s="1"/>
  <c r="D29" i="38"/>
  <c r="S29" i="38" s="1"/>
  <c r="D48" i="38"/>
  <c r="S48" i="38" s="1"/>
  <c r="D119" i="38"/>
  <c r="S119" i="38" s="1"/>
  <c r="D189" i="38"/>
  <c r="S189" i="38" s="1"/>
  <c r="D3" i="38"/>
  <c r="S3" i="38" s="1"/>
  <c r="D20" i="38"/>
  <c r="S20" i="38" s="1"/>
  <c r="D98" i="38"/>
  <c r="S98" i="38" s="1"/>
  <c r="D105" i="38"/>
  <c r="S105" i="38" s="1"/>
  <c r="D148" i="38"/>
  <c r="S148" i="38" s="1"/>
  <c r="D164" i="38"/>
  <c r="S164" i="38" s="1"/>
  <c r="D180" i="38"/>
  <c r="S180" i="38" s="1"/>
  <c r="D185" i="38"/>
  <c r="S185" i="38" s="1"/>
  <c r="D204" i="38"/>
  <c r="S204" i="38" s="1"/>
  <c r="D140" i="38"/>
  <c r="S140" i="38" s="1"/>
  <c r="D172" i="38"/>
  <c r="S172" i="38" s="1"/>
  <c r="D206" i="38"/>
  <c r="S206" i="38" s="1"/>
  <c r="D103" i="38"/>
  <c r="S103" i="38" s="1"/>
  <c r="D196" i="38"/>
  <c r="S196" i="38" s="1"/>
  <c r="D127" i="38"/>
  <c r="S127" i="38" s="1"/>
  <c r="D190" i="38"/>
  <c r="S190" i="38" s="1"/>
  <c r="D52" i="38"/>
  <c r="S52" i="38" s="1"/>
  <c r="D122" i="38"/>
  <c r="S122" i="38" s="1"/>
  <c r="D128" i="38"/>
  <c r="S128" i="38" s="1"/>
  <c r="D134" i="38"/>
  <c r="S134" i="38" s="1"/>
  <c r="D150" i="38"/>
  <c r="S150" i="38" s="1"/>
  <c r="D166" i="38"/>
  <c r="S166" i="38" s="1"/>
  <c r="D182" i="38"/>
  <c r="S182" i="38" s="1"/>
  <c r="D205" i="38"/>
  <c r="S205" i="38" s="1"/>
  <c r="D87" i="38"/>
  <c r="S87" i="38" s="1"/>
  <c r="D202" i="38"/>
  <c r="S202" i="38" s="1"/>
  <c r="D15" i="38"/>
  <c r="S15" i="38" s="1"/>
  <c r="D53" i="38"/>
  <c r="S53" i="38" s="1"/>
  <c r="D72" i="38"/>
  <c r="S72" i="38" s="1"/>
  <c r="D156" i="38"/>
  <c r="S156" i="38" s="1"/>
  <c r="D17" i="38"/>
  <c r="S17" i="38" s="1"/>
  <c r="D55" i="38"/>
  <c r="S55" i="38" s="1"/>
  <c r="D124" i="38"/>
  <c r="S124" i="38" s="1"/>
  <c r="D192" i="38"/>
  <c r="S192" i="38" s="1"/>
  <c r="H4" i="38"/>
  <c r="W4" i="38" s="1"/>
  <c r="H8" i="38"/>
  <c r="W8" i="38" s="1"/>
  <c r="H12" i="38"/>
  <c r="W12" i="38" s="1"/>
  <c r="H16" i="38"/>
  <c r="W16" i="38" s="1"/>
  <c r="H20" i="38"/>
  <c r="W20" i="38" s="1"/>
  <c r="H24" i="38"/>
  <c r="W24" i="38" s="1"/>
  <c r="H28" i="38"/>
  <c r="W28" i="38" s="1"/>
  <c r="H32" i="38"/>
  <c r="W32" i="38" s="1"/>
  <c r="H36" i="38"/>
  <c r="W36" i="38" s="1"/>
  <c r="H40" i="38"/>
  <c r="W40" i="38" s="1"/>
  <c r="H44" i="38"/>
  <c r="W44" i="38" s="1"/>
  <c r="H48" i="38"/>
  <c r="W48" i="38" s="1"/>
  <c r="H52" i="38"/>
  <c r="W52" i="38" s="1"/>
  <c r="H56" i="38"/>
  <c r="W56" i="38" s="1"/>
  <c r="H60" i="38"/>
  <c r="W60" i="38" s="1"/>
  <c r="H64" i="38"/>
  <c r="W64" i="38" s="1"/>
  <c r="H68" i="38"/>
  <c r="W68" i="38" s="1"/>
  <c r="H72" i="38"/>
  <c r="W72" i="38" s="1"/>
  <c r="H6" i="38"/>
  <c r="W6" i="38" s="1"/>
  <c r="H13" i="38"/>
  <c r="W13" i="38" s="1"/>
  <c r="H22" i="38"/>
  <c r="W22" i="38" s="1"/>
  <c r="H29" i="38"/>
  <c r="W29" i="38" s="1"/>
  <c r="H38" i="38"/>
  <c r="W38" i="38" s="1"/>
  <c r="H45" i="38"/>
  <c r="W45" i="38" s="1"/>
  <c r="H54" i="38"/>
  <c r="W54" i="38" s="1"/>
  <c r="H61" i="38"/>
  <c r="W61" i="38" s="1"/>
  <c r="H70" i="38"/>
  <c r="W70" i="38" s="1"/>
  <c r="H78" i="38"/>
  <c r="W78" i="38" s="1"/>
  <c r="H82" i="38"/>
  <c r="W82" i="38" s="1"/>
  <c r="H86" i="38"/>
  <c r="W86" i="38" s="1"/>
  <c r="H90" i="38"/>
  <c r="W90" i="38" s="1"/>
  <c r="H94" i="38"/>
  <c r="W94" i="38" s="1"/>
  <c r="H98" i="38"/>
  <c r="W98" i="38" s="1"/>
  <c r="H102" i="38"/>
  <c r="W102" i="38" s="1"/>
  <c r="H106" i="38"/>
  <c r="W106" i="38" s="1"/>
  <c r="H110" i="38"/>
  <c r="W110" i="38" s="1"/>
  <c r="H114" i="38"/>
  <c r="W114" i="38" s="1"/>
  <c r="H118" i="38"/>
  <c r="W118" i="38" s="1"/>
  <c r="H19" i="38"/>
  <c r="W19" i="38" s="1"/>
  <c r="H35" i="38"/>
  <c r="W35" i="38" s="1"/>
  <c r="H51" i="38"/>
  <c r="W51" i="38" s="1"/>
  <c r="H67" i="38"/>
  <c r="W67" i="38" s="1"/>
  <c r="H15" i="38"/>
  <c r="W15" i="38" s="1"/>
  <c r="H34" i="38"/>
  <c r="W34" i="38" s="1"/>
  <c r="H41" i="38"/>
  <c r="W41" i="38" s="1"/>
  <c r="H46" i="38"/>
  <c r="W46" i="38" s="1"/>
  <c r="H53" i="38"/>
  <c r="W53" i="38" s="1"/>
  <c r="H80" i="38"/>
  <c r="W80" i="38" s="1"/>
  <c r="H87" i="38"/>
  <c r="W87" i="38" s="1"/>
  <c r="H96" i="38"/>
  <c r="W96" i="38" s="1"/>
  <c r="H103" i="38"/>
  <c r="W103" i="38" s="1"/>
  <c r="H112" i="38"/>
  <c r="W112" i="38" s="1"/>
  <c r="H119" i="38"/>
  <c r="W119" i="38" s="1"/>
  <c r="H124" i="38"/>
  <c r="W124" i="38" s="1"/>
  <c r="H127" i="38"/>
  <c r="W127" i="38" s="1"/>
  <c r="H130" i="38"/>
  <c r="W130" i="38" s="1"/>
  <c r="H133" i="38"/>
  <c r="W133" i="38" s="1"/>
  <c r="H137" i="38"/>
  <c r="W137" i="38" s="1"/>
  <c r="H141" i="38"/>
  <c r="W141" i="38" s="1"/>
  <c r="H145" i="38"/>
  <c r="W145" i="38" s="1"/>
  <c r="H149" i="38"/>
  <c r="W149" i="38" s="1"/>
  <c r="H153" i="38"/>
  <c r="W153" i="38" s="1"/>
  <c r="H157" i="38"/>
  <c r="W157" i="38" s="1"/>
  <c r="H161" i="38"/>
  <c r="W161" i="38" s="1"/>
  <c r="H165" i="38"/>
  <c r="W165" i="38" s="1"/>
  <c r="H169" i="38"/>
  <c r="W169" i="38" s="1"/>
  <c r="H173" i="38"/>
  <c r="W173" i="38" s="1"/>
  <c r="H177" i="38"/>
  <c r="W177" i="38" s="1"/>
  <c r="H181" i="38"/>
  <c r="W181" i="38" s="1"/>
  <c r="H185" i="38"/>
  <c r="W185" i="38" s="1"/>
  <c r="H189" i="38"/>
  <c r="W189" i="38" s="1"/>
  <c r="H193" i="38"/>
  <c r="W193" i="38" s="1"/>
  <c r="H197" i="38"/>
  <c r="W197" i="38" s="1"/>
  <c r="H201" i="38"/>
  <c r="W201" i="38" s="1"/>
  <c r="H205" i="38"/>
  <c r="W205" i="38" s="1"/>
  <c r="H27" i="38"/>
  <c r="W27" i="38" s="1"/>
  <c r="H39" i="38"/>
  <c r="W39" i="38" s="1"/>
  <c r="H58" i="38"/>
  <c r="W58" i="38" s="1"/>
  <c r="H65" i="38"/>
  <c r="W65" i="38" s="1"/>
  <c r="H89" i="38"/>
  <c r="W89" i="38" s="1"/>
  <c r="H105" i="38"/>
  <c r="W105" i="38" s="1"/>
  <c r="H121" i="38"/>
  <c r="W121" i="38" s="1"/>
  <c r="H11" i="38"/>
  <c r="W11" i="38" s="1"/>
  <c r="H23" i="38"/>
  <c r="W23" i="38" s="1"/>
  <c r="H42" i="38"/>
  <c r="W42" i="38" s="1"/>
  <c r="H49" i="38"/>
  <c r="W49" i="38" s="1"/>
  <c r="H75" i="38"/>
  <c r="W75" i="38" s="1"/>
  <c r="H77" i="38"/>
  <c r="W77" i="38" s="1"/>
  <c r="H93" i="38"/>
  <c r="W93" i="38" s="1"/>
  <c r="H109" i="38"/>
  <c r="W109" i="38" s="1"/>
  <c r="H123" i="38"/>
  <c r="W123" i="38" s="1"/>
  <c r="H126" i="38"/>
  <c r="W126" i="38" s="1"/>
  <c r="H129" i="38"/>
  <c r="W129" i="38" s="1"/>
  <c r="H3" i="38"/>
  <c r="W3" i="38" s="1"/>
  <c r="H9" i="38"/>
  <c r="W9" i="38" s="1"/>
  <c r="H14" i="38"/>
  <c r="W14" i="38" s="1"/>
  <c r="H21" i="38"/>
  <c r="W21" i="38" s="1"/>
  <c r="H47" i="38"/>
  <c r="W47" i="38" s="1"/>
  <c r="H66" i="38"/>
  <c r="W66" i="38" s="1"/>
  <c r="H73" i="38"/>
  <c r="W73" i="38" s="1"/>
  <c r="H79" i="38"/>
  <c r="W79" i="38" s="1"/>
  <c r="H88" i="38"/>
  <c r="W88" i="38" s="1"/>
  <c r="H95" i="38"/>
  <c r="W95" i="38" s="1"/>
  <c r="H104" i="38"/>
  <c r="W104" i="38" s="1"/>
  <c r="H111" i="38"/>
  <c r="W111" i="38" s="1"/>
  <c r="H120" i="38"/>
  <c r="W120" i="38" s="1"/>
  <c r="H135" i="38"/>
  <c r="W135" i="38" s="1"/>
  <c r="H139" i="38"/>
  <c r="W139" i="38" s="1"/>
  <c r="H143" i="38"/>
  <c r="W143" i="38" s="1"/>
  <c r="H147" i="38"/>
  <c r="W147" i="38" s="1"/>
  <c r="H151" i="38"/>
  <c r="W151" i="38" s="1"/>
  <c r="H155" i="38"/>
  <c r="W155" i="38" s="1"/>
  <c r="H159" i="38"/>
  <c r="W159" i="38" s="1"/>
  <c r="H163" i="38"/>
  <c r="W163" i="38" s="1"/>
  <c r="H167" i="38"/>
  <c r="W167" i="38" s="1"/>
  <c r="H171" i="38"/>
  <c r="W171" i="38" s="1"/>
  <c r="H175" i="38"/>
  <c r="W175" i="38" s="1"/>
  <c r="H179" i="38"/>
  <c r="W179" i="38" s="1"/>
  <c r="H31" i="38"/>
  <c r="W31" i="38" s="1"/>
  <c r="H50" i="38"/>
  <c r="W50" i="38" s="1"/>
  <c r="H69" i="38"/>
  <c r="W69" i="38" s="1"/>
  <c r="H92" i="38"/>
  <c r="W92" i="38" s="1"/>
  <c r="H99" i="38"/>
  <c r="W99" i="38" s="1"/>
  <c r="H138" i="38"/>
  <c r="W138" i="38" s="1"/>
  <c r="H146" i="38"/>
  <c r="W146" i="38" s="1"/>
  <c r="H154" i="38"/>
  <c r="W154" i="38" s="1"/>
  <c r="H162" i="38"/>
  <c r="W162" i="38" s="1"/>
  <c r="H170" i="38"/>
  <c r="W170" i="38" s="1"/>
  <c r="H178" i="38"/>
  <c r="W178" i="38" s="1"/>
  <c r="H196" i="38"/>
  <c r="W196" i="38" s="1"/>
  <c r="H198" i="38"/>
  <c r="W198" i="38" s="1"/>
  <c r="H117" i="38"/>
  <c r="W117" i="38" s="1"/>
  <c r="H194" i="38"/>
  <c r="W194" i="38" s="1"/>
  <c r="H17" i="38"/>
  <c r="W17" i="38" s="1"/>
  <c r="H55" i="38"/>
  <c r="W55" i="38" s="1"/>
  <c r="H74" i="38"/>
  <c r="W74" i="38" s="1"/>
  <c r="H85" i="38"/>
  <c r="W85" i="38" s="1"/>
  <c r="H192" i="38"/>
  <c r="W192" i="38" s="1"/>
  <c r="H10" i="38"/>
  <c r="W10" i="38" s="1"/>
  <c r="H43" i="38"/>
  <c r="W43" i="38" s="1"/>
  <c r="H101" i="38"/>
  <c r="W101" i="38" s="1"/>
  <c r="H191" i="38"/>
  <c r="W191" i="38" s="1"/>
  <c r="H25" i="38"/>
  <c r="W25" i="38" s="1"/>
  <c r="H30" i="38"/>
  <c r="W30" i="38" s="1"/>
  <c r="H63" i="38"/>
  <c r="W63" i="38" s="1"/>
  <c r="H84" i="38"/>
  <c r="W84" i="38" s="1"/>
  <c r="H91" i="38"/>
  <c r="W91" i="38" s="1"/>
  <c r="H116" i="38"/>
  <c r="W116" i="38" s="1"/>
  <c r="H132" i="38"/>
  <c r="W132" i="38" s="1"/>
  <c r="H140" i="38"/>
  <c r="W140" i="38" s="1"/>
  <c r="H148" i="38"/>
  <c r="W148" i="38" s="1"/>
  <c r="H156" i="38"/>
  <c r="W156" i="38" s="1"/>
  <c r="H164" i="38"/>
  <c r="W164" i="38" s="1"/>
  <c r="H172" i="38"/>
  <c r="W172" i="38" s="1"/>
  <c r="H180" i="38"/>
  <c r="W180" i="38" s="1"/>
  <c r="H187" i="38"/>
  <c r="W187" i="38" s="1"/>
  <c r="H7" i="38"/>
  <c r="W7" i="38" s="1"/>
  <c r="H18" i="38"/>
  <c r="W18" i="38" s="1"/>
  <c r="H37" i="38"/>
  <c r="W37" i="38" s="1"/>
  <c r="H136" i="38"/>
  <c r="W136" i="38" s="1"/>
  <c r="H152" i="38"/>
  <c r="W152" i="38" s="1"/>
  <c r="H168" i="38"/>
  <c r="W168" i="38" s="1"/>
  <c r="H188" i="38"/>
  <c r="W188" i="38" s="1"/>
  <c r="H203" i="38"/>
  <c r="W203" i="38" s="1"/>
  <c r="H206" i="38"/>
  <c r="W206" i="38" s="1"/>
  <c r="H97" i="38"/>
  <c r="W97" i="38" s="1"/>
  <c r="H131" i="38"/>
  <c r="W131" i="38" s="1"/>
  <c r="H184" i="38"/>
  <c r="W184" i="38" s="1"/>
  <c r="H57" i="38"/>
  <c r="W57" i="38" s="1"/>
  <c r="H76" i="38"/>
  <c r="W76" i="38" s="1"/>
  <c r="H83" i="38"/>
  <c r="W83" i="38" s="1"/>
  <c r="H125" i="38"/>
  <c r="W125" i="38" s="1"/>
  <c r="H142" i="38"/>
  <c r="W142" i="38" s="1"/>
  <c r="H158" i="38"/>
  <c r="W158" i="38" s="1"/>
  <c r="H174" i="38"/>
  <c r="W174" i="38" s="1"/>
  <c r="H200" i="38"/>
  <c r="W200" i="38" s="1"/>
  <c r="H115" i="38"/>
  <c r="W115" i="38" s="1"/>
  <c r="H150" i="38"/>
  <c r="W150" i="38" s="1"/>
  <c r="H182" i="38"/>
  <c r="W182" i="38" s="1"/>
  <c r="H5" i="38"/>
  <c r="W5" i="38" s="1"/>
  <c r="H26" i="38"/>
  <c r="W26" i="38" s="1"/>
  <c r="H202" i="38"/>
  <c r="W202" i="38" s="1"/>
  <c r="H59" i="38"/>
  <c r="W59" i="38" s="1"/>
  <c r="H113" i="38"/>
  <c r="W113" i="38" s="1"/>
  <c r="H204" i="38"/>
  <c r="W204" i="38" s="1"/>
  <c r="H100" i="38"/>
  <c r="W100" i="38" s="1"/>
  <c r="H107" i="38"/>
  <c r="W107" i="38" s="1"/>
  <c r="H144" i="38"/>
  <c r="W144" i="38" s="1"/>
  <c r="H160" i="38"/>
  <c r="W160" i="38" s="1"/>
  <c r="H176" i="38"/>
  <c r="W176" i="38" s="1"/>
  <c r="H190" i="38"/>
  <c r="W190" i="38" s="1"/>
  <c r="H33" i="38"/>
  <c r="W33" i="38" s="1"/>
  <c r="H71" i="38"/>
  <c r="W71" i="38" s="1"/>
  <c r="H128" i="38"/>
  <c r="W128" i="38" s="1"/>
  <c r="H186" i="38"/>
  <c r="W186" i="38" s="1"/>
  <c r="H62" i="38"/>
  <c r="W62" i="38" s="1"/>
  <c r="H108" i="38"/>
  <c r="W108" i="38" s="1"/>
  <c r="H122" i="38"/>
  <c r="W122" i="38" s="1"/>
  <c r="H134" i="38"/>
  <c r="W134" i="38" s="1"/>
  <c r="H166" i="38"/>
  <c r="W166" i="38" s="1"/>
  <c r="H195" i="38"/>
  <c r="W195" i="38" s="1"/>
  <c r="H81" i="38"/>
  <c r="W81" i="38" s="1"/>
  <c r="H183" i="38"/>
  <c r="W183" i="38" s="1"/>
  <c r="H199" i="38"/>
  <c r="W199" i="38" s="1"/>
  <c r="L62" i="40"/>
  <c r="J62" i="40"/>
  <c r="K62" i="40"/>
  <c r="N26" i="40"/>
  <c r="D26" i="40"/>
  <c r="E62" i="40"/>
  <c r="D56" i="40"/>
  <c r="R62" i="40"/>
  <c r="G62" i="40"/>
  <c r="C62" i="40"/>
  <c r="C60" i="40"/>
  <c r="F60" i="40"/>
  <c r="I62" i="40"/>
  <c r="D62" i="40"/>
  <c r="Q60" i="40"/>
  <c r="I26" i="40"/>
  <c r="C56" i="40"/>
  <c r="P60" i="40"/>
  <c r="S63" i="40"/>
  <c r="S60" i="40"/>
  <c r="S62" i="40"/>
  <c r="S61" i="40"/>
  <c r="M60" i="40"/>
  <c r="N62" i="40"/>
  <c r="H26" i="40"/>
  <c r="O61" i="40"/>
  <c r="O62" i="40"/>
  <c r="O57" i="40"/>
  <c r="O63" i="40"/>
  <c r="O58" i="40"/>
  <c r="O59" i="40"/>
  <c r="O60" i="40"/>
  <c r="O56" i="40"/>
  <c r="L56" i="40"/>
  <c r="N56" i="40"/>
  <c r="K60" i="40"/>
  <c r="M56" i="40"/>
  <c r="K26" i="40"/>
  <c r="G26" i="40"/>
  <c r="F26" i="40"/>
  <c r="E56" i="40"/>
  <c r="E60" i="40"/>
  <c r="U62" i="40"/>
  <c r="U63" i="40"/>
  <c r="M26" i="40"/>
  <c r="M62" i="40"/>
  <c r="P26" i="40"/>
  <c r="D60" i="40"/>
  <c r="Q62" i="40"/>
  <c r="H56" i="40"/>
  <c r="G60" i="40"/>
  <c r="J26" i="40"/>
  <c r="O26" i="40"/>
  <c r="L26" i="40"/>
  <c r="E26" i="40"/>
  <c r="T62" i="40"/>
  <c r="AG150" i="30"/>
  <c r="AG176" i="30"/>
  <c r="AG166" i="30"/>
  <c r="AG118" i="30"/>
  <c r="AG163" i="30"/>
  <c r="AG200" i="30"/>
  <c r="R211" i="30" s="1"/>
  <c r="AG195" i="30"/>
  <c r="AG188" i="30"/>
  <c r="AG132" i="30"/>
  <c r="AG194" i="30"/>
  <c r="AG130" i="30"/>
  <c r="AG192" i="30"/>
  <c r="AG48" i="30"/>
  <c r="AG145" i="30"/>
  <c r="AG168" i="30"/>
  <c r="C5" i="25" l="1"/>
  <c r="F6" i="25"/>
  <c r="H6" i="25"/>
  <c r="V25" i="2" s="1"/>
  <c r="C12" i="25"/>
  <c r="V29" i="2" s="1"/>
  <c r="D6" i="25"/>
  <c r="E11" i="25"/>
  <c r="U31" i="2" s="1"/>
  <c r="F12" i="25"/>
  <c r="V32" i="2" s="1"/>
  <c r="E5" i="25"/>
  <c r="U21" i="2" s="1"/>
  <c r="E10" i="25"/>
  <c r="T31" i="2" s="1"/>
  <c r="C10" i="25"/>
  <c r="T29" i="2" s="1"/>
  <c r="H11" i="25"/>
  <c r="U34" i="2" s="1"/>
  <c r="H10" i="25"/>
  <c r="T34" i="2" s="1"/>
  <c r="J5" i="25"/>
  <c r="U22" i="2" s="1"/>
  <c r="G12" i="25"/>
  <c r="V33" i="2" s="1"/>
  <c r="I4" i="25"/>
  <c r="T26" i="2" s="1"/>
  <c r="G4" i="25"/>
  <c r="T24" i="2" s="1"/>
  <c r="J6" i="25"/>
  <c r="V22" i="2" s="1"/>
  <c r="I5" i="25"/>
  <c r="U26" i="2" s="1"/>
  <c r="F10" i="25"/>
  <c r="T32" i="2" s="1"/>
  <c r="H4" i="25"/>
  <c r="T25" i="2" s="1"/>
  <c r="G11" i="25"/>
  <c r="U33" i="2" s="1"/>
  <c r="H12" i="25"/>
  <c r="V34" i="2" s="1"/>
  <c r="I6" i="25"/>
  <c r="V26" i="2" s="1"/>
  <c r="G5" i="25"/>
  <c r="U24" i="2" s="1"/>
  <c r="G6" i="25"/>
  <c r="V24" i="2" s="1"/>
  <c r="F5" i="25"/>
  <c r="U23" i="2" s="1"/>
  <c r="E12" i="25"/>
  <c r="V31" i="2" s="1"/>
  <c r="D4" i="25"/>
  <c r="T20" i="2" s="1"/>
  <c r="C6" i="25"/>
  <c r="H5" i="25"/>
  <c r="U25" i="2" s="1"/>
  <c r="G10" i="25"/>
  <c r="T33" i="2" s="1"/>
  <c r="F4" i="25"/>
  <c r="T23" i="2" s="1"/>
  <c r="F11" i="25"/>
  <c r="U32" i="2" s="1"/>
  <c r="C11" i="25"/>
  <c r="U29" i="2" s="1"/>
  <c r="E6" i="25"/>
  <c r="V21" i="2" s="1"/>
  <c r="C4" i="25"/>
  <c r="D5" i="25"/>
  <c r="U20" i="2" s="1"/>
  <c r="E4" i="25"/>
  <c r="T21" i="2" s="1"/>
  <c r="V20" i="2"/>
  <c r="V23" i="2"/>
  <c r="J4" i="25"/>
  <c r="T22" i="2" s="1"/>
  <c r="M336" i="14"/>
  <c r="M272" i="14"/>
  <c r="M353" i="14"/>
  <c r="M254" i="14"/>
  <c r="M362" i="14"/>
  <c r="M291" i="14"/>
  <c r="M342" i="14"/>
  <c r="M338" i="14"/>
  <c r="AG146" i="30"/>
  <c r="M355" i="14"/>
  <c r="M381" i="14"/>
  <c r="M380" i="14"/>
  <c r="M343" i="14"/>
  <c r="M358" i="14"/>
  <c r="M279" i="14"/>
  <c r="M360" i="14"/>
  <c r="M311" i="14"/>
  <c r="M308" i="14"/>
  <c r="M264" i="14"/>
  <c r="M347" i="14"/>
  <c r="M258" i="14"/>
  <c r="M235" i="14"/>
  <c r="AG144" i="30"/>
  <c r="AG95" i="30"/>
  <c r="M341" i="14"/>
  <c r="M259" i="14"/>
  <c r="M304" i="14"/>
  <c r="M314" i="14"/>
  <c r="M261" i="14"/>
  <c r="M283" i="14"/>
  <c r="M313" i="14"/>
  <c r="M364" i="14"/>
  <c r="M312" i="14"/>
  <c r="M382" i="14"/>
  <c r="M287" i="14"/>
  <c r="M332" i="14"/>
  <c r="M321" i="14"/>
  <c r="M273" i="14"/>
  <c r="M383" i="14"/>
  <c r="M327" i="14"/>
  <c r="M241" i="14"/>
  <c r="M245" i="14"/>
  <c r="M246" i="14"/>
  <c r="M303" i="14"/>
  <c r="M300" i="14"/>
  <c r="M256" i="14"/>
  <c r="M228" i="14"/>
  <c r="M234" i="14"/>
  <c r="M253" i="14"/>
  <c r="M378" i="14"/>
  <c r="M367" i="14"/>
  <c r="M230" i="14"/>
  <c r="M376" i="14"/>
  <c r="M328" i="14"/>
  <c r="M263" i="14"/>
  <c r="M298" i="14"/>
  <c r="M306" i="14"/>
  <c r="M280" i="14"/>
  <c r="M243" i="14"/>
  <c r="M296" i="14"/>
  <c r="M278" i="14"/>
  <c r="M244" i="14"/>
  <c r="M366" i="14"/>
  <c r="M326" i="14"/>
  <c r="M357" i="14"/>
  <c r="M349" i="14"/>
  <c r="M334" i="14"/>
  <c r="M237" i="14"/>
  <c r="M270" i="14"/>
  <c r="M232" i="14"/>
  <c r="M227" i="14"/>
  <c r="M384" i="14"/>
  <c r="M302" i="14"/>
  <c r="M268" i="14"/>
  <c r="M277" i="14"/>
  <c r="M269" i="14"/>
  <c r="M257" i="14"/>
  <c r="M217" i="14"/>
  <c r="M282" i="14"/>
  <c r="M286" i="14"/>
  <c r="M271" i="14"/>
  <c r="M305" i="14"/>
  <c r="M255" i="14"/>
  <c r="M229" i="14"/>
  <c r="M242" i="14"/>
  <c r="M288" i="14"/>
  <c r="M281" i="14"/>
  <c r="M319" i="14"/>
  <c r="M318" i="14"/>
  <c r="M325" i="14"/>
  <c r="M365" i="14"/>
  <c r="M385" i="14"/>
  <c r="M222" i="14"/>
  <c r="M236" i="14"/>
  <c r="M233" i="14"/>
  <c r="M267" i="14"/>
  <c r="M265" i="14"/>
  <c r="M250" i="14"/>
  <c r="M260" i="14"/>
  <c r="M231" i="14"/>
  <c r="M239" i="14"/>
  <c r="M226" i="14"/>
  <c r="M276" i="14"/>
  <c r="M293" i="14"/>
  <c r="M275" i="14"/>
  <c r="M299" i="14"/>
  <c r="M224" i="14"/>
  <c r="M297" i="14"/>
  <c r="M339" i="14"/>
  <c r="M351" i="14"/>
  <c r="M379" i="14"/>
  <c r="M309" i="14"/>
  <c r="M331" i="14"/>
  <c r="M301" i="14"/>
  <c r="M363" i="14"/>
  <c r="M323" i="14"/>
  <c r="M310" i="14"/>
  <c r="M386" i="14"/>
  <c r="M225" i="14"/>
  <c r="M295" i="14"/>
  <c r="M294" i="14"/>
  <c r="M240" i="14"/>
  <c r="M373" i="14"/>
  <c r="M372" i="14"/>
  <c r="M368" i="14"/>
  <c r="M356" i="14"/>
  <c r="M370" i="14"/>
  <c r="AG149" i="30"/>
  <c r="M344" i="14"/>
  <c r="M274" i="14"/>
  <c r="M335" i="14"/>
  <c r="M290" i="14"/>
  <c r="M354" i="14"/>
  <c r="M333" i="14"/>
  <c r="M345" i="14"/>
  <c r="M317" i="14"/>
  <c r="M223" i="14"/>
  <c r="M284" i="14"/>
  <c r="M374" i="14"/>
  <c r="M340" i="14"/>
  <c r="M352" i="14"/>
  <c r="M252" i="14"/>
  <c r="M315" i="14"/>
  <c r="M285" i="14"/>
  <c r="M251" i="14"/>
  <c r="M371" i="14"/>
  <c r="M262" i="14"/>
  <c r="M320" i="14"/>
  <c r="M324" i="14"/>
  <c r="M375" i="14"/>
  <c r="M348" i="14"/>
  <c r="M316" i="14"/>
  <c r="M350" i="14"/>
  <c r="M247" i="14"/>
  <c r="M307" i="14"/>
  <c r="M322" i="14"/>
  <c r="M266" i="14"/>
  <c r="M248" i="14"/>
  <c r="M289" i="14"/>
  <c r="M369" i="14"/>
  <c r="M337" i="14"/>
  <c r="AG162" i="30"/>
  <c r="M329" i="14"/>
  <c r="M361" i="14"/>
  <c r="M377" i="14"/>
  <c r="M330" i="14"/>
  <c r="M249" i="14"/>
  <c r="M292" i="14"/>
  <c r="M238" i="14"/>
  <c r="M346" i="14"/>
  <c r="M359" i="14"/>
  <c r="AG62" i="30" l="1"/>
  <c r="M387" i="14"/>
  <c r="R210" i="30" l="1"/>
  <c r="R208" i="30"/>
  <c r="R209" i="30"/>
  <c r="AG205" i="30"/>
  <c r="AG206" i="30"/>
  <c r="K208" i="38" l="1"/>
  <c r="Z208" i="38" s="1"/>
  <c r="K207" i="38"/>
  <c r="Z207" i="38" s="1"/>
  <c r="K210" i="38"/>
  <c r="Z210" i="38" s="1"/>
  <c r="K209" i="38"/>
  <c r="Z209" i="38" s="1"/>
  <c r="K4" i="38"/>
  <c r="Z4" i="38" s="1"/>
  <c r="K8" i="38"/>
  <c r="Z8" i="38" s="1"/>
  <c r="K12" i="38"/>
  <c r="Z12" i="38" s="1"/>
  <c r="K16" i="38"/>
  <c r="Z16" i="38" s="1"/>
  <c r="K20" i="38"/>
  <c r="Z20" i="38" s="1"/>
  <c r="K24" i="38"/>
  <c r="Z24" i="38" s="1"/>
  <c r="K28" i="38"/>
  <c r="Z28" i="38" s="1"/>
  <c r="K32" i="38"/>
  <c r="Z32" i="38" s="1"/>
  <c r="K36" i="38"/>
  <c r="Z36" i="38" s="1"/>
  <c r="K40" i="38"/>
  <c r="Z40" i="38" s="1"/>
  <c r="K44" i="38"/>
  <c r="Z44" i="38" s="1"/>
  <c r="K48" i="38"/>
  <c r="Z48" i="38" s="1"/>
  <c r="K52" i="38"/>
  <c r="Z52" i="38" s="1"/>
  <c r="K56" i="38"/>
  <c r="Z56" i="38" s="1"/>
  <c r="K60" i="38"/>
  <c r="Z60" i="38" s="1"/>
  <c r="K64" i="38"/>
  <c r="Z64" i="38" s="1"/>
  <c r="K68" i="38"/>
  <c r="Z68" i="38" s="1"/>
  <c r="K72" i="38"/>
  <c r="Z72" i="38" s="1"/>
  <c r="K76" i="38"/>
  <c r="Z76" i="38" s="1"/>
  <c r="K80" i="38"/>
  <c r="Z80" i="38" s="1"/>
  <c r="K84" i="38"/>
  <c r="Z84" i="38" s="1"/>
  <c r="K88" i="38"/>
  <c r="Z88" i="38" s="1"/>
  <c r="K92" i="38"/>
  <c r="Z92" i="38" s="1"/>
  <c r="K96" i="38"/>
  <c r="Z96" i="38" s="1"/>
  <c r="K100" i="38"/>
  <c r="Z100" i="38" s="1"/>
  <c r="K104" i="38"/>
  <c r="Z104" i="38" s="1"/>
  <c r="K108" i="38"/>
  <c r="Z108" i="38" s="1"/>
  <c r="K112" i="38"/>
  <c r="Z112" i="38" s="1"/>
  <c r="K13" i="38"/>
  <c r="Z13" i="38" s="1"/>
  <c r="K29" i="38"/>
  <c r="Z29" i="38" s="1"/>
  <c r="K45" i="38"/>
  <c r="Z45" i="38" s="1"/>
  <c r="K61" i="38"/>
  <c r="Z61" i="38" s="1"/>
  <c r="K77" i="38"/>
  <c r="Z77" i="38" s="1"/>
  <c r="K93" i="38"/>
  <c r="Z93" i="38" s="1"/>
  <c r="K109" i="38"/>
  <c r="Z109" i="38" s="1"/>
  <c r="K120" i="38"/>
  <c r="Z120" i="38" s="1"/>
  <c r="K124" i="38"/>
  <c r="Z124" i="38" s="1"/>
  <c r="K128" i="38"/>
  <c r="Z128" i="38" s="1"/>
  <c r="K132" i="38"/>
  <c r="Z132" i="38" s="1"/>
  <c r="K136" i="38"/>
  <c r="Z136" i="38" s="1"/>
  <c r="K140" i="38"/>
  <c r="Z140" i="38" s="1"/>
  <c r="K144" i="38"/>
  <c r="Z144" i="38" s="1"/>
  <c r="K10" i="38"/>
  <c r="Z10" i="38" s="1"/>
  <c r="K19" i="38"/>
  <c r="Z19" i="38" s="1"/>
  <c r="K26" i="38"/>
  <c r="Z26" i="38" s="1"/>
  <c r="K35" i="38"/>
  <c r="Z35" i="38" s="1"/>
  <c r="K42" i="38"/>
  <c r="Z42" i="38" s="1"/>
  <c r="K51" i="38"/>
  <c r="Z51" i="38" s="1"/>
  <c r="K58" i="38"/>
  <c r="Z58" i="38" s="1"/>
  <c r="K67" i="38"/>
  <c r="Z67" i="38" s="1"/>
  <c r="K74" i="38"/>
  <c r="Z74" i="38" s="1"/>
  <c r="K83" i="38"/>
  <c r="Z83" i="38" s="1"/>
  <c r="K90" i="38"/>
  <c r="Z90" i="38" s="1"/>
  <c r="K99" i="38"/>
  <c r="Z99" i="38" s="1"/>
  <c r="K106" i="38"/>
  <c r="Z106" i="38" s="1"/>
  <c r="K9" i="38"/>
  <c r="Z9" i="38" s="1"/>
  <c r="K21" i="38"/>
  <c r="Z21" i="38" s="1"/>
  <c r="K47" i="38"/>
  <c r="Z47" i="38" s="1"/>
  <c r="K54" i="38"/>
  <c r="Z54" i="38" s="1"/>
  <c r="K73" i="38"/>
  <c r="Z73" i="38" s="1"/>
  <c r="K85" i="38"/>
  <c r="Z85" i="38" s="1"/>
  <c r="K111" i="38"/>
  <c r="Z111" i="38" s="1"/>
  <c r="K121" i="38"/>
  <c r="Z121" i="38" s="1"/>
  <c r="K130" i="38"/>
  <c r="Z130" i="38" s="1"/>
  <c r="K137" i="38"/>
  <c r="Z137" i="38" s="1"/>
  <c r="K147" i="38"/>
  <c r="Z147" i="38" s="1"/>
  <c r="K151" i="38"/>
  <c r="Z151" i="38" s="1"/>
  <c r="K155" i="38"/>
  <c r="Z155" i="38" s="1"/>
  <c r="K159" i="38"/>
  <c r="Z159" i="38" s="1"/>
  <c r="K163" i="38"/>
  <c r="Z163" i="38" s="1"/>
  <c r="K167" i="38"/>
  <c r="Z167" i="38" s="1"/>
  <c r="K17" i="38"/>
  <c r="Z17" i="38" s="1"/>
  <c r="K43" i="38"/>
  <c r="Z43" i="38" s="1"/>
  <c r="K50" i="38"/>
  <c r="Z50" i="38" s="1"/>
  <c r="K55" i="38"/>
  <c r="Z55" i="38" s="1"/>
  <c r="K62" i="38"/>
  <c r="Z62" i="38" s="1"/>
  <c r="K81" i="38"/>
  <c r="Z81" i="38" s="1"/>
  <c r="K107" i="38"/>
  <c r="Z107" i="38" s="1"/>
  <c r="K114" i="38"/>
  <c r="Z114" i="38" s="1"/>
  <c r="K127" i="38"/>
  <c r="Z127" i="38" s="1"/>
  <c r="K143" i="38"/>
  <c r="Z143" i="38" s="1"/>
  <c r="K14" i="38"/>
  <c r="Z14" i="38" s="1"/>
  <c r="K33" i="38"/>
  <c r="Z33" i="38" s="1"/>
  <c r="K71" i="38"/>
  <c r="Z71" i="38" s="1"/>
  <c r="K115" i="38"/>
  <c r="Z115" i="38" s="1"/>
  <c r="K139" i="38"/>
  <c r="Z139" i="38" s="1"/>
  <c r="K153" i="38"/>
  <c r="Z153" i="38" s="1"/>
  <c r="K160" i="38"/>
  <c r="Z160" i="38" s="1"/>
  <c r="K169" i="38"/>
  <c r="Z169" i="38" s="1"/>
  <c r="K172" i="38"/>
  <c r="Z172" i="38" s="1"/>
  <c r="K18" i="38"/>
  <c r="Z18" i="38" s="1"/>
  <c r="K31" i="38"/>
  <c r="Z31" i="38" s="1"/>
  <c r="K34" i="38"/>
  <c r="Z34" i="38" s="1"/>
  <c r="K69" i="38"/>
  <c r="Z69" i="38" s="1"/>
  <c r="K75" i="38"/>
  <c r="Z75" i="38" s="1"/>
  <c r="K91" i="38"/>
  <c r="Z91" i="38" s="1"/>
  <c r="K94" i="38"/>
  <c r="Z94" i="38" s="1"/>
  <c r="K110" i="38"/>
  <c r="Z110" i="38" s="1"/>
  <c r="K113" i="38"/>
  <c r="Z113" i="38" s="1"/>
  <c r="K116" i="38"/>
  <c r="Z116" i="38" s="1"/>
  <c r="K135" i="38"/>
  <c r="Z135" i="38" s="1"/>
  <c r="K150" i="38"/>
  <c r="Z150" i="38" s="1"/>
  <c r="K166" i="38"/>
  <c r="Z166" i="38" s="1"/>
  <c r="K171" i="38"/>
  <c r="Z171" i="38" s="1"/>
  <c r="K174" i="38"/>
  <c r="Z174" i="38" s="1"/>
  <c r="K178" i="38"/>
  <c r="Z178" i="38" s="1"/>
  <c r="K182" i="38"/>
  <c r="Z182" i="38" s="1"/>
  <c r="K186" i="38"/>
  <c r="Z186" i="38" s="1"/>
  <c r="K190" i="38"/>
  <c r="Z190" i="38" s="1"/>
  <c r="K194" i="38"/>
  <c r="Z194" i="38" s="1"/>
  <c r="K198" i="38"/>
  <c r="Z198" i="38" s="1"/>
  <c r="K202" i="38"/>
  <c r="Z202" i="38" s="1"/>
  <c r="K206" i="38"/>
  <c r="Z206" i="38" s="1"/>
  <c r="K5" i="38"/>
  <c r="Z5" i="38" s="1"/>
  <c r="K22" i="38"/>
  <c r="Z22" i="38" s="1"/>
  <c r="K30" i="38"/>
  <c r="Z30" i="38" s="1"/>
  <c r="K89" i="38"/>
  <c r="Z89" i="38" s="1"/>
  <c r="K118" i="38"/>
  <c r="Z118" i="38" s="1"/>
  <c r="K146" i="38"/>
  <c r="Z146" i="38" s="1"/>
  <c r="K165" i="38"/>
  <c r="Z165" i="38" s="1"/>
  <c r="K179" i="38"/>
  <c r="Z179" i="38" s="1"/>
  <c r="K195" i="38"/>
  <c r="Z195" i="38" s="1"/>
  <c r="K39" i="38"/>
  <c r="Z39" i="38" s="1"/>
  <c r="K98" i="38"/>
  <c r="Z98" i="38" s="1"/>
  <c r="K102" i="38"/>
  <c r="Z102" i="38" s="1"/>
  <c r="K131" i="38"/>
  <c r="Z131" i="38" s="1"/>
  <c r="K134" i="38"/>
  <c r="Z134" i="38" s="1"/>
  <c r="K15" i="38"/>
  <c r="Z15" i="38" s="1"/>
  <c r="K23" i="38"/>
  <c r="Z23" i="38" s="1"/>
  <c r="K53" i="38"/>
  <c r="Z53" i="38" s="1"/>
  <c r="K57" i="38"/>
  <c r="Z57" i="38" s="1"/>
  <c r="K78" i="38"/>
  <c r="Z78" i="38" s="1"/>
  <c r="K82" i="38"/>
  <c r="Z82" i="38" s="1"/>
  <c r="K95" i="38"/>
  <c r="Z95" i="38" s="1"/>
  <c r="K119" i="38"/>
  <c r="Z119" i="38" s="1"/>
  <c r="K141" i="38"/>
  <c r="Z141" i="38" s="1"/>
  <c r="K154" i="38"/>
  <c r="Z154" i="38" s="1"/>
  <c r="K176" i="38"/>
  <c r="Z176" i="38" s="1"/>
  <c r="K185" i="38"/>
  <c r="Z185" i="38" s="1"/>
  <c r="K192" i="38"/>
  <c r="Z192" i="38" s="1"/>
  <c r="K201" i="38"/>
  <c r="Z201" i="38" s="1"/>
  <c r="K6" i="38"/>
  <c r="Z6" i="38" s="1"/>
  <c r="K46" i="38"/>
  <c r="Z46" i="38" s="1"/>
  <c r="K59" i="38"/>
  <c r="Z59" i="38" s="1"/>
  <c r="K87" i="38"/>
  <c r="Z87" i="38" s="1"/>
  <c r="K145" i="38"/>
  <c r="Z145" i="38" s="1"/>
  <c r="K148" i="38"/>
  <c r="Z148" i="38" s="1"/>
  <c r="K152" i="38"/>
  <c r="Z152" i="38" s="1"/>
  <c r="K158" i="38"/>
  <c r="Z158" i="38" s="1"/>
  <c r="K197" i="38"/>
  <c r="Z197" i="38" s="1"/>
  <c r="K204" i="38"/>
  <c r="Z204" i="38" s="1"/>
  <c r="K183" i="38"/>
  <c r="Z183" i="38" s="1"/>
  <c r="K162" i="38"/>
  <c r="Z162" i="38" s="1"/>
  <c r="K7" i="38"/>
  <c r="Z7" i="38" s="1"/>
  <c r="K27" i="38"/>
  <c r="Z27" i="38" s="1"/>
  <c r="K41" i="38"/>
  <c r="Z41" i="38" s="1"/>
  <c r="K101" i="38"/>
  <c r="Z101" i="38" s="1"/>
  <c r="K125" i="38"/>
  <c r="Z125" i="38" s="1"/>
  <c r="K149" i="38"/>
  <c r="Z149" i="38" s="1"/>
  <c r="K168" i="38"/>
  <c r="Z168" i="38" s="1"/>
  <c r="K126" i="38"/>
  <c r="Z126" i="38" s="1"/>
  <c r="K49" i="38"/>
  <c r="Z49" i="38" s="1"/>
  <c r="K103" i="38"/>
  <c r="Z103" i="38" s="1"/>
  <c r="K156" i="38"/>
  <c r="Z156" i="38" s="1"/>
  <c r="K193" i="38"/>
  <c r="Z193" i="38" s="1"/>
  <c r="K200" i="38"/>
  <c r="Z200" i="38" s="1"/>
  <c r="K205" i="38"/>
  <c r="Z205" i="38" s="1"/>
  <c r="K63" i="38"/>
  <c r="Z63" i="38" s="1"/>
  <c r="K70" i="38"/>
  <c r="Z70" i="38" s="1"/>
  <c r="K122" i="38"/>
  <c r="Z122" i="38" s="1"/>
  <c r="K142" i="38"/>
  <c r="Z142" i="38" s="1"/>
  <c r="K191" i="38"/>
  <c r="Z191" i="38" s="1"/>
  <c r="K203" i="38"/>
  <c r="Z203" i="38" s="1"/>
  <c r="K25" i="38"/>
  <c r="Z25" i="38" s="1"/>
  <c r="K117" i="38"/>
  <c r="Z117" i="38" s="1"/>
  <c r="K129" i="38"/>
  <c r="Z129" i="38" s="1"/>
  <c r="K161" i="38"/>
  <c r="Z161" i="38" s="1"/>
  <c r="K175" i="38"/>
  <c r="Z175" i="38" s="1"/>
  <c r="K133" i="38"/>
  <c r="Z133" i="38" s="1"/>
  <c r="K181" i="38"/>
  <c r="Z181" i="38" s="1"/>
  <c r="K11" i="38"/>
  <c r="Z11" i="38" s="1"/>
  <c r="K65" i="38"/>
  <c r="Z65" i="38" s="1"/>
  <c r="K170" i="38"/>
  <c r="Z170" i="38" s="1"/>
  <c r="K180" i="38"/>
  <c r="Z180" i="38" s="1"/>
  <c r="K199" i="38"/>
  <c r="Z199" i="38" s="1"/>
  <c r="K66" i="38"/>
  <c r="Z66" i="38" s="1"/>
  <c r="K173" i="38"/>
  <c r="Z173" i="38" s="1"/>
  <c r="K38" i="38"/>
  <c r="Z38" i="38" s="1"/>
  <c r="K188" i="38"/>
  <c r="Z188" i="38" s="1"/>
  <c r="K196" i="38"/>
  <c r="Z196" i="38" s="1"/>
  <c r="K3" i="38"/>
  <c r="Z3" i="38" s="1"/>
  <c r="K184" i="38"/>
  <c r="Z184" i="38" s="1"/>
  <c r="K105" i="38"/>
  <c r="Z105" i="38" s="1"/>
  <c r="K79" i="38"/>
  <c r="Z79" i="38" s="1"/>
  <c r="K123" i="38"/>
  <c r="Z123" i="38" s="1"/>
  <c r="K157" i="38"/>
  <c r="Z157" i="38" s="1"/>
  <c r="K187" i="38"/>
  <c r="Z187" i="38" s="1"/>
  <c r="K37" i="38"/>
  <c r="Z37" i="38" s="1"/>
  <c r="K86" i="38"/>
  <c r="Z86" i="38" s="1"/>
  <c r="K177" i="38"/>
  <c r="Z177" i="38" s="1"/>
  <c r="K189" i="38"/>
  <c r="Z189" i="38" s="1"/>
  <c r="K97" i="38"/>
  <c r="Z97" i="38" s="1"/>
  <c r="K138" i="38"/>
  <c r="Z138" i="38" s="1"/>
  <c r="K164" i="38"/>
  <c r="Z164" i="38" s="1"/>
  <c r="U19" i="2" l="1"/>
  <c r="D11" i="25"/>
  <c r="U30" i="2" s="1"/>
  <c r="T19" i="2"/>
  <c r="D10" i="25"/>
  <c r="T30" i="2" s="1"/>
  <c r="V19" i="2"/>
  <c r="D12" i="25"/>
  <c r="V30" i="2" s="1"/>
</calcChain>
</file>

<file path=xl/sharedStrings.xml><?xml version="1.0" encoding="utf-8"?>
<sst xmlns="http://schemas.openxmlformats.org/spreadsheetml/2006/main" count="11298" uniqueCount="1175">
  <si>
    <t>ARG</t>
  </si>
  <si>
    <t>AUS</t>
  </si>
  <si>
    <t>JPN</t>
  </si>
  <si>
    <t>Argentina</t>
  </si>
  <si>
    <t>Anti-dumping</t>
  </si>
  <si>
    <t>Armenia</t>
  </si>
  <si>
    <t>Australia</t>
  </si>
  <si>
    <t>Austria</t>
  </si>
  <si>
    <t>Belarus</t>
  </si>
  <si>
    <t>Belgium</t>
  </si>
  <si>
    <t>Botswana</t>
  </si>
  <si>
    <t>Brazil</t>
  </si>
  <si>
    <t>Bulgaria</t>
  </si>
  <si>
    <t>Canada</t>
  </si>
  <si>
    <t>Chile</t>
  </si>
  <si>
    <t>China</t>
  </si>
  <si>
    <t>Chinese Taipei</t>
  </si>
  <si>
    <t>Colombia</t>
  </si>
  <si>
    <t>Costa Rica</t>
  </si>
  <si>
    <t>Croatia</t>
  </si>
  <si>
    <t>Cyprus</t>
  </si>
  <si>
    <t>Czech Republic</t>
  </si>
  <si>
    <t>Denmark</t>
  </si>
  <si>
    <t>Dominican Republic</t>
  </si>
  <si>
    <t>Egypt</t>
  </si>
  <si>
    <t>Estonia</t>
  </si>
  <si>
    <t>Finland</t>
  </si>
  <si>
    <t>France</t>
  </si>
  <si>
    <t>Germany</t>
  </si>
  <si>
    <t>Greece</t>
  </si>
  <si>
    <t>Hungary</t>
  </si>
  <si>
    <t>India</t>
  </si>
  <si>
    <t>Indonesia</t>
  </si>
  <si>
    <t>Ireland</t>
  </si>
  <si>
    <t>Israel</t>
  </si>
  <si>
    <t>Italy</t>
  </si>
  <si>
    <t>Japan</t>
  </si>
  <si>
    <t>Kazakhstan</t>
  </si>
  <si>
    <t>Kyrgyzstan</t>
  </si>
  <si>
    <t>Latvia</t>
  </si>
  <si>
    <t>Lesotho</t>
  </si>
  <si>
    <t>Lithuania</t>
  </si>
  <si>
    <t>Luxembourg</t>
  </si>
  <si>
    <t>Malaysia</t>
  </si>
  <si>
    <t>Malta</t>
  </si>
  <si>
    <t>Mexico</t>
  </si>
  <si>
    <t>Morocco</t>
  </si>
  <si>
    <t>Namibia</t>
  </si>
  <si>
    <t>Netherlands</t>
  </si>
  <si>
    <t>New Zealand</t>
  </si>
  <si>
    <t>Pakistan</t>
  </si>
  <si>
    <t>Peru</t>
  </si>
  <si>
    <t>Philippines</t>
  </si>
  <si>
    <t>Poland</t>
  </si>
  <si>
    <t>Portugal</t>
  </si>
  <si>
    <t>Republic of Korea</t>
  </si>
  <si>
    <t>Romania</t>
  </si>
  <si>
    <t>Russian Federation</t>
  </si>
  <si>
    <t>Slovakia</t>
  </si>
  <si>
    <t>Slovenia</t>
  </si>
  <si>
    <t>South Africa</t>
  </si>
  <si>
    <t>Spain</t>
  </si>
  <si>
    <t>Swaziland</t>
  </si>
  <si>
    <t>Sweden</t>
  </si>
  <si>
    <t>Thailand</t>
  </si>
  <si>
    <t>Trinidad and Tobago</t>
  </si>
  <si>
    <t>Turkey</t>
  </si>
  <si>
    <t>Ukraine</t>
  </si>
  <si>
    <t>United Kingdom of Great Britain and Northern Ireland</t>
  </si>
  <si>
    <t>United States of America</t>
  </si>
  <si>
    <t>Uruguay</t>
  </si>
  <si>
    <t>Anti-subsidy</t>
  </si>
  <si>
    <t>Bailout (capital injection or equity participation)</t>
  </si>
  <si>
    <t>Azerbaijan</t>
  </si>
  <si>
    <t>Iceland</t>
  </si>
  <si>
    <t>Kenya</t>
  </si>
  <si>
    <t>Macedonia</t>
  </si>
  <si>
    <t>Nigeria</t>
  </si>
  <si>
    <t>Norway</t>
  </si>
  <si>
    <t>Panama</t>
  </si>
  <si>
    <t>Serbia</t>
  </si>
  <si>
    <t>Sri Lanka</t>
  </si>
  <si>
    <t>Switzerland</t>
  </si>
  <si>
    <t>United Arab Emirates</t>
  </si>
  <si>
    <t>Uzbekistan</t>
  </si>
  <si>
    <t>Venezuela</t>
  </si>
  <si>
    <t>Ethiopia</t>
  </si>
  <si>
    <t>Competitive devaluation</t>
  </si>
  <si>
    <t>Control on personal transactions</t>
  </si>
  <si>
    <t>Controls on commercial transactions and investment instruments</t>
  </si>
  <si>
    <t>Zambia</t>
  </si>
  <si>
    <t>Controls on credit operations</t>
  </si>
  <si>
    <t>Export ban</t>
  </si>
  <si>
    <t>Bangladesh</t>
  </si>
  <si>
    <t>Bolivia</t>
  </si>
  <si>
    <t>Chad</t>
  </si>
  <si>
    <t>Congo</t>
  </si>
  <si>
    <t>Ecuador</t>
  </si>
  <si>
    <t>Gabon</t>
  </si>
  <si>
    <t>Ghana</t>
  </si>
  <si>
    <t>Iran</t>
  </si>
  <si>
    <t>Myanmar</t>
  </si>
  <si>
    <t>Oman</t>
  </si>
  <si>
    <t>Republic of Moldova</t>
  </si>
  <si>
    <t>Saudi Arabia</t>
  </si>
  <si>
    <t>Sierra Leone</t>
  </si>
  <si>
    <t>Tajikistan</t>
  </si>
  <si>
    <t>Togo</t>
  </si>
  <si>
    <t>United Republic of Tanzania</t>
  </si>
  <si>
    <t>Export licensing requirement</t>
  </si>
  <si>
    <t>Jamaica</t>
  </si>
  <si>
    <t>Export quota</t>
  </si>
  <si>
    <t>Guatemala</t>
  </si>
  <si>
    <t>Export subsidy</t>
  </si>
  <si>
    <t>Bosnia and Herzegovina</t>
  </si>
  <si>
    <t>Afghanistan</t>
  </si>
  <si>
    <t>Export tax</t>
  </si>
  <si>
    <t>Burundi</t>
  </si>
  <si>
    <t>Cambodia</t>
  </si>
  <si>
    <t>Honduras</t>
  </si>
  <si>
    <t>Mozambique</t>
  </si>
  <si>
    <t>Rwanda</t>
  </si>
  <si>
    <t>Uganda</t>
  </si>
  <si>
    <t>Zimbabwe</t>
  </si>
  <si>
    <t>Algeria</t>
  </si>
  <si>
    <t>Export-related non-tariff measure, nes</t>
  </si>
  <si>
    <t>Singapore</t>
  </si>
  <si>
    <t>FDI: Entry and ownership rule</t>
  </si>
  <si>
    <t>Benin</t>
  </si>
  <si>
    <t>Democratic Republic of the Congo</t>
  </si>
  <si>
    <t>Mongolia</t>
  </si>
  <si>
    <t>Papua New Guinea</t>
  </si>
  <si>
    <t>Syrian Arab Republic</t>
  </si>
  <si>
    <t>FDI: Financial incentive</t>
  </si>
  <si>
    <t>Albania</t>
  </si>
  <si>
    <t>FDI: Treatment and operations, nes</t>
  </si>
  <si>
    <t>Belize</t>
  </si>
  <si>
    <t>Fiji</t>
  </si>
  <si>
    <t>Hong Kong</t>
  </si>
  <si>
    <t>Maldives</t>
  </si>
  <si>
    <t>Niger</t>
  </si>
  <si>
    <t>Turkmenistan</t>
  </si>
  <si>
    <t>Financial assistance in foreign market</t>
  </si>
  <si>
    <t>Financial grant</t>
  </si>
  <si>
    <t>Montenegro</t>
  </si>
  <si>
    <t>Kuwait</t>
  </si>
  <si>
    <t>Foreign customer limit</t>
  </si>
  <si>
    <t>Import ban</t>
  </si>
  <si>
    <t>Angola</t>
  </si>
  <si>
    <t>Gambia</t>
  </si>
  <si>
    <t>Iraq</t>
  </si>
  <si>
    <t>Mauritania</t>
  </si>
  <si>
    <t>Senegal</t>
  </si>
  <si>
    <t>Sudan</t>
  </si>
  <si>
    <t>Import incentive</t>
  </si>
  <si>
    <t>Import licensing requirement</t>
  </si>
  <si>
    <t>Paraguay</t>
  </si>
  <si>
    <t>Import quota</t>
  </si>
  <si>
    <t>Import tariff</t>
  </si>
  <si>
    <t>Antigua and Barbuda</t>
  </si>
  <si>
    <t>Bahrain</t>
  </si>
  <si>
    <t>Barbados</t>
  </si>
  <si>
    <t>Brunei Darussalam</t>
  </si>
  <si>
    <t>Burkina Faso</t>
  </si>
  <si>
    <t>Cameroon</t>
  </si>
  <si>
    <t>Cape Verde</t>
  </si>
  <si>
    <t>Cayman Islands</t>
  </si>
  <si>
    <t>Central African Republic</t>
  </si>
  <si>
    <t>Cuba</t>
  </si>
  <si>
    <t>Djibouti</t>
  </si>
  <si>
    <t>Dominica</t>
  </si>
  <si>
    <t>El Salvador</t>
  </si>
  <si>
    <t>Georgia</t>
  </si>
  <si>
    <t>Grenada</t>
  </si>
  <si>
    <t>Guinea-Bissau</t>
  </si>
  <si>
    <t>Guyana</t>
  </si>
  <si>
    <t>Haiti</t>
  </si>
  <si>
    <t>Jordan</t>
  </si>
  <si>
    <t>Liberia</t>
  </si>
  <si>
    <t>Madagascar</t>
  </si>
  <si>
    <t>Malawi</t>
  </si>
  <si>
    <t>Mali</t>
  </si>
  <si>
    <t>Mauritius</t>
  </si>
  <si>
    <t>Nepal</t>
  </si>
  <si>
    <t>Nicaragua</t>
  </si>
  <si>
    <t>Qatar</t>
  </si>
  <si>
    <t>Saint Kitts and Nevis</t>
  </si>
  <si>
    <t>Saint Lucia</t>
  </si>
  <si>
    <t>Saint Vincent and the Grenadines</t>
  </si>
  <si>
    <t>Samoa</t>
  </si>
  <si>
    <t>Suriname</t>
  </si>
  <si>
    <t>Tonga</t>
  </si>
  <si>
    <t>Tunisia</t>
  </si>
  <si>
    <t>Yemen</t>
  </si>
  <si>
    <t>Import tariff quota</t>
  </si>
  <si>
    <t>Import-related non-tariff measure, nes</t>
  </si>
  <si>
    <t>Equatorial Guinea</t>
  </si>
  <si>
    <t>Puerto Rico</t>
  </si>
  <si>
    <t>In-kind grant</t>
  </si>
  <si>
    <t>Instrument unclear</t>
  </si>
  <si>
    <t>Intellectual property protection</t>
  </si>
  <si>
    <t>Interest payment subsidy</t>
  </si>
  <si>
    <t>Internal taxation of imports</t>
  </si>
  <si>
    <t>Labour market access</t>
  </si>
  <si>
    <t>Bermuda</t>
  </si>
  <si>
    <t>New Caledonia</t>
  </si>
  <si>
    <t>Loan guarantee</t>
  </si>
  <si>
    <t>Local labour</t>
  </si>
  <si>
    <t>Local operations</t>
  </si>
  <si>
    <t>Local sourcing</t>
  </si>
  <si>
    <t>Guam</t>
  </si>
  <si>
    <t>Localisation incentive</t>
  </si>
  <si>
    <t>Other export incentive</t>
  </si>
  <si>
    <t>Post-migration treatment</t>
  </si>
  <si>
    <t>Production subsidy</t>
  </si>
  <si>
    <t>United States Virgin Islands</t>
  </si>
  <si>
    <t>Public procurement access</t>
  </si>
  <si>
    <t>Public procurement localisation</t>
  </si>
  <si>
    <t>Falkland Islands (Malvinas)</t>
  </si>
  <si>
    <t>Public procurement preference margin</t>
  </si>
  <si>
    <t>Repatriation &amp; surrender requirements</t>
  </si>
  <si>
    <t>Safeguard</t>
  </si>
  <si>
    <t>Sanitary and phytosanitary measure</t>
  </si>
  <si>
    <t>Lebanon</t>
  </si>
  <si>
    <t>State aid, nes</t>
  </si>
  <si>
    <t>State loan</t>
  </si>
  <si>
    <t>Tax or social insurance relief</t>
  </si>
  <si>
    <t>Tax-based export incentive</t>
  </si>
  <si>
    <t>Technical barrier to trade</t>
  </si>
  <si>
    <t>Trade balancing measure</t>
  </si>
  <si>
    <t>Trade finance</t>
  </si>
  <si>
    <t>Trade payment measure</t>
  </si>
  <si>
    <t>USA</t>
  </si>
  <si>
    <t>CAN</t>
  </si>
  <si>
    <t>IDN</t>
  </si>
  <si>
    <t>IND</t>
  </si>
  <si>
    <t>CHN</t>
  </si>
  <si>
    <t>TUR</t>
  </si>
  <si>
    <t>BRA</t>
  </si>
  <si>
    <t>MEX</t>
  </si>
  <si>
    <t>Non-automatic licensing</t>
  </si>
  <si>
    <t>United Kingdom</t>
  </si>
  <si>
    <t>KOR</t>
  </si>
  <si>
    <t>RUS</t>
  </si>
  <si>
    <t>ZAF</t>
  </si>
  <si>
    <t>EU</t>
  </si>
  <si>
    <t>SAU</t>
  </si>
  <si>
    <t>FRA</t>
  </si>
  <si>
    <t>DEU</t>
  </si>
  <si>
    <t>ITA</t>
  </si>
  <si>
    <t>GBR</t>
  </si>
  <si>
    <t>Row Labels</t>
  </si>
  <si>
    <t>ALB</t>
  </si>
  <si>
    <t>Country</t>
  </si>
  <si>
    <t>ARE</t>
  </si>
  <si>
    <t>ARM</t>
  </si>
  <si>
    <t>AUT</t>
  </si>
  <si>
    <t>AZE</t>
  </si>
  <si>
    <t>BEL</t>
  </si>
  <si>
    <t>BEN</t>
  </si>
  <si>
    <t>BFA</t>
  </si>
  <si>
    <t>BGD</t>
  </si>
  <si>
    <t>BGR</t>
  </si>
  <si>
    <t>BHR</t>
  </si>
  <si>
    <t>BLR</t>
  </si>
  <si>
    <t>BOL</t>
  </si>
  <si>
    <t>BRN</t>
  </si>
  <si>
    <t>BWA</t>
  </si>
  <si>
    <t>CHE</t>
  </si>
  <si>
    <t>CHL</t>
  </si>
  <si>
    <t>CIV</t>
  </si>
  <si>
    <t>CMR</t>
  </si>
  <si>
    <t>COL</t>
  </si>
  <si>
    <t>CRI</t>
  </si>
  <si>
    <t>CYP</t>
  </si>
  <si>
    <t>CZE</t>
  </si>
  <si>
    <t>DNK</t>
  </si>
  <si>
    <t>DOM</t>
  </si>
  <si>
    <t>ECU</t>
  </si>
  <si>
    <t>EGY</t>
  </si>
  <si>
    <t>ESP</t>
  </si>
  <si>
    <t>EST</t>
  </si>
  <si>
    <t>ETH</t>
  </si>
  <si>
    <t>FIN</t>
  </si>
  <si>
    <t>GEO</t>
  </si>
  <si>
    <t>GHA</t>
  </si>
  <si>
    <t>GIN</t>
  </si>
  <si>
    <t>GRC</t>
  </si>
  <si>
    <t>GTM</t>
  </si>
  <si>
    <t>HKG</t>
  </si>
  <si>
    <t>HND</t>
  </si>
  <si>
    <t>HRV</t>
  </si>
  <si>
    <t>HUN</t>
  </si>
  <si>
    <t>IRL</t>
  </si>
  <si>
    <t>IRN</t>
  </si>
  <si>
    <t>ISR</t>
  </si>
  <si>
    <t>JAM</t>
  </si>
  <si>
    <t>JOR</t>
  </si>
  <si>
    <t>KAZ</t>
  </si>
  <si>
    <t>KEN</t>
  </si>
  <si>
    <t>KGZ</t>
  </si>
  <si>
    <t>KHM</t>
  </si>
  <si>
    <t>KWT</t>
  </si>
  <si>
    <t>LAO</t>
  </si>
  <si>
    <t>LKA</t>
  </si>
  <si>
    <t>LTU</t>
  </si>
  <si>
    <t>LUX</t>
  </si>
  <si>
    <t>LVA</t>
  </si>
  <si>
    <t>MAR</t>
  </si>
  <si>
    <t>MDG</t>
  </si>
  <si>
    <t>MLT</t>
  </si>
  <si>
    <t>MNG</t>
  </si>
  <si>
    <t>MOZ</t>
  </si>
  <si>
    <t>MUS</t>
  </si>
  <si>
    <t>MWI</t>
  </si>
  <si>
    <t>MYS</t>
  </si>
  <si>
    <t>NAM</t>
  </si>
  <si>
    <t>NGA</t>
  </si>
  <si>
    <t>NIC</t>
  </si>
  <si>
    <t>NLD</t>
  </si>
  <si>
    <t>NOR</t>
  </si>
  <si>
    <t>NPL</t>
  </si>
  <si>
    <t>NZL</t>
  </si>
  <si>
    <t>OMN</t>
  </si>
  <si>
    <t>PAK</t>
  </si>
  <si>
    <t>PAN</t>
  </si>
  <si>
    <t>PER</t>
  </si>
  <si>
    <t>PHL</t>
  </si>
  <si>
    <t>POL</t>
  </si>
  <si>
    <t>PRT</t>
  </si>
  <si>
    <t>PRY</t>
  </si>
  <si>
    <t>QAT</t>
  </si>
  <si>
    <t>ROM</t>
  </si>
  <si>
    <t>RWA</t>
  </si>
  <si>
    <t>SEN</t>
  </si>
  <si>
    <t>SGP</t>
  </si>
  <si>
    <t>SLV</t>
  </si>
  <si>
    <t>SVK</t>
  </si>
  <si>
    <t>SVN</t>
  </si>
  <si>
    <t>SWE</t>
  </si>
  <si>
    <t>TGO</t>
  </si>
  <si>
    <t>THA</t>
  </si>
  <si>
    <t>TTO</t>
  </si>
  <si>
    <t>TUN</t>
  </si>
  <si>
    <t>TWN</t>
  </si>
  <si>
    <t>TZA</t>
  </si>
  <si>
    <t>UGA</t>
  </si>
  <si>
    <t>UKR</t>
  </si>
  <si>
    <t>URY</t>
  </si>
  <si>
    <t>VEN</t>
  </si>
  <si>
    <t>VNM</t>
  </si>
  <si>
    <t>ZMB</t>
  </si>
  <si>
    <t>ZWE</t>
  </si>
  <si>
    <t>EU-20</t>
  </si>
  <si>
    <t>Korea, Republic of</t>
  </si>
  <si>
    <t>Sum of flow.2008</t>
  </si>
  <si>
    <t>Sum of flow.2016</t>
  </si>
  <si>
    <t>Sum of flow.2009</t>
  </si>
  <si>
    <t>Sum of flow.2011</t>
  </si>
  <si>
    <t>Sum of flow.2010</t>
  </si>
  <si>
    <t>Sum of flow.2012</t>
  </si>
  <si>
    <t>Sum of flow.2013</t>
  </si>
  <si>
    <t>Sum of flow.2014</t>
  </si>
  <si>
    <t>Sum of flow.2015</t>
  </si>
  <si>
    <t>(Multiple Items)</t>
  </si>
  <si>
    <t>Grand Total</t>
  </si>
  <si>
    <t>FLOW</t>
  </si>
  <si>
    <t>STOCK (STARTING FROM)</t>
  </si>
  <si>
    <t>G20 average</t>
  </si>
  <si>
    <t>G20 median</t>
  </si>
  <si>
    <t>G20MEAN</t>
  </si>
  <si>
    <t>G20MED</t>
  </si>
  <si>
    <t>NORMALIZED</t>
  </si>
  <si>
    <t>EU (FRA/DEU/ITA/GBR)</t>
  </si>
  <si>
    <t>N/A</t>
  </si>
  <si>
    <t>European Unioin</t>
  </si>
  <si>
    <t>European Union</t>
  </si>
  <si>
    <t>WB DATA</t>
  </si>
  <si>
    <t>Region/Economy</t>
  </si>
  <si>
    <t>Korea, Rep.</t>
  </si>
  <si>
    <t>United States</t>
  </si>
  <si>
    <t>Tariff peaks</t>
  </si>
  <si>
    <t>Applied tariff</t>
  </si>
  <si>
    <t>OECD STRI</t>
  </si>
  <si>
    <t>Country A:</t>
  </si>
  <si>
    <t>&lt; click to select</t>
  </si>
  <si>
    <t>WB STRI for services exports under commercial presence</t>
  </si>
  <si>
    <t>Non-automatic licensing, import coverage ratio</t>
  </si>
  <si>
    <t>Ease of establishment index (0-100)</t>
  </si>
  <si>
    <t>Dataset: OECD FDI Regulatory Restrictiveness Index</t>
  </si>
  <si>
    <t xml:space="preserve">OECD FDI regulatory restrictiveness index </t>
  </si>
  <si>
    <t>Normalized</t>
  </si>
  <si>
    <t>OECD FDI Regulatory Restrictiveness Index</t>
  </si>
  <si>
    <t>Goods</t>
  </si>
  <si>
    <t>Services</t>
  </si>
  <si>
    <t>WB-IFC ease of starting a foreign business</t>
  </si>
  <si>
    <t>Average applied MFN tariff</t>
  </si>
  <si>
    <t>G20ADVANCED</t>
  </si>
  <si>
    <t>G20EMERGING</t>
  </si>
  <si>
    <t>http://www.oecd.org/tad/agricultural-policies/producerandconsumersupportestimatesdatabase.htm</t>
  </si>
  <si>
    <t>"producer subsidy equivalent” (PSE) as a percentage of gross farm receipts (GFR)</t>
  </si>
  <si>
    <t>http://www.oecd.org/investment/fdiindex.htm</t>
  </si>
  <si>
    <t>See Box 1 here.</t>
  </si>
  <si>
    <t>For OECD and non-OECD countries adherents to the OECD Declaration on International Investment and Multinational Enterprises, the measures taken into account by the index are limited to statutory regulatory restrictions on FDI as reflected in countries’ lists of exceptions to National Treatment and measures notified for transparency under OECD instruments without assessing their actual enforcement. For the non-OECD countries, information is collected through Investment Policy Reviews. Information is updated on a yearly basis following the OECD Freedom of Investment monitoring of investment measures.</t>
  </si>
  <si>
    <t>Four main types of restrictions on FDI: 1) Foreign equity limitations; 2) Discriminatory screening or approval mechanisms; 3) Restrictions on the employment of foreigners as key personnel and 4) Other operational restrictions, e.g. restrictions on branching and on capital repatriation or on land ownership by foreign-owend enterprises.</t>
  </si>
  <si>
    <t>No</t>
  </si>
  <si>
    <t>22 sectors</t>
  </si>
  <si>
    <t>OECD + 27</t>
  </si>
  <si>
    <t>Index 0-1</t>
  </si>
  <si>
    <t>OECD FDI regulatory Restrictiveness Index</t>
  </si>
  <si>
    <t>http://iab.worldbank.org/</t>
  </si>
  <si>
    <t xml:space="preserve">Based on a survey of lawyers, professional service providers (mainly accounting and consulting firms), investment promotion institutions, chambers of commerce, law professors, and other expert respondents in the countries covered. </t>
  </si>
  <si>
    <t>Number of procedures, time in days, and overal index (0-100)</t>
  </si>
  <si>
    <t>World Bank/IFC Investing
Across Borders: Starting a Foreign Business</t>
  </si>
  <si>
    <t>Investment</t>
  </si>
  <si>
    <t>http://www.oecd.org/tad/services-trade/services-trade-restrictiveness-index.htm</t>
  </si>
  <si>
    <t>Each possible barrier is assigned a score of 0 (not restrictive) or 1 (restrictive) (continuous variables, such as foreign equity limits, are normalized into scores in [0,1]). Under each of the five policy areas, all barriers are assigned the same weight. The weighting of the five policy areas is according to relative importance, as determined by experts for each specific sector (i.e. some policy areas carry more weight for some sectors than others)</t>
  </si>
  <si>
    <t>Through 2016. Regularly updated</t>
  </si>
  <si>
    <t>Barriers are grouped into five "policy areas": Restrictions on foreign entry, restrictions on the movement of people, other discriminatory measures, barriers to competition, regulatory transparency</t>
  </si>
  <si>
    <t>No, and (as opposed to WB STRD) considers only MFN restrictions, does not account for preferential concessions in trade agreements</t>
  </si>
  <si>
    <t>Grosso et al. (2015)</t>
  </si>
  <si>
    <t>OECD Services Restrictiveness Index</t>
  </si>
  <si>
    <t>http://iresearch.worldbank.org/servicetrade/home.htm</t>
  </si>
  <si>
    <t>For non-OECD countries, it is based on questionnaires. For OECD, it is based on public sources (WTO, Axco insurance database, OECD, and IMF)</t>
  </si>
  <si>
    <t>Data correspond to the period 2008-2011. Authors of background paper state that "Ideally […] updates would be systematic." Need to check website to see if data for a specific country has more recent information (e.g. China is still through 2011)</t>
  </si>
  <si>
    <t>For mode 1: conditions under which service may be provided, restrictions on service provider. For mode 3: form of entry allowed, licensing, operation restrictions, regulatory environment. For mode 4: sector openness, licensing, types of entry allowed, entry conditions.</t>
  </si>
  <si>
    <t>No, since a single index is provided for each country. For EU and GCC members, index accounts for preferential treatment of intra-block partners (using trade as weights). A separate entity (called EU20) provides an index of the EU's stance vis-à-vis non-EU countries</t>
  </si>
  <si>
    <t>By sector and mode of supply. 5 services sectors (19 subsectors) and WTO modes of supply 1 (cross-border trade), 3 (commercial presence or FDI), and 4 (presence of service-supplying individuals; they do not cover financial services, or low-skilled services)</t>
  </si>
  <si>
    <t>Index 0-1. 0: open without restrictions, 0.25: virtually open, 0.5: existence of major/nontrivial restrictions, 0.75: virtually closed, 1: completely closed</t>
  </si>
  <si>
    <t>Borchert et al. (2014)</t>
  </si>
  <si>
    <t>World Bank Services Trade Restrictions Database</t>
  </si>
  <si>
    <t>See here.</t>
  </si>
  <si>
    <t>1986-2016</t>
  </si>
  <si>
    <t>24 + EU</t>
  </si>
  <si>
    <t>Producer subsidy equivalents, percent of gross farm receipts</t>
  </si>
  <si>
    <t>OECD agricultural support database</t>
  </si>
  <si>
    <t>http://www.globaltradealert.org/site-statistics</t>
  </si>
  <si>
    <t>Data collected by independent team of trade policy analysts located around the world</t>
  </si>
  <si>
    <t>Only includes barriers put in place since November 2008. The database is updated regularly</t>
  </si>
  <si>
    <t>Yes</t>
  </si>
  <si>
    <t>Sector. Color coded (red: implemented and almost certainly discriminates against foreign commercial interests, amber: implemented and may discriminate, or announced or under consideration and almost certainly discriminates, green: announced and involves liberalization, implemented but not discriminatory)</t>
  </si>
  <si>
    <t xml:space="preserve">Number of measures </t>
  </si>
  <si>
    <t>CEPR (Evenett and others)</t>
  </si>
  <si>
    <t>Global Trade Alert</t>
  </si>
  <si>
    <t>wits.worldbank.org</t>
  </si>
  <si>
    <t>SPS, TBT, pre-shipment inspection and other formalities, non-automatic licensing, quotas, prohibitions and quantity control measures other than for SPS or TBT reasones, price control measures including additional taxes and charges, finance measures, measures, measures affecting competition, trade-related investment measures, export related measures</t>
  </si>
  <si>
    <t>Tariff line</t>
  </si>
  <si>
    <t>Dummy variable by tariff line</t>
  </si>
  <si>
    <t>Various possible sources: www.macmap.org (includes ad-valorem equivalents of specific components, and combines MFN and preferential schedules), wits.worldbank.org (MFN and preferential rates available separately),  http://stat.wto.org/TariffProfile/WSDBTariffPFHome.aspx?Language=E (MFN rates), and the document https://www.wto.org/english/res_e/booksp_e/tariff_profiles16_e.pdf (Table on p. 10 also shows tariff peaks), WTO World Tariff Profiles (annual pdf, includes country summaries with average tariffs, tariff peaks, etc.)</t>
  </si>
  <si>
    <t>Tariffs</t>
  </si>
  <si>
    <t>Ad-valorem, and ad-valorem equivalents (for specific components)</t>
  </si>
  <si>
    <t>How to access</t>
  </si>
  <si>
    <t>Methodology</t>
  </si>
  <si>
    <t>Source for underlying barriers data</t>
  </si>
  <si>
    <t>Year of data</t>
  </si>
  <si>
    <t>Provides indication of how each country is affected by others' measures</t>
  </si>
  <si>
    <t>Discriminates by partner affected</t>
  </si>
  <si>
    <t>Available disaggregation</t>
  </si>
  <si>
    <t>Number of countries covered</t>
  </si>
  <si>
    <t>Indicator type</t>
  </si>
  <si>
    <t>Background paper</t>
  </si>
  <si>
    <t>Database</t>
  </si>
  <si>
    <t>OECD Services Trade Restrictiveness Index</t>
  </si>
  <si>
    <t>UNCTAD TRAINS (for non-tariff measures such as non-automatic licensing)</t>
  </si>
  <si>
    <t>Measures since GFC</t>
  </si>
  <si>
    <t>Overall Trade and Investment Policy Stance</t>
  </si>
  <si>
    <t>Post-GFC Trade Restrictiveness Measures</t>
  </si>
  <si>
    <t># of FDI measures</t>
  </si>
  <si>
    <t>Korea</t>
  </si>
  <si>
    <t>OECD - Total</t>
  </si>
  <si>
    <t>Russia</t>
  </si>
  <si>
    <t>2015</t>
  </si>
  <si>
    <t>2016</t>
  </si>
  <si>
    <t/>
  </si>
  <si>
    <t>..</t>
  </si>
  <si>
    <t>ifs_code</t>
  </si>
  <si>
    <t>iso_code</t>
  </si>
  <si>
    <t>country</t>
  </si>
  <si>
    <t>AFG</t>
  </si>
  <si>
    <t>DZA</t>
  </si>
  <si>
    <t>AGO</t>
  </si>
  <si>
    <t>AIA</t>
  </si>
  <si>
    <t>Anguilla</t>
  </si>
  <si>
    <t>ATG</t>
  </si>
  <si>
    <t>BHS</t>
  </si>
  <si>
    <t>Bahamas The</t>
  </si>
  <si>
    <t>BRB</t>
  </si>
  <si>
    <t>BLZ</t>
  </si>
  <si>
    <t>BTN</t>
  </si>
  <si>
    <t>Bhutan</t>
  </si>
  <si>
    <t>BIH</t>
  </si>
  <si>
    <t>BDI</t>
  </si>
  <si>
    <t>CPV</t>
  </si>
  <si>
    <t>Cabo Verde</t>
  </si>
  <si>
    <t>CAF</t>
  </si>
  <si>
    <t>TCD</t>
  </si>
  <si>
    <t>COM</t>
  </si>
  <si>
    <t>Comoros</t>
  </si>
  <si>
    <t>COD</t>
  </si>
  <si>
    <t>COG</t>
  </si>
  <si>
    <t>Congo Republic of</t>
  </si>
  <si>
    <t>Côte d'Ivoire</t>
  </si>
  <si>
    <t>Czechoslovakia former</t>
  </si>
  <si>
    <t>DJI</t>
  </si>
  <si>
    <t>DMA</t>
  </si>
  <si>
    <t>Eastern Caribbean Currency Union</t>
  </si>
  <si>
    <t>GNQ</t>
  </si>
  <si>
    <t>ERI</t>
  </si>
  <si>
    <t>Eritrea</t>
  </si>
  <si>
    <t>FJI</t>
  </si>
  <si>
    <t>GAB</t>
  </si>
  <si>
    <t>GMB</t>
  </si>
  <si>
    <t>Gambia The</t>
  </si>
  <si>
    <t>GRD</t>
  </si>
  <si>
    <t>Guinea</t>
  </si>
  <si>
    <t>GNB</t>
  </si>
  <si>
    <t>GUY</t>
  </si>
  <si>
    <t>HTI</t>
  </si>
  <si>
    <t>Hong Kong SAR</t>
  </si>
  <si>
    <t>ISL</t>
  </si>
  <si>
    <t>IRQ</t>
  </si>
  <si>
    <t>KIR</t>
  </si>
  <si>
    <t>Kiribati</t>
  </si>
  <si>
    <t>KOS</t>
  </si>
  <si>
    <t>Kosovo</t>
  </si>
  <si>
    <t>Kyrgyz Republic</t>
  </si>
  <si>
    <t>Lao P.D.R.</t>
  </si>
  <si>
    <t>LBN</t>
  </si>
  <si>
    <t>LSO</t>
  </si>
  <si>
    <t>LBR</t>
  </si>
  <si>
    <t>LBY</t>
  </si>
  <si>
    <t>Libya</t>
  </si>
  <si>
    <t>MAC</t>
  </si>
  <si>
    <t>Macao SAR</t>
  </si>
  <si>
    <t>MKD</t>
  </si>
  <si>
    <t xml:space="preserve">FYR Macedonia </t>
  </si>
  <si>
    <t>MDV</t>
  </si>
  <si>
    <t>MLI</t>
  </si>
  <si>
    <t>MHL</t>
  </si>
  <si>
    <t>Marshall Islands</t>
  </si>
  <si>
    <t>MRT</t>
  </si>
  <si>
    <t>FSM</t>
  </si>
  <si>
    <t>Micronesia Fed. States of</t>
  </si>
  <si>
    <t>MDA</t>
  </si>
  <si>
    <t>Moldova</t>
  </si>
  <si>
    <t>MNE</t>
  </si>
  <si>
    <t>Montenegro Rep. of</t>
  </si>
  <si>
    <t>Montserrat</t>
  </si>
  <si>
    <t>MMR</t>
  </si>
  <si>
    <t>ARU</t>
  </si>
  <si>
    <t>Nauru</t>
  </si>
  <si>
    <t>Netherlands Antilles</t>
  </si>
  <si>
    <t>NER</t>
  </si>
  <si>
    <t>PLW</t>
  </si>
  <si>
    <t>Palau</t>
  </si>
  <si>
    <t>PNG</t>
  </si>
  <si>
    <t>PRI</t>
  </si>
  <si>
    <t>WSM</t>
  </si>
  <si>
    <t>SMR</t>
  </si>
  <si>
    <t>San Marino</t>
  </si>
  <si>
    <t>STP</t>
  </si>
  <si>
    <t>São Tomé and Príncipe</t>
  </si>
  <si>
    <t>SRB</t>
  </si>
  <si>
    <t>Serbia and Montenegro</t>
  </si>
  <si>
    <t>SYC</t>
  </si>
  <si>
    <t>Seychelles</t>
  </si>
  <si>
    <t>SLE</t>
  </si>
  <si>
    <t>Slovak Republic</t>
  </si>
  <si>
    <t>SLB</t>
  </si>
  <si>
    <t>Solomon Islands</t>
  </si>
  <si>
    <t>SOM</t>
  </si>
  <si>
    <t>Somalia</t>
  </si>
  <si>
    <t>SSD</t>
  </si>
  <si>
    <t>South Sudan</t>
  </si>
  <si>
    <t>KNA</t>
  </si>
  <si>
    <t>St. Kitts and Nevis</t>
  </si>
  <si>
    <t>LCA</t>
  </si>
  <si>
    <t>St. Lucia</t>
  </si>
  <si>
    <t>VCT</t>
  </si>
  <si>
    <t>St. Vincent and the Grenadines</t>
  </si>
  <si>
    <t>SDN</t>
  </si>
  <si>
    <t>SUR</t>
  </si>
  <si>
    <t>SWZ</t>
  </si>
  <si>
    <t>SYR</t>
  </si>
  <si>
    <t>Syria</t>
  </si>
  <si>
    <t>Taiwan Province of China</t>
  </si>
  <si>
    <t>TJK</t>
  </si>
  <si>
    <t>Tanzania</t>
  </si>
  <si>
    <t>TLS</t>
  </si>
  <si>
    <t>Timor-Leste Dem. Rep of</t>
  </si>
  <si>
    <t>TON</t>
  </si>
  <si>
    <t>TKM</t>
  </si>
  <si>
    <t>TUV</t>
  </si>
  <si>
    <t>Tuvalu</t>
  </si>
  <si>
    <t>UZB</t>
  </si>
  <si>
    <t>VUT</t>
  </si>
  <si>
    <t>Vanuatu</t>
  </si>
  <si>
    <t>Vietnam</t>
  </si>
  <si>
    <t>Yemen Former P. D. Rep of</t>
  </si>
  <si>
    <t>YEM</t>
  </si>
  <si>
    <t>OECD</t>
  </si>
  <si>
    <t> If negative, the PSE measures the burden (implicit tax) on producers through market price control (lower prices), that more than offsets producers subsidies that increases profits to producers.</t>
  </si>
  <si>
    <t>Cook Islands</t>
  </si>
  <si>
    <t>Simple average - MFN applied</t>
  </si>
  <si>
    <t>Duties &gt; 15% - MFN applied</t>
  </si>
  <si>
    <t>Logistics cargo-handling</t>
  </si>
  <si>
    <t>Logistics storage and warehouse</t>
  </si>
  <si>
    <t>Logistics freight forwarding</t>
  </si>
  <si>
    <t>Logistics customs brokerage</t>
  </si>
  <si>
    <t>Accounting</t>
  </si>
  <si>
    <t>Architecture</t>
  </si>
  <si>
    <t>Engineering</t>
  </si>
  <si>
    <t>Legal</t>
  </si>
  <si>
    <t>Motion pictures</t>
  </si>
  <si>
    <t>Broadcasting</t>
  </si>
  <si>
    <t>Sound recording</t>
  </si>
  <si>
    <t>Telecom</t>
  </si>
  <si>
    <t>Air transport</t>
  </si>
  <si>
    <t>Maritime transport</t>
  </si>
  <si>
    <t>Road freight transport</t>
  </si>
  <si>
    <t>Rail freight transport</t>
  </si>
  <si>
    <t>Courier</t>
  </si>
  <si>
    <t>Distribution</t>
  </si>
  <si>
    <t>Commercial banking</t>
  </si>
  <si>
    <t>Insurance</t>
  </si>
  <si>
    <t>Computer</t>
  </si>
  <si>
    <t>Construction</t>
  </si>
  <si>
    <t>Mode 3</t>
  </si>
  <si>
    <t>Total FDI Index</t>
  </si>
  <si>
    <t>Median</t>
  </si>
  <si>
    <t>PSE</t>
  </si>
  <si>
    <t>WB STRI3</t>
  </si>
  <si>
    <t>OECD FDI</t>
  </si>
  <si>
    <t>WB_IFC Ease of Buss</t>
  </si>
  <si>
    <t>Imp_rsts</t>
  </si>
  <si>
    <t>COUNT</t>
  </si>
  <si>
    <t>trd_def</t>
  </si>
  <si>
    <t>exp_rst</t>
  </si>
  <si>
    <t>local_req</t>
  </si>
  <si>
    <t>FDI</t>
  </si>
  <si>
    <t>VALUES</t>
  </si>
  <si>
    <t>Slovak republic</t>
  </si>
  <si>
    <t>SHOW VALUE IF COUNT IS HIGHER THAN/EQUAL TO</t>
  </si>
  <si>
    <t>GTA</t>
  </si>
  <si>
    <t>IMF</t>
  </si>
  <si>
    <t>Implementing country</t>
  </si>
  <si>
    <t>Instrument used</t>
  </si>
  <si>
    <t>Antigua &amp; Barbuda</t>
  </si>
  <si>
    <t>Price stabilisation</t>
  </si>
  <si>
    <t>Bosnia &amp; Herzegovina</t>
  </si>
  <si>
    <t>Public procurement, nes</t>
  </si>
  <si>
    <t>Czechia</t>
  </si>
  <si>
    <t>DR Congo</t>
  </si>
  <si>
    <t>Ivory Coast</t>
  </si>
  <si>
    <t>Anti-circumvention</t>
  </si>
  <si>
    <t>Republic of the Sudan</t>
  </si>
  <si>
    <t>Saint Kitts &amp; Nevis</t>
  </si>
  <si>
    <t>Saint Vincent &amp; the Grenadines</t>
  </si>
  <si>
    <t>Trinidad &amp; Tobago</t>
  </si>
  <si>
    <t>US Virgin Islands</t>
  </si>
  <si>
    <t>Sum of 2008</t>
  </si>
  <si>
    <t>Sum of 2009</t>
  </si>
  <si>
    <t>Sum of 2010</t>
  </si>
  <si>
    <t>Sum of 2011</t>
  </si>
  <si>
    <t>Sum of 2012</t>
  </si>
  <si>
    <t>Sum of 2013</t>
  </si>
  <si>
    <t>Sum of 2014</t>
  </si>
  <si>
    <t>Sum of 2015</t>
  </si>
  <si>
    <t>Sum of 2016</t>
  </si>
  <si>
    <t>Sum of 2017</t>
  </si>
  <si>
    <t>Kyrgyz republic</t>
  </si>
  <si>
    <t>Sum of flow.2017</t>
  </si>
  <si>
    <t>G20</t>
  </si>
  <si>
    <t>Trade defense</t>
  </si>
  <si>
    <t>Export restrictions</t>
  </si>
  <si>
    <t>Localization requirements</t>
  </si>
  <si>
    <t>OECD FDI Regulatory restrictiveness index</t>
  </si>
  <si>
    <t>Trade Restrictive Measures since 2008</t>
  </si>
  <si>
    <t>reporteriso3</t>
  </si>
  <si>
    <t>dumE1</t>
  </si>
  <si>
    <t xml:space="preserve">Number of countries: </t>
  </si>
  <si>
    <t>imp_duties_tax</t>
  </si>
  <si>
    <t>Non-tariff import restrictions</t>
  </si>
  <si>
    <t>Name</t>
  </si>
  <si>
    <t>Code</t>
  </si>
  <si>
    <t>ISO-3 code</t>
  </si>
  <si>
    <t>ISO-2 code</t>
  </si>
  <si>
    <t>512</t>
  </si>
  <si>
    <t>AF</t>
  </si>
  <si>
    <t>914</t>
  </si>
  <si>
    <t>AL</t>
  </si>
  <si>
    <t>612</t>
  </si>
  <si>
    <t>DZ</t>
  </si>
  <si>
    <t>614</t>
  </si>
  <si>
    <t>AO</t>
  </si>
  <si>
    <t>312</t>
  </si>
  <si>
    <t>AI</t>
  </si>
  <si>
    <t>311</t>
  </si>
  <si>
    <t>AG</t>
  </si>
  <si>
    <t>213</t>
  </si>
  <si>
    <t>AR</t>
  </si>
  <si>
    <t>911</t>
  </si>
  <si>
    <t>AM</t>
  </si>
  <si>
    <t>193</t>
  </si>
  <si>
    <t>AU</t>
  </si>
  <si>
    <t>122</t>
  </si>
  <si>
    <t>AT</t>
  </si>
  <si>
    <t>912</t>
  </si>
  <si>
    <t>AZ</t>
  </si>
  <si>
    <t>Bahamas, The</t>
  </si>
  <si>
    <t>313</t>
  </si>
  <si>
    <t>BS</t>
  </si>
  <si>
    <t>419</t>
  </si>
  <si>
    <t>BH</t>
  </si>
  <si>
    <t>513</t>
  </si>
  <si>
    <t>BD</t>
  </si>
  <si>
    <t>316</t>
  </si>
  <si>
    <t>BB</t>
  </si>
  <si>
    <t>913</t>
  </si>
  <si>
    <t>BY</t>
  </si>
  <si>
    <t>124</t>
  </si>
  <si>
    <t>BE</t>
  </si>
  <si>
    <t>339</t>
  </si>
  <si>
    <t>BZ</t>
  </si>
  <si>
    <t>638</t>
  </si>
  <si>
    <t>BJ</t>
  </si>
  <si>
    <t>514</t>
  </si>
  <si>
    <t>BT</t>
  </si>
  <si>
    <t>218</t>
  </si>
  <si>
    <t>BO</t>
  </si>
  <si>
    <t>963</t>
  </si>
  <si>
    <t>BA</t>
  </si>
  <si>
    <t>616</t>
  </si>
  <si>
    <t>BW</t>
  </si>
  <si>
    <t>223</t>
  </si>
  <si>
    <t>BR</t>
  </si>
  <si>
    <t>516</t>
  </si>
  <si>
    <t>BN</t>
  </si>
  <si>
    <t>918</t>
  </si>
  <si>
    <t>BG</t>
  </si>
  <si>
    <t>748</t>
  </si>
  <si>
    <t>BF</t>
  </si>
  <si>
    <t>618</t>
  </si>
  <si>
    <t>BI</t>
  </si>
  <si>
    <t>522</t>
  </si>
  <si>
    <t>KH</t>
  </si>
  <si>
    <t>622</t>
  </si>
  <si>
    <t>CM</t>
  </si>
  <si>
    <t>156</t>
  </si>
  <si>
    <t>CA</t>
  </si>
  <si>
    <t>624</t>
  </si>
  <si>
    <t>CV</t>
  </si>
  <si>
    <t>626</t>
  </si>
  <si>
    <t>CF</t>
  </si>
  <si>
    <t>628</t>
  </si>
  <si>
    <t>TD</t>
  </si>
  <si>
    <t>228</t>
  </si>
  <si>
    <t>CL</t>
  </si>
  <si>
    <t>924</t>
  </si>
  <si>
    <t>CN</t>
  </si>
  <si>
    <t>233</t>
  </si>
  <si>
    <t>CO</t>
  </si>
  <si>
    <t>632</t>
  </si>
  <si>
    <t>KM</t>
  </si>
  <si>
    <t>636</t>
  </si>
  <si>
    <t>CD</t>
  </si>
  <si>
    <t>634</t>
  </si>
  <si>
    <t>CG</t>
  </si>
  <si>
    <t>238</t>
  </si>
  <si>
    <t>CR</t>
  </si>
  <si>
    <t>662</t>
  </si>
  <si>
    <t>CI</t>
  </si>
  <si>
    <t>960</t>
  </si>
  <si>
    <t>HR</t>
  </si>
  <si>
    <t>423</t>
  </si>
  <si>
    <t>CY</t>
  </si>
  <si>
    <t>935</t>
  </si>
  <si>
    <t>CZ</t>
  </si>
  <si>
    <t>Czechoslovakia, former</t>
  </si>
  <si>
    <t>934</t>
  </si>
  <si>
    <t>128</t>
  </si>
  <si>
    <t>DK</t>
  </si>
  <si>
    <t>611</t>
  </si>
  <si>
    <t>DJ</t>
  </si>
  <si>
    <t>321</t>
  </si>
  <si>
    <t>DM</t>
  </si>
  <si>
    <t>243</t>
  </si>
  <si>
    <t>DO</t>
  </si>
  <si>
    <t>309</t>
  </si>
  <si>
    <t>248</t>
  </si>
  <si>
    <t>EC</t>
  </si>
  <si>
    <t>469</t>
  </si>
  <si>
    <t>EG</t>
  </si>
  <si>
    <t>253</t>
  </si>
  <si>
    <t>SV</t>
  </si>
  <si>
    <t>642</t>
  </si>
  <si>
    <t>GQ</t>
  </si>
  <si>
    <t>643</t>
  </si>
  <si>
    <t>ER</t>
  </si>
  <si>
    <t>939</t>
  </si>
  <si>
    <t>EE</t>
  </si>
  <si>
    <t>644</t>
  </si>
  <si>
    <t>ET</t>
  </si>
  <si>
    <t>Euro area</t>
  </si>
  <si>
    <t>163</t>
  </si>
  <si>
    <t>819</t>
  </si>
  <si>
    <t>FJ</t>
  </si>
  <si>
    <t>172</t>
  </si>
  <si>
    <t>FI</t>
  </si>
  <si>
    <t>132</t>
  </si>
  <si>
    <t>FR</t>
  </si>
  <si>
    <t>646</t>
  </si>
  <si>
    <t>GA</t>
  </si>
  <si>
    <t>648</t>
  </si>
  <si>
    <t>GM</t>
  </si>
  <si>
    <t>915</t>
  </si>
  <si>
    <t>GE</t>
  </si>
  <si>
    <t>134</t>
  </si>
  <si>
    <t>DE</t>
  </si>
  <si>
    <t>652</t>
  </si>
  <si>
    <t>GH</t>
  </si>
  <si>
    <t>174</t>
  </si>
  <si>
    <t>GR</t>
  </si>
  <si>
    <t>328</t>
  </si>
  <si>
    <t>GD</t>
  </si>
  <si>
    <t>258</t>
  </si>
  <si>
    <t>GT</t>
  </si>
  <si>
    <t>656</t>
  </si>
  <si>
    <t>GN</t>
  </si>
  <si>
    <t>654</t>
  </si>
  <si>
    <t>GW</t>
  </si>
  <si>
    <t>336</t>
  </si>
  <si>
    <t>GY</t>
  </si>
  <si>
    <t>263</t>
  </si>
  <si>
    <t>HT</t>
  </si>
  <si>
    <t>268</t>
  </si>
  <si>
    <t>HN</t>
  </si>
  <si>
    <t>532</t>
  </si>
  <si>
    <t>HK</t>
  </si>
  <si>
    <t>944</t>
  </si>
  <si>
    <t>HU</t>
  </si>
  <si>
    <t>176</t>
  </si>
  <si>
    <t>IS</t>
  </si>
  <si>
    <t>534</t>
  </si>
  <si>
    <t>IN</t>
  </si>
  <si>
    <t>536</t>
  </si>
  <si>
    <t>ID</t>
  </si>
  <si>
    <t>429</t>
  </si>
  <si>
    <t>IR</t>
  </si>
  <si>
    <t>433</t>
  </si>
  <si>
    <t>IQ</t>
  </si>
  <si>
    <t>178</t>
  </si>
  <si>
    <t>IE</t>
  </si>
  <si>
    <t>436</t>
  </si>
  <si>
    <t>IL</t>
  </si>
  <si>
    <t>136</t>
  </si>
  <si>
    <t>IT</t>
  </si>
  <si>
    <t>343</t>
  </si>
  <si>
    <t>JM</t>
  </si>
  <si>
    <t>158</t>
  </si>
  <si>
    <t>JP</t>
  </si>
  <si>
    <t>439</t>
  </si>
  <si>
    <t>JO</t>
  </si>
  <si>
    <t>916</t>
  </si>
  <si>
    <t>KZ</t>
  </si>
  <si>
    <t>664</t>
  </si>
  <si>
    <t>KE</t>
  </si>
  <si>
    <t>826</t>
  </si>
  <si>
    <t>KI</t>
  </si>
  <si>
    <t>542</t>
  </si>
  <si>
    <t>KR</t>
  </si>
  <si>
    <t>967</t>
  </si>
  <si>
    <t>XK</t>
  </si>
  <si>
    <t>443</t>
  </si>
  <si>
    <t>KG</t>
  </si>
  <si>
    <t>917</t>
  </si>
  <si>
    <t>KW</t>
  </si>
  <si>
    <t>544</t>
  </si>
  <si>
    <t>LA</t>
  </si>
  <si>
    <t>941</t>
  </si>
  <si>
    <t>LV</t>
  </si>
  <si>
    <t>446</t>
  </si>
  <si>
    <t>LB</t>
  </si>
  <si>
    <t>666</t>
  </si>
  <si>
    <t>LS</t>
  </si>
  <si>
    <t>668</t>
  </si>
  <si>
    <t>LR</t>
  </si>
  <si>
    <t>672</t>
  </si>
  <si>
    <t>LY</t>
  </si>
  <si>
    <t>946</t>
  </si>
  <si>
    <t>LT</t>
  </si>
  <si>
    <t>137</t>
  </si>
  <si>
    <t>LU</t>
  </si>
  <si>
    <t>MO</t>
  </si>
  <si>
    <t>962</t>
  </si>
  <si>
    <t>MK</t>
  </si>
  <si>
    <t>674</t>
  </si>
  <si>
    <t>MG</t>
  </si>
  <si>
    <t>676</t>
  </si>
  <si>
    <t>MW</t>
  </si>
  <si>
    <t>548</t>
  </si>
  <si>
    <t>MY</t>
  </si>
  <si>
    <t>556</t>
  </si>
  <si>
    <t>MV</t>
  </si>
  <si>
    <t>678</t>
  </si>
  <si>
    <t>ML</t>
  </si>
  <si>
    <t>181</t>
  </si>
  <si>
    <t>MT</t>
  </si>
  <si>
    <t>867</t>
  </si>
  <si>
    <t>MH</t>
  </si>
  <si>
    <t>682</t>
  </si>
  <si>
    <t>MR</t>
  </si>
  <si>
    <t>684</t>
  </si>
  <si>
    <t>MU</t>
  </si>
  <si>
    <t>273</t>
  </si>
  <si>
    <t>MX</t>
  </si>
  <si>
    <t>Micronesia, Fed. States of</t>
  </si>
  <si>
    <t>868</t>
  </si>
  <si>
    <t>MS</t>
  </si>
  <si>
    <t>921</t>
  </si>
  <si>
    <t>MD</t>
  </si>
  <si>
    <t>948</t>
  </si>
  <si>
    <t>MN</t>
  </si>
  <si>
    <t>943</t>
  </si>
  <si>
    <t>ME</t>
  </si>
  <si>
    <t>351</t>
  </si>
  <si>
    <t>686</t>
  </si>
  <si>
    <t>MA</t>
  </si>
  <si>
    <t>688</t>
  </si>
  <si>
    <t>MZ</t>
  </si>
  <si>
    <t>518</t>
  </si>
  <si>
    <t>MM</t>
  </si>
  <si>
    <t>728</t>
  </si>
  <si>
    <t>NA</t>
  </si>
  <si>
    <t>558</t>
  </si>
  <si>
    <t>NP</t>
  </si>
  <si>
    <t>138</t>
  </si>
  <si>
    <t>NL</t>
  </si>
  <si>
    <t>353</t>
  </si>
  <si>
    <t>196</t>
  </si>
  <si>
    <t>NZ</t>
  </si>
  <si>
    <t>278</t>
  </si>
  <si>
    <t>NI</t>
  </si>
  <si>
    <t>692</t>
  </si>
  <si>
    <t>NE</t>
  </si>
  <si>
    <t>694</t>
  </si>
  <si>
    <t>NG</t>
  </si>
  <si>
    <t>142</t>
  </si>
  <si>
    <t>NO</t>
  </si>
  <si>
    <t>449</t>
  </si>
  <si>
    <t>OM</t>
  </si>
  <si>
    <t>564</t>
  </si>
  <si>
    <t>PK</t>
  </si>
  <si>
    <t>PW</t>
  </si>
  <si>
    <t>283</t>
  </si>
  <si>
    <t>PA</t>
  </si>
  <si>
    <t>853</t>
  </si>
  <si>
    <t>PG</t>
  </si>
  <si>
    <t>288</t>
  </si>
  <si>
    <t>PY</t>
  </si>
  <si>
    <t>293</t>
  </si>
  <si>
    <t>PE</t>
  </si>
  <si>
    <t>566</t>
  </si>
  <si>
    <t>PH</t>
  </si>
  <si>
    <t>964</t>
  </si>
  <si>
    <t>PL</t>
  </si>
  <si>
    <t>182</t>
  </si>
  <si>
    <t>PT</t>
  </si>
  <si>
    <t>PR</t>
  </si>
  <si>
    <t>453</t>
  </si>
  <si>
    <t>QA</t>
  </si>
  <si>
    <t>968</t>
  </si>
  <si>
    <t>RO</t>
  </si>
  <si>
    <t>922</t>
  </si>
  <si>
    <t>RU</t>
  </si>
  <si>
    <t>714</t>
  </si>
  <si>
    <t>RW</t>
  </si>
  <si>
    <t>862</t>
  </si>
  <si>
    <t>WS</t>
  </si>
  <si>
    <t>SM</t>
  </si>
  <si>
    <t>Sao Tome and Principe</t>
  </si>
  <si>
    <t>716</t>
  </si>
  <si>
    <t>ST</t>
  </si>
  <si>
    <t>456</t>
  </si>
  <si>
    <t>SA</t>
  </si>
  <si>
    <t>722</t>
  </si>
  <si>
    <t>SN</t>
  </si>
  <si>
    <t>942</t>
  </si>
  <si>
    <t>RS</t>
  </si>
  <si>
    <t>965</t>
  </si>
  <si>
    <t>718</t>
  </si>
  <si>
    <t>SC</t>
  </si>
  <si>
    <t>724</t>
  </si>
  <si>
    <t>SL</t>
  </si>
  <si>
    <t>576</t>
  </si>
  <si>
    <t>SG</t>
  </si>
  <si>
    <t>936</t>
  </si>
  <si>
    <t>SK</t>
  </si>
  <si>
    <t>961</t>
  </si>
  <si>
    <t>SI</t>
  </si>
  <si>
    <t>813</t>
  </si>
  <si>
    <t>SB</t>
  </si>
  <si>
    <t>726</t>
  </si>
  <si>
    <t>SO</t>
  </si>
  <si>
    <t>199</t>
  </si>
  <si>
    <t>ZA</t>
  </si>
  <si>
    <t>SS</t>
  </si>
  <si>
    <t>184</t>
  </si>
  <si>
    <t>ES</t>
  </si>
  <si>
    <t>524</t>
  </si>
  <si>
    <t>LK</t>
  </si>
  <si>
    <t>361</t>
  </si>
  <si>
    <t>KN</t>
  </si>
  <si>
    <t>362</t>
  </si>
  <si>
    <t>LC</t>
  </si>
  <si>
    <t>364</t>
  </si>
  <si>
    <t>VC</t>
  </si>
  <si>
    <t>732</t>
  </si>
  <si>
    <t>SD</t>
  </si>
  <si>
    <t>366</t>
  </si>
  <si>
    <t>SR</t>
  </si>
  <si>
    <t>734</t>
  </si>
  <si>
    <t>SZ</t>
  </si>
  <si>
    <t>144</t>
  </si>
  <si>
    <t>SE</t>
  </si>
  <si>
    <t>146</t>
  </si>
  <si>
    <t>CH</t>
  </si>
  <si>
    <t>463</t>
  </si>
  <si>
    <t>SY</t>
  </si>
  <si>
    <t>528</t>
  </si>
  <si>
    <t>TW</t>
  </si>
  <si>
    <t>923</t>
  </si>
  <si>
    <t>TJ</t>
  </si>
  <si>
    <t>738</t>
  </si>
  <si>
    <t>TZ</t>
  </si>
  <si>
    <t>578</t>
  </si>
  <si>
    <t>TH</t>
  </si>
  <si>
    <t>Timor-Leste</t>
  </si>
  <si>
    <t>537</t>
  </si>
  <si>
    <t>TL</t>
  </si>
  <si>
    <t>742</t>
  </si>
  <si>
    <t>TG</t>
  </si>
  <si>
    <t>866</t>
  </si>
  <si>
    <t>TO</t>
  </si>
  <si>
    <t>369</t>
  </si>
  <si>
    <t>TT</t>
  </si>
  <si>
    <t>744</t>
  </si>
  <si>
    <t>TN</t>
  </si>
  <si>
    <t>186</t>
  </si>
  <si>
    <t>TR</t>
  </si>
  <si>
    <t>925</t>
  </si>
  <si>
    <t>TM</t>
  </si>
  <si>
    <t>869</t>
  </si>
  <si>
    <t>TV</t>
  </si>
  <si>
    <t>746</t>
  </si>
  <si>
    <t>UG</t>
  </si>
  <si>
    <t>926</t>
  </si>
  <si>
    <t>UA</t>
  </si>
  <si>
    <t>466</t>
  </si>
  <si>
    <t>AE</t>
  </si>
  <si>
    <t>112</t>
  </si>
  <si>
    <t>GB</t>
  </si>
  <si>
    <t>111</t>
  </si>
  <si>
    <t>US</t>
  </si>
  <si>
    <t>298</t>
  </si>
  <si>
    <t>UY</t>
  </si>
  <si>
    <t>927</t>
  </si>
  <si>
    <t>UZ</t>
  </si>
  <si>
    <t>846</t>
  </si>
  <si>
    <t>VU</t>
  </si>
  <si>
    <t>299</t>
  </si>
  <si>
    <t>VE</t>
  </si>
  <si>
    <t>582</t>
  </si>
  <si>
    <t>VN</t>
  </si>
  <si>
    <t>Yemen, Former P. D. Rep. of</t>
  </si>
  <si>
    <t>459</t>
  </si>
  <si>
    <t>474</t>
  </si>
  <si>
    <t>YE</t>
  </si>
  <si>
    <t>754</t>
  </si>
  <si>
    <t>ZM</t>
  </si>
  <si>
    <t>698</t>
  </si>
  <si>
    <t>ZW</t>
  </si>
  <si>
    <t>imp_rsts</t>
  </si>
  <si>
    <t>Import duties and taxation</t>
  </si>
  <si>
    <t>World Tariff Profile 2017</t>
  </si>
  <si>
    <t>year</t>
  </si>
  <si>
    <t>ALL available TRAINS-COMTRADE pairs</t>
  </si>
  <si>
    <t>MAX</t>
  </si>
  <si>
    <t>MIN</t>
  </si>
  <si>
    <t>G20MAX</t>
  </si>
  <si>
    <t>G20MIN</t>
  </si>
  <si>
    <t>Reference Group:</t>
  </si>
  <si>
    <t>1\ Import (export) coverage ratio, except for the case of FDI (number of measures).</t>
  </si>
  <si>
    <t>G20 Average</t>
  </si>
  <si>
    <t>G20 AE Average</t>
  </si>
  <si>
    <t>G20 EM Average</t>
  </si>
  <si>
    <t>Overall Trade and FDI Regime</t>
  </si>
  <si>
    <t>Agricultural support: producer support equivalent</t>
  </si>
  <si>
    <t>Indicator</t>
  </si>
  <si>
    <t># of countries covered</t>
  </si>
  <si>
    <t># of available indicators (out of total 8, excl. GTA indicators)</t>
  </si>
  <si>
    <t>Countries with indicators more than &gt;&gt; # select</t>
  </si>
  <si>
    <t xml:space="preserve"># indicators &gt;&gt; </t>
  </si>
  <si>
    <t>NORMALIZED (to reference group in "CHART")</t>
  </si>
  <si>
    <t>NORMALIZED to reference group in "CHART" : 1 if value &gt; 1, and 0 if value &lt;0</t>
  </si>
  <si>
    <t>(Number of available indicators excl. GTA indicators)</t>
  </si>
  <si>
    <t>Number of variables covered per country</t>
  </si>
  <si>
    <t>Free trade v. G20 sample most closed</t>
  </si>
  <si>
    <t>FTG20MAX</t>
  </si>
  <si>
    <t>FTG20MIN</t>
  </si>
  <si>
    <t>TFM</t>
  </si>
  <si>
    <t>non-automatic licensing</t>
  </si>
  <si>
    <t>Agricultural support: producer support equivalent (OECD)</t>
  </si>
  <si>
    <t>AE Average</t>
  </si>
  <si>
    <t>EM Average</t>
  </si>
  <si>
    <t>Overall Average</t>
  </si>
  <si>
    <t>ALLAVERAGE</t>
  </si>
  <si>
    <t>AEAVERAGE</t>
  </si>
  <si>
    <t>EMAVERAGE</t>
  </si>
  <si>
    <t>EM</t>
  </si>
  <si>
    <t>LIC</t>
  </si>
  <si>
    <t>LIC Average</t>
  </si>
  <si>
    <t>LICAVERAGE</t>
  </si>
  <si>
    <t>OECD average trade facilitation performance</t>
  </si>
  <si>
    <t>&lt; click to select (suggested for G20 members: G20 average; non-members: Overall average)</t>
  </si>
  <si>
    <t>&lt; click to select (suggested for G20 members: G20 AE average or G20 EM average; non-members: AE average or EM average)</t>
  </si>
  <si>
    <r>
      <rPr>
        <b/>
        <sz val="11"/>
        <color theme="1"/>
        <rFont val="Calibri"/>
        <family val="2"/>
        <scheme val="minor"/>
      </rPr>
      <t>Sources</t>
    </r>
    <r>
      <rPr>
        <sz val="11"/>
        <color theme="1"/>
        <rFont val="Calibri"/>
        <family val="2"/>
        <scheme val="minor"/>
      </rPr>
      <t xml:space="preserve">: Tariff data are from the WTO, </t>
    </r>
    <r>
      <rPr>
        <i/>
        <sz val="11"/>
        <color theme="1"/>
        <rFont val="Calibri"/>
        <family val="2"/>
        <scheme val="minor"/>
      </rPr>
      <t>World Tariff Profiles;</t>
    </r>
    <r>
      <rPr>
        <sz val="11"/>
        <color theme="1"/>
        <rFont val="Calibri"/>
        <family val="2"/>
        <scheme val="minor"/>
      </rPr>
      <t xml:space="preserve"> the import licensing measure is based on UNCTAD TRAINS and COMTRADE data; the average trade facilitation performance, agricultural support measure, Services Trade Restrictiveness Index (STRI), and FDI Restrictiveness Index are from the OECD; WB STRI is from the World Bank; the post-GFC indicators are from Global Trade Alert.</t>
    </r>
  </si>
  <si>
    <r>
      <rPr>
        <b/>
        <sz val="11"/>
        <color theme="1"/>
        <rFont val="Calibri"/>
        <family val="2"/>
        <scheme val="minor"/>
      </rPr>
      <t>Notes</t>
    </r>
    <r>
      <rPr>
        <sz val="11"/>
        <color theme="1"/>
        <rFont val="Calibri"/>
        <family val="2"/>
        <scheme val="minor"/>
      </rPr>
      <t xml:space="preserve">: The indicators reflect no judgment as to WTO compliance of underlying measures, nor whether certain measures (such as trade defense) are an appropriate response to the actions of other countries. The "ease of starting a business" indicator is based on perceptions as part of an established IFC survey process. </t>
    </r>
  </si>
  <si>
    <t>Sources: WTO, OECD, World Bank, UNCTAD TRAINS, UN COMTRADE, Global Trade Alert.</t>
  </si>
  <si>
    <t>Notes: Average tariffs and tariff peaks are ad-valorem, in percent; producer support is expressed as percent of gross farm receipts (including transfers); OECD average trade facilitation performance ranges from 0 (least open) to 2 (most open); OECD STRI and FDI indexes range from 0 (completely open) to 1 (completely closed); the WB STRI index ranges from 0 (completely open) to 100 (completely closed); the WB-IFC ease of starting a foreign business ranges from 0 (most closed) to 100 (most open). Data on OECD STRI, OECD FDI, WB-IFC Ease of starting a foreign business and GTA for the European Union correspond to the simple average of EU member countries with data availability.</t>
  </si>
  <si>
    <t>Barriers included in database</t>
  </si>
  <si>
    <t>WTO, Tariff databases and World Tariff Profiles (WTO, ITC, UNCTAD)</t>
  </si>
  <si>
    <t>Nearly all WTO members</t>
  </si>
  <si>
    <t>Through 2017 for some countries</t>
  </si>
  <si>
    <t>Nearly all WTO members, with gaps for some NTM chapters (see discussion in text)</t>
  </si>
  <si>
    <t>Through 2015 for some countries</t>
  </si>
  <si>
    <t>OECD Average Trade Facilitation Performance</t>
  </si>
  <si>
    <t>11 policy dimensions (133 variables in total)</t>
  </si>
  <si>
    <t>Customs and other regulatory trade procedures included in the WTO Trade Facilitation Agreement</t>
  </si>
  <si>
    <t>Producer support measures (subsidies, credits, etc.)</t>
  </si>
  <si>
    <t>The index collects information on restrictions to start a foreign business, including e.g. those on the composition of board of directors and appointment of managers, use of a local third party during the establishment process, and requirements for investment approval.</t>
  </si>
  <si>
    <t>Single vintage. For most countries, data correspond to 2008. Information for some countries was updated in 2011</t>
  </si>
  <si>
    <t>Around 170</t>
  </si>
  <si>
    <t>Bail out or state aid, competitive devaluation, consumption subsidy, export incentive, export taxes or restriction, import ban, import quota, import subsidy, import tariff, IP protection, investment measure, localization requirement, migration measure, NBT not otherwise specified, other service sector measure, public procurement (localization, preference, and other), SPS, state trading enterprise, state-controlled company, sub-national government measure, technical barrier to trade, trade defense measure (AD, CVD, safeguard), trade finance.</t>
  </si>
  <si>
    <t>Agricultural support: Producer support equivalent</t>
  </si>
  <si>
    <t>WB-IFC Ease of starting a foreign business</t>
  </si>
  <si>
    <t>Import duties and taxation, import coverage ratio</t>
  </si>
  <si>
    <t>Trade defense, import coverage ratio</t>
  </si>
  <si>
    <t>Localization requirements, import coverage ratio</t>
  </si>
  <si>
    <t>Export restrictions, export coverage ratio</t>
  </si>
  <si>
    <t>Non-tariff import restrictions, import coverage ratio</t>
  </si>
  <si>
    <r>
      <t xml:space="preserve">&lt;&lt;  prompted when the reference group is </t>
    </r>
    <r>
      <rPr>
        <u/>
        <sz val="11"/>
        <color theme="1"/>
        <rFont val="Calibri"/>
        <family val="2"/>
        <scheme val="minor"/>
      </rPr>
      <t>NOT</t>
    </r>
    <r>
      <rPr>
        <sz val="11"/>
        <color theme="1"/>
        <rFont val="Calibri"/>
        <family val="2"/>
        <scheme val="minor"/>
      </rPr>
      <t xml:space="preserve"> G20 -</t>
    </r>
    <r>
      <rPr>
        <b/>
        <sz val="11"/>
        <color theme="1"/>
        <rFont val="Calibri"/>
        <family val="2"/>
        <scheme val="minor"/>
      </rPr>
      <t xml:space="preserve"> </t>
    </r>
    <r>
      <rPr>
        <b/>
        <u/>
        <sz val="11"/>
        <color theme="1"/>
        <rFont val="Calibri"/>
        <family val="2"/>
        <scheme val="minor"/>
      </rPr>
      <t>suggested to use 10</t>
    </r>
  </si>
  <si>
    <t>Diego</t>
  </si>
  <si>
    <t>Rachel</t>
  </si>
  <si>
    <t>Trade facilitation indicators - OECD</t>
  </si>
  <si>
    <t>((2017))</t>
  </si>
  <si>
    <t>Non-automatic licensing      [2010-2016]</t>
  </si>
  <si>
    <t>OECD average trade facilitation performance [2017]</t>
  </si>
  <si>
    <t>Agricultural support: producer support equivalent (OECD)      [2015-2016]</t>
  </si>
  <si>
    <t>OECD Services Trade Restrictiveness Index [2017]</t>
  </si>
  <si>
    <t>WB STRI for services exports under commercial presence [2008-2011]</t>
  </si>
  <si>
    <t>OECD FDI Regulatory Restrictiveness Index [2016]</t>
  </si>
  <si>
    <t>WB-IFC ease of starting a foreign business [2008-2011]</t>
  </si>
  <si>
    <t>Since 2010 for OECD members. Since 2015 for a much larger set of countries. Latest data from 2017. Updated every other year</t>
  </si>
  <si>
    <t>1997-2016</t>
  </si>
  <si>
    <t>Average applied MFN tariff [2015-2016]</t>
  </si>
  <si>
    <t>The underlying data used in the spider diagrams can be accessed by unhiding the relevant spreadsheets.</t>
  </si>
  <si>
    <t>Charting template and underlying dataset corresponding to Cerdeiro, D.A. and R.J. Nam. 2018. "A multidimensional approach to trade policy indicators," IMF Working Paper.</t>
  </si>
  <si>
    <t>Please read Cerdeiro and Nam (2018) carefully for explanations about the indicators, the normalizations used in the spider diagrams, as well as complementary sources on important policy areas not covered by the indicators.</t>
  </si>
  <si>
    <t>First comparator:</t>
  </si>
  <si>
    <t>Second comparator:</t>
  </si>
  <si>
    <t>Selected Trade Policy Indicators</t>
  </si>
  <si>
    <t>Notes: Average tariffs and tariff peaks are ad-valorem, in percent; producer support is expressed as percent of gross farm receipts (including transfers); OECD average trade facilitation performance ranges from 0 (least open) to 2 (most open); OECD STRI and FDI indexes range from 0 (completely open) to 1 (completely closed); the WB STRI index ranges from 0 (completely open) to 100 (completely closed); the WB-IFC ease of starting a foreign business ranges from 0 (most closed) to 100 (most open).</t>
  </si>
  <si>
    <t>Table AIII.1. Selected indicators for G20 advanced economies</t>
  </si>
  <si>
    <t>Table AIII.2. Selected indicators for G20 emerging market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</si>
</sst>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00_ ;\-#,##0.000\ "/>
    <numFmt numFmtId="166" formatCode="0.0"/>
    <numFmt numFmtId="167" formatCode="0.0000"/>
    <numFmt numFmtId="168" formatCode="0.00000"/>
    <numFmt numFmtId="169" formatCode="0.0%"/>
  </numFmts>
  <fonts count="58">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b/>
      <sz val="11"/>
      <color rgb="FFFF0000"/>
      <name val="Calibri"/>
      <family val="2"/>
      <scheme val="minor"/>
    </font>
    <font>
      <sz val="11"/>
      <name val="Calibri"/>
      <family val="2"/>
      <scheme val="minor"/>
    </font>
    <font>
      <b/>
      <sz val="11"/>
      <name val="Calibri"/>
      <family val="2"/>
      <scheme val="minor"/>
    </font>
    <font>
      <b/>
      <sz val="18"/>
      <color theme="4" tint="-0.249977111117893"/>
      <name val="Calibri"/>
      <family val="2"/>
      <scheme val="minor"/>
    </font>
    <font>
      <sz val="14"/>
      <color theme="4" tint="-0.249977111117893"/>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Calibri"/>
      <family val="2"/>
      <scheme val="minor"/>
    </font>
    <font>
      <b/>
      <sz val="10"/>
      <color theme="4"/>
      <name val="Calibri"/>
      <family val="2"/>
      <scheme val="minor"/>
    </font>
    <font>
      <b/>
      <sz val="10"/>
      <color rgb="FFFF0000"/>
      <name val="Calibri"/>
      <family val="2"/>
      <scheme val="minor"/>
    </font>
    <font>
      <b/>
      <sz val="10"/>
      <color theme="1"/>
      <name val="Calibri"/>
      <family val="2"/>
      <scheme val="minor"/>
    </font>
    <font>
      <u/>
      <sz val="11"/>
      <color theme="10"/>
      <name val="Calibri"/>
      <family val="2"/>
      <scheme val="minor"/>
    </font>
    <font>
      <b/>
      <sz val="11"/>
      <color rgb="FF00B0F0"/>
      <name val="Calibri"/>
      <family val="2"/>
      <scheme val="minor"/>
    </font>
    <font>
      <sz val="8"/>
      <color indexed="9"/>
      <name val="Verdana"/>
      <family val="2"/>
    </font>
    <font>
      <u/>
      <sz val="8"/>
      <color indexed="9"/>
      <name val="Verdana"/>
      <family val="2"/>
    </font>
    <font>
      <b/>
      <sz val="8"/>
      <color indexed="9"/>
      <name val="Verdana"/>
      <family val="2"/>
    </font>
    <font>
      <sz val="9"/>
      <name val="Calibri "/>
    </font>
    <font>
      <sz val="9"/>
      <color theme="1"/>
      <name val="Calibri"/>
      <family val="2"/>
      <scheme val="minor"/>
    </font>
    <font>
      <b/>
      <sz val="9"/>
      <color theme="1"/>
      <name val="Calibri"/>
      <family val="2"/>
      <scheme val="minor"/>
    </font>
    <font>
      <b/>
      <sz val="8"/>
      <color theme="1"/>
      <name val="Calibri"/>
      <family val="2"/>
      <scheme val="minor"/>
    </font>
    <font>
      <sz val="11"/>
      <name val="Times New Roman"/>
      <family val="1"/>
    </font>
    <font>
      <sz val="16"/>
      <color theme="4" tint="-0.249977111117893"/>
      <name val="Calibri"/>
      <family val="2"/>
      <scheme val="minor"/>
    </font>
    <font>
      <i/>
      <sz val="11"/>
      <color theme="1"/>
      <name val="Calibri"/>
      <family val="2"/>
      <scheme val="minor"/>
    </font>
    <font>
      <sz val="8"/>
      <color theme="1"/>
      <name val="Calibri"/>
      <family val="2"/>
      <scheme val="minor"/>
    </font>
    <font>
      <sz val="11"/>
      <color theme="0" tint="-4.9989318521683403E-2"/>
      <name val="Calibri"/>
      <family val="2"/>
      <scheme val="minor"/>
    </font>
    <font>
      <b/>
      <sz val="12"/>
      <color rgb="FFFF0000"/>
      <name val="Calibri"/>
      <family val="2"/>
      <scheme val="minor"/>
    </font>
    <font>
      <u/>
      <sz val="11"/>
      <color theme="1"/>
      <name val="Calibri"/>
      <family val="2"/>
      <scheme val="minor"/>
    </font>
    <font>
      <sz val="11"/>
      <color theme="1" tint="0.249977111117893"/>
      <name val="Calibri"/>
      <family val="2"/>
      <scheme val="minor"/>
    </font>
    <font>
      <sz val="10"/>
      <color theme="1" tint="0.249977111117893"/>
      <name val="Calibri"/>
      <family val="2"/>
      <scheme val="minor"/>
    </font>
    <font>
      <sz val="14"/>
      <color theme="1"/>
      <name val="Calibri"/>
      <family val="2"/>
      <scheme val="minor"/>
    </font>
    <font>
      <i/>
      <sz val="8"/>
      <color theme="4"/>
      <name val="Calibri"/>
      <family val="2"/>
      <scheme val="minor"/>
    </font>
    <font>
      <sz val="11"/>
      <color rgb="FF0070C0"/>
      <name val="Calibri"/>
      <family val="2"/>
      <scheme val="minor"/>
    </font>
    <font>
      <sz val="11"/>
      <color theme="2"/>
      <name val="Calibri"/>
      <family val="2"/>
      <scheme val="minor"/>
    </font>
    <font>
      <b/>
      <sz val="11"/>
      <color theme="2" tint="-0.249977111117893"/>
      <name val="Calibri"/>
      <family val="2"/>
      <scheme val="minor"/>
    </font>
    <font>
      <b/>
      <u/>
      <sz val="11"/>
      <color theme="1"/>
      <name val="Calibri"/>
      <family val="2"/>
      <scheme val="minor"/>
    </font>
    <font>
      <sz val="10"/>
      <name val="Calibri"/>
      <family val="2"/>
      <scheme val="minor"/>
    </font>
    <font>
      <sz val="10"/>
      <color rgb="FF000000"/>
      <name val="Calibri"/>
      <family val="2"/>
      <scheme val="minor"/>
    </font>
    <font>
      <sz val="10"/>
      <color theme="2" tint="-0.749992370372631"/>
      <name val="Calibri"/>
      <family val="2"/>
      <scheme val="minor"/>
    </font>
    <font>
      <b/>
      <sz val="12"/>
      <color theme="1"/>
      <name val="Calibri"/>
      <family val="2"/>
      <scheme val="minor"/>
    </font>
    <font>
      <b/>
      <sz val="14"/>
      <color rgb="FF595959"/>
      <name val="Calibri"/>
      <family val="2"/>
      <scheme val="minor"/>
    </font>
    <font>
      <b/>
      <sz val="16"/>
      <color theme="4" tint="-0.249977111117893"/>
      <name val="Calibri"/>
      <family val="2"/>
      <scheme val="minor"/>
    </font>
  </fonts>
  <fills count="57">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A1E3"/>
        <bgColor indexed="64"/>
      </patternFill>
    </fill>
    <fill>
      <patternFill patternType="solid">
        <fgColor rgb="FFF0F8FF"/>
        <bgColor indexed="64"/>
      </patternFill>
    </fill>
    <fill>
      <patternFill patternType="solid">
        <fgColor rgb="FF00B0F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4983BA"/>
        <bgColor indexed="64"/>
      </patternFill>
    </fill>
    <fill>
      <patternFill patternType="solid">
        <fgColor rgb="FF6391BE"/>
        <bgColor indexed="64"/>
      </patternFill>
    </fill>
    <fill>
      <patternFill patternType="solid">
        <fgColor rgb="FF7C9FC2"/>
        <bgColor indexed="64"/>
      </patternFill>
    </fill>
    <fill>
      <patternFill patternType="solid">
        <fgColor rgb="FF96ADC6"/>
        <bgColor indexed="64"/>
      </patternFill>
    </fill>
    <fill>
      <patternFill patternType="solid">
        <fgColor rgb="FFB0BBCA"/>
        <bgColor indexed="64"/>
      </patternFill>
    </fill>
    <fill>
      <patternFill patternType="solid">
        <fgColor rgb="FFC9C9CE"/>
        <bgColor indexed="64"/>
      </patternFill>
    </fill>
    <fill>
      <patternFill patternType="solid">
        <fgColor rgb="FFE3D7D2"/>
        <bgColor indexed="64"/>
      </patternFill>
    </fill>
    <fill>
      <patternFill patternType="solid">
        <fgColor rgb="FFFFEDE7"/>
        <bgColor indexed="64"/>
      </patternFill>
    </fill>
  </fills>
  <borders count="47">
    <border>
      <left/>
      <right/>
      <top/>
      <bottom/>
      <diagonal/>
    </border>
    <border>
      <left/>
      <right/>
      <top/>
      <bottom style="thin">
        <color theme="4" tint="0.39997558519241921"/>
      </bottom>
      <diagonal/>
    </border>
    <border>
      <left/>
      <right/>
      <top style="thin">
        <color theme="4" tint="0.3999755851924192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theme="4" tint="0.39997558519241921"/>
      </bottom>
      <diagonal/>
    </border>
    <border>
      <left/>
      <right style="thin">
        <color indexed="64"/>
      </right>
      <top style="thin">
        <color theme="4" tint="0.39997558519241921"/>
      </top>
      <bottom/>
      <diagonal/>
    </border>
    <border>
      <left/>
      <right/>
      <top style="thin">
        <color indexed="64"/>
      </top>
      <bottom/>
      <diagonal/>
    </border>
    <border>
      <left/>
      <right/>
      <top style="medium">
        <color indexed="64"/>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top/>
      <bottom style="thin">
        <color indexed="64"/>
      </bottom>
      <diagonal/>
    </border>
    <border>
      <left style="thin">
        <color indexed="64"/>
      </left>
      <right/>
      <top/>
      <bottom/>
      <diagonal/>
    </border>
    <border>
      <left style="thin">
        <color indexed="64"/>
      </left>
      <right/>
      <top/>
      <bottom style="dotted">
        <color indexed="64"/>
      </bottom>
      <diagonal/>
    </border>
    <border>
      <left/>
      <right/>
      <top/>
      <bottom style="dotted">
        <color indexed="64"/>
      </bottom>
      <diagonal/>
    </border>
    <border>
      <left style="thin">
        <color indexed="64"/>
      </left>
      <right/>
      <top style="dotted">
        <color indexed="64"/>
      </top>
      <bottom/>
      <diagonal/>
    </border>
    <border>
      <left/>
      <right/>
      <top style="dotted">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3" fillId="0" borderId="0"/>
    <xf numFmtId="0" fontId="10" fillId="0" borderId="0" applyNumberFormat="0" applyFill="0" applyBorder="0" applyAlignment="0" applyProtection="0"/>
    <xf numFmtId="0" fontId="11" fillId="0" borderId="7" applyNumberFormat="0" applyFill="0" applyAlignment="0" applyProtection="0"/>
    <xf numFmtId="0" fontId="12" fillId="0" borderId="8" applyNumberFormat="0" applyFill="0" applyAlignment="0" applyProtection="0"/>
    <xf numFmtId="0" fontId="13" fillId="0" borderId="9" applyNumberFormat="0" applyFill="0" applyAlignment="0" applyProtection="0"/>
    <xf numFmtId="0" fontId="13" fillId="0" borderId="0" applyNumberFormat="0" applyFill="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6" fillId="13" borderId="0" applyNumberFormat="0" applyBorder="0" applyAlignment="0" applyProtection="0"/>
    <xf numFmtId="0" fontId="17" fillId="14" borderId="10" applyNumberFormat="0" applyAlignment="0" applyProtection="0"/>
    <xf numFmtId="0" fontId="18" fillId="15" borderId="11" applyNumberFormat="0" applyAlignment="0" applyProtection="0"/>
    <xf numFmtId="0" fontId="19" fillId="15" borderId="10" applyNumberFormat="0" applyAlignment="0" applyProtection="0"/>
    <xf numFmtId="0" fontId="20" fillId="0" borderId="12" applyNumberFormat="0" applyFill="0" applyAlignment="0" applyProtection="0"/>
    <xf numFmtId="0" fontId="21" fillId="16" borderId="13" applyNumberFormat="0" applyAlignment="0" applyProtection="0"/>
    <xf numFmtId="0" fontId="1" fillId="0" borderId="0" applyNumberFormat="0" applyFill="0" applyBorder="0" applyAlignment="0" applyProtection="0"/>
    <xf numFmtId="0" fontId="9" fillId="17" borderId="14" applyNumberFormat="0" applyFont="0" applyAlignment="0" applyProtection="0"/>
    <xf numFmtId="0" fontId="22" fillId="0" borderId="0" applyNumberFormat="0" applyFill="0" applyBorder="0" applyAlignment="0" applyProtection="0"/>
    <xf numFmtId="0" fontId="2" fillId="0" borderId="15" applyNumberFormat="0" applyFill="0" applyAlignment="0" applyProtection="0"/>
    <xf numFmtId="0" fontId="23"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3"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3"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3"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3"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23"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28" fillId="0" borderId="0" applyNumberFormat="0" applyFill="0" applyBorder="0" applyAlignment="0" applyProtection="0"/>
    <xf numFmtId="0" fontId="37" fillId="0" borderId="0"/>
    <xf numFmtId="9" fontId="9" fillId="0" borderId="0" applyFont="0" applyFill="0" applyBorder="0" applyAlignment="0" applyProtection="0"/>
  </cellStyleXfs>
  <cellXfs count="329">
    <xf numFmtId="0" fontId="0" fillId="0" borderId="0" xfId="0"/>
    <xf numFmtId="0" fontId="3" fillId="0" borderId="0" xfId="1"/>
    <xf numFmtId="0" fontId="0" fillId="0" borderId="0" xfId="0" applyAlignment="1">
      <alignment horizontal="right"/>
    </xf>
    <xf numFmtId="164" fontId="0" fillId="0" borderId="0" xfId="0" applyNumberFormat="1"/>
    <xf numFmtId="2" fontId="0" fillId="0" borderId="0" xfId="0" applyNumberFormat="1"/>
    <xf numFmtId="0" fontId="0" fillId="0" borderId="0" xfId="0" applyAlignment="1">
      <alignment wrapText="1"/>
    </xf>
    <xf numFmtId="0" fontId="0" fillId="0" borderId="0" xfId="0" applyBorder="1"/>
    <xf numFmtId="0" fontId="0" fillId="0" borderId="0" xfId="0" applyBorder="1" applyAlignment="1">
      <alignment wrapText="1"/>
    </xf>
    <xf numFmtId="0" fontId="0" fillId="0" borderId="0" xfId="0" applyNumberFormat="1"/>
    <xf numFmtId="0" fontId="2" fillId="3" borderId="1" xfId="0" applyFont="1" applyFill="1" applyBorder="1"/>
    <xf numFmtId="0" fontId="0" fillId="0" borderId="0" xfId="0" pivotButton="1"/>
    <xf numFmtId="0" fontId="0" fillId="0" borderId="0" xfId="0" applyAlignment="1">
      <alignment horizontal="left"/>
    </xf>
    <xf numFmtId="0" fontId="2" fillId="3" borderId="2" xfId="0" applyFont="1" applyFill="1" applyBorder="1" applyAlignment="1">
      <alignment horizontal="left"/>
    </xf>
    <xf numFmtId="0" fontId="2" fillId="3" borderId="2" xfId="0" applyNumberFormat="1" applyFont="1" applyFill="1" applyBorder="1"/>
    <xf numFmtId="0" fontId="2" fillId="0" borderId="0" xfId="0" applyFont="1"/>
    <xf numFmtId="0" fontId="2" fillId="3" borderId="0" xfId="0" applyFont="1" applyFill="1" applyBorder="1"/>
    <xf numFmtId="0" fontId="0" fillId="7" borderId="0" xfId="0" applyFill="1"/>
    <xf numFmtId="0" fontId="2" fillId="6" borderId="0" xfId="0" applyFont="1" applyFill="1"/>
    <xf numFmtId="0" fontId="2" fillId="6" borderId="0" xfId="0" applyFont="1" applyFill="1" applyAlignment="1">
      <alignment horizontal="left"/>
    </xf>
    <xf numFmtId="0" fontId="0" fillId="10" borderId="0" xfId="0" applyFill="1"/>
    <xf numFmtId="0" fontId="0" fillId="10" borderId="0" xfId="0" applyFill="1" applyAlignment="1">
      <alignment horizontal="left"/>
    </xf>
    <xf numFmtId="0" fontId="0" fillId="10" borderId="0" xfId="0" applyNumberFormat="1" applyFill="1"/>
    <xf numFmtId="0" fontId="0" fillId="0" borderId="0" xfId="0" applyFill="1"/>
    <xf numFmtId="0" fontId="0" fillId="0" borderId="0" xfId="0" applyFill="1" applyAlignment="1">
      <alignment horizontal="left"/>
    </xf>
    <xf numFmtId="0" fontId="0" fillId="0" borderId="0" xfId="0" applyNumberFormat="1" applyFill="1"/>
    <xf numFmtId="2" fontId="0" fillId="0" borderId="0" xfId="0" applyNumberFormat="1" applyFill="1"/>
    <xf numFmtId="2" fontId="0" fillId="10" borderId="0" xfId="0" applyNumberFormat="1" applyFill="1"/>
    <xf numFmtId="0" fontId="0" fillId="9" borderId="0" xfId="0" applyFill="1"/>
    <xf numFmtId="0" fontId="2" fillId="9" borderId="0" xfId="0" applyFont="1" applyFill="1" applyBorder="1" applyAlignment="1">
      <alignment horizontal="center" vertical="center" wrapText="1"/>
    </xf>
    <xf numFmtId="164" fontId="0" fillId="0" borderId="0" xfId="0" applyNumberFormat="1" applyAlignment="1">
      <alignment horizontal="right"/>
    </xf>
    <xf numFmtId="0" fontId="1" fillId="0" borderId="0" xfId="0" applyFont="1" applyAlignment="1">
      <alignment horizontal="center"/>
    </xf>
    <xf numFmtId="0" fontId="2" fillId="8" borderId="0" xfId="0" applyFont="1" applyFill="1" applyAlignment="1">
      <alignment horizontal="right"/>
    </xf>
    <xf numFmtId="0" fontId="0" fillId="0" borderId="5" xfId="0" applyBorder="1"/>
    <xf numFmtId="0" fontId="0" fillId="0" borderId="0" xfId="0" applyAlignment="1">
      <alignment horizontal="left" indent="2"/>
    </xf>
    <xf numFmtId="0" fontId="0" fillId="0" borderId="0" xfId="0" applyAlignment="1">
      <alignment horizontal="right" indent="2"/>
    </xf>
    <xf numFmtId="0" fontId="0" fillId="0" borderId="0" xfId="0" applyAlignment="1"/>
    <xf numFmtId="0" fontId="0" fillId="0" borderId="0" xfId="0" applyAlignment="1">
      <alignment horizontal="left" indent="1"/>
    </xf>
    <xf numFmtId="0" fontId="0" fillId="0" borderId="0" xfId="0"/>
    <xf numFmtId="0" fontId="0" fillId="0" borderId="0" xfId="0" applyAlignment="1">
      <alignment vertical="center" wrapText="1"/>
    </xf>
    <xf numFmtId="0" fontId="7" fillId="0" borderId="0" xfId="0" applyFont="1" applyAlignment="1"/>
    <xf numFmtId="0" fontId="8" fillId="0" borderId="0" xfId="0" applyFont="1" applyAlignment="1"/>
    <xf numFmtId="0" fontId="24" fillId="0" borderId="0" xfId="0" applyFont="1"/>
    <xf numFmtId="0" fontId="27" fillId="0" borderId="0" xfId="0" applyFont="1" applyBorder="1" applyAlignment="1">
      <alignment horizontal="center"/>
    </xf>
    <xf numFmtId="164" fontId="24" fillId="0" borderId="0" xfId="0" applyNumberFormat="1" applyFont="1" applyBorder="1" applyAlignment="1">
      <alignment horizontal="center"/>
    </xf>
    <xf numFmtId="0" fontId="24" fillId="10" borderId="0" xfId="0" applyFont="1" applyFill="1" applyAlignment="1">
      <alignment horizontal="left" indent="1"/>
    </xf>
    <xf numFmtId="0" fontId="24" fillId="10" borderId="0" xfId="0" applyFont="1" applyFill="1"/>
    <xf numFmtId="0" fontId="2" fillId="0" borderId="0" xfId="0" applyFont="1" applyFill="1" applyBorder="1" applyAlignment="1">
      <alignment horizontal="center"/>
    </xf>
    <xf numFmtId="0" fontId="24" fillId="0" borderId="0" xfId="0" applyFont="1" applyFill="1"/>
    <xf numFmtId="0" fontId="28" fillId="0" borderId="0" xfId="43" applyAlignment="1">
      <alignment vertical="center"/>
    </xf>
    <xf numFmtId="0" fontId="0" fillId="42" borderId="0" xfId="0" applyFill="1"/>
    <xf numFmtId="0" fontId="24" fillId="42" borderId="17" xfId="0" applyFont="1" applyFill="1" applyBorder="1" applyAlignment="1">
      <alignment vertical="center" wrapText="1"/>
    </xf>
    <xf numFmtId="0" fontId="28" fillId="42" borderId="17" xfId="43" applyFill="1" applyBorder="1" applyAlignment="1">
      <alignment vertical="center" wrapText="1"/>
    </xf>
    <xf numFmtId="0" fontId="0" fillId="42" borderId="17" xfId="0" applyFont="1" applyFill="1" applyBorder="1" applyAlignment="1">
      <alignment horizontal="left" vertical="center" wrapText="1"/>
    </xf>
    <xf numFmtId="0" fontId="24" fillId="42" borderId="17" xfId="0" applyFont="1" applyFill="1" applyBorder="1" applyAlignment="1">
      <alignment horizontal="left" vertical="center" wrapText="1"/>
    </xf>
    <xf numFmtId="0" fontId="28" fillId="42" borderId="17" xfId="43" applyFont="1" applyFill="1" applyBorder="1" applyAlignment="1">
      <alignment vertical="center" wrapText="1"/>
    </xf>
    <xf numFmtId="0" fontId="0" fillId="0" borderId="17" xfId="0" applyFont="1" applyFill="1" applyBorder="1" applyAlignment="1">
      <alignment vertical="center" wrapText="1"/>
    </xf>
    <xf numFmtId="0" fontId="0" fillId="42" borderId="17" xfId="0" applyFont="1" applyFill="1" applyBorder="1" applyAlignment="1">
      <alignment vertical="center" wrapText="1"/>
    </xf>
    <xf numFmtId="0" fontId="0" fillId="42" borderId="17" xfId="0" applyFill="1" applyBorder="1" applyAlignment="1">
      <alignment vertical="center" wrapText="1"/>
    </xf>
    <xf numFmtId="0" fontId="0" fillId="0" borderId="17" xfId="0" applyFill="1" applyBorder="1" applyAlignment="1">
      <alignment vertical="center" wrapText="1"/>
    </xf>
    <xf numFmtId="0" fontId="2" fillId="42" borderId="0" xfId="0" applyFont="1" applyFill="1"/>
    <xf numFmtId="0" fontId="24" fillId="42" borderId="18" xfId="0" applyFont="1" applyFill="1" applyBorder="1" applyAlignment="1">
      <alignment vertical="center" wrapText="1"/>
    </xf>
    <xf numFmtId="0" fontId="27" fillId="42" borderId="18" xfId="0" applyFont="1" applyFill="1" applyBorder="1" applyAlignment="1">
      <alignment vertical="center" wrapText="1"/>
    </xf>
    <xf numFmtId="0" fontId="0" fillId="42" borderId="18" xfId="0" applyFont="1" applyFill="1" applyBorder="1" applyAlignment="1">
      <alignment vertical="center" wrapText="1"/>
    </xf>
    <xf numFmtId="0" fontId="24" fillId="42" borderId="18" xfId="0" applyFont="1" applyFill="1" applyBorder="1" applyAlignment="1">
      <alignment horizontal="left" vertical="center" wrapText="1"/>
    </xf>
    <xf numFmtId="0" fontId="2" fillId="42" borderId="18" xfId="0" applyFont="1" applyFill="1" applyBorder="1" applyAlignment="1">
      <alignment vertical="center" wrapText="1"/>
    </xf>
    <xf numFmtId="0" fontId="0" fillId="0" borderId="18" xfId="0" applyFont="1" applyFill="1" applyBorder="1" applyAlignment="1">
      <alignment vertical="center" wrapText="1"/>
    </xf>
    <xf numFmtId="0" fontId="2" fillId="42" borderId="20" xfId="0" applyFont="1" applyFill="1" applyBorder="1" applyAlignment="1">
      <alignment vertical="center" wrapText="1"/>
    </xf>
    <xf numFmtId="0" fontId="30" fillId="43" borderId="21" xfId="0" applyFont="1" applyFill="1" applyBorder="1" applyAlignment="1">
      <alignment horizontal="center" vertical="top" wrapText="1"/>
    </xf>
    <xf numFmtId="0" fontId="31" fillId="43" borderId="21" xfId="0" applyFont="1" applyFill="1" applyBorder="1" applyAlignment="1">
      <alignment horizontal="center" vertical="top" wrapText="1"/>
    </xf>
    <xf numFmtId="0" fontId="0" fillId="2" borderId="0" xfId="0" applyFill="1"/>
    <xf numFmtId="0" fontId="0" fillId="0" borderId="0" xfId="0" applyNumberFormat="1" applyAlignment="1">
      <alignment horizontal="right"/>
    </xf>
    <xf numFmtId="0" fontId="2" fillId="0" borderId="0" xfId="0" applyFont="1" applyFill="1" applyAlignment="1">
      <alignment horizontal="right"/>
    </xf>
    <xf numFmtId="0" fontId="2" fillId="9" borderId="0" xfId="0" applyFont="1" applyFill="1" applyAlignment="1">
      <alignment horizontal="center"/>
    </xf>
    <xf numFmtId="0" fontId="0" fillId="0" borderId="0" xfId="0" applyFill="1" applyAlignment="1"/>
    <xf numFmtId="0" fontId="32" fillId="43" borderId="22" xfId="0" applyFont="1" applyFill="1" applyBorder="1" applyAlignment="1">
      <alignment vertical="center" wrapText="1"/>
    </xf>
    <xf numFmtId="0" fontId="32" fillId="43" borderId="23" xfId="0" applyFont="1" applyFill="1" applyBorder="1" applyAlignment="1">
      <alignment vertical="center" wrapText="1"/>
    </xf>
    <xf numFmtId="165" fontId="0" fillId="0" borderId="0" xfId="0" applyNumberFormat="1"/>
    <xf numFmtId="0" fontId="0" fillId="0" borderId="0" xfId="0" applyFill="1" applyBorder="1"/>
    <xf numFmtId="0" fontId="5" fillId="0" borderId="0" xfId="0" applyFont="1" applyFill="1" applyBorder="1" applyAlignment="1">
      <alignment horizontal="right"/>
    </xf>
    <xf numFmtId="0" fontId="5" fillId="0" borderId="0" xfId="0" applyFont="1" applyFill="1" applyBorder="1" applyAlignment="1">
      <alignment horizontal="right" wrapText="1"/>
    </xf>
    <xf numFmtId="0" fontId="0" fillId="9" borderId="0" xfId="0" applyFill="1" applyBorder="1"/>
    <xf numFmtId="164" fontId="0" fillId="0" borderId="0" xfId="0" applyNumberFormat="1" applyBorder="1"/>
    <xf numFmtId="0" fontId="0" fillId="0" borderId="0" xfId="0" applyFill="1" applyAlignment="1">
      <alignment horizontal="right"/>
    </xf>
    <xf numFmtId="0" fontId="6" fillId="0" borderId="0" xfId="0" applyFont="1"/>
    <xf numFmtId="0" fontId="6" fillId="9" borderId="0" xfId="0" applyFont="1" applyFill="1" applyBorder="1" applyAlignment="1">
      <alignment horizontal="center"/>
    </xf>
    <xf numFmtId="0" fontId="6" fillId="45" borderId="0" xfId="0" applyFont="1" applyFill="1" applyBorder="1" applyAlignment="1">
      <alignment horizontal="right" wrapText="1"/>
    </xf>
    <xf numFmtId="0" fontId="2" fillId="0" borderId="0" xfId="0" applyFont="1" applyBorder="1"/>
    <xf numFmtId="0" fontId="2" fillId="0" borderId="0" xfId="0" applyFont="1" applyAlignment="1">
      <alignment horizontal="right"/>
    </xf>
    <xf numFmtId="0" fontId="0" fillId="0" borderId="0" xfId="0" applyBorder="1" applyAlignment="1">
      <alignment horizontal="right" wrapText="1"/>
    </xf>
    <xf numFmtId="0" fontId="0" fillId="0" borderId="0" xfId="0" applyFill="1" applyBorder="1" applyAlignment="1">
      <alignment horizontal="right" wrapText="1"/>
    </xf>
    <xf numFmtId="0" fontId="0" fillId="0" borderId="0" xfId="0" applyBorder="1" applyAlignment="1">
      <alignment horizontal="right"/>
    </xf>
    <xf numFmtId="166" fontId="0" fillId="0" borderId="0" xfId="0" applyNumberFormat="1"/>
    <xf numFmtId="165" fontId="33" fillId="0" borderId="21" xfId="0" applyNumberFormat="1" applyFont="1" applyBorder="1" applyAlignment="1">
      <alignment horizontal="right"/>
    </xf>
    <xf numFmtId="165" fontId="33" fillId="44" borderId="21" xfId="0" applyNumberFormat="1" applyFont="1" applyFill="1" applyBorder="1" applyAlignment="1">
      <alignment horizontal="right"/>
    </xf>
    <xf numFmtId="164" fontId="5" fillId="0" borderId="0" xfId="0" applyNumberFormat="1" applyFont="1" applyFill="1" applyBorder="1" applyAlignment="1">
      <alignment horizontal="right" wrapText="1"/>
    </xf>
    <xf numFmtId="0" fontId="2" fillId="6" borderId="0" xfId="0" applyFont="1" applyFill="1" applyAlignment="1">
      <alignment horizontal="center"/>
    </xf>
    <xf numFmtId="0" fontId="0" fillId="0" borderId="0" xfId="0" applyAlignment="1">
      <alignment horizontal="center"/>
    </xf>
    <xf numFmtId="0" fontId="2" fillId="46" borderId="0" xfId="0" applyFont="1" applyFill="1"/>
    <xf numFmtId="0" fontId="2" fillId="0" borderId="0" xfId="0" applyFont="1" applyFill="1"/>
    <xf numFmtId="2" fontId="0" fillId="0" borderId="0" xfId="0" applyNumberFormat="1" applyAlignment="1">
      <alignment horizontal="right"/>
    </xf>
    <xf numFmtId="1" fontId="0" fillId="0" borderId="0" xfId="0" applyNumberFormat="1" applyAlignment="1">
      <alignment horizontal="right"/>
    </xf>
    <xf numFmtId="0" fontId="0" fillId="0" borderId="0" xfId="0" applyFill="1" applyBorder="1" applyAlignment="1">
      <alignment horizontal="left"/>
    </xf>
    <xf numFmtId="0" fontId="2" fillId="0" borderId="0" xfId="0" applyFont="1" applyFill="1" applyBorder="1" applyAlignment="1">
      <alignment horizontal="left"/>
    </xf>
    <xf numFmtId="0" fontId="2" fillId="0" borderId="0" xfId="0" applyFont="1" applyFill="1" applyBorder="1"/>
    <xf numFmtId="0" fontId="0" fillId="5" borderId="0" xfId="0" applyFill="1"/>
    <xf numFmtId="0" fontId="1" fillId="47" borderId="0" xfId="0" applyFont="1" applyFill="1" applyAlignment="1">
      <alignment horizontal="center"/>
    </xf>
    <xf numFmtId="0" fontId="4" fillId="47" borderId="0" xfId="0" applyFont="1" applyFill="1" applyAlignment="1">
      <alignment horizontal="center"/>
    </xf>
    <xf numFmtId="0" fontId="4" fillId="2" borderId="24" xfId="0" applyFont="1" applyFill="1" applyBorder="1" applyAlignment="1">
      <alignment horizontal="center"/>
    </xf>
    <xf numFmtId="0" fontId="1" fillId="2" borderId="24" xfId="0" applyFont="1" applyFill="1" applyBorder="1" applyAlignment="1">
      <alignment horizontal="center"/>
    </xf>
    <xf numFmtId="0" fontId="1" fillId="0" borderId="0" xfId="0" applyFont="1" applyFill="1" applyAlignment="1">
      <alignment horizontal="center"/>
    </xf>
    <xf numFmtId="0" fontId="2" fillId="0" borderId="0" xfId="0" applyFont="1" applyFill="1" applyAlignment="1"/>
    <xf numFmtId="1" fontId="1" fillId="47" borderId="0" xfId="0" applyNumberFormat="1" applyFont="1" applyFill="1" applyAlignment="1">
      <alignment horizontal="center"/>
    </xf>
    <xf numFmtId="0" fontId="2" fillId="4" borderId="25" xfId="0" applyFont="1" applyFill="1" applyBorder="1"/>
    <xf numFmtId="0" fontId="0" fillId="4" borderId="25" xfId="0" applyFill="1" applyBorder="1"/>
    <xf numFmtId="0" fontId="0" fillId="10" borderId="25" xfId="0" applyFill="1" applyBorder="1"/>
    <xf numFmtId="0" fontId="2" fillId="6" borderId="25" xfId="0" applyFont="1" applyFill="1" applyBorder="1"/>
    <xf numFmtId="2" fontId="0" fillId="4" borderId="25" xfId="0" applyNumberFormat="1" applyFill="1" applyBorder="1"/>
    <xf numFmtId="0" fontId="0" fillId="0" borderId="25" xfId="0" applyFill="1" applyBorder="1"/>
    <xf numFmtId="0" fontId="2" fillId="3" borderId="26" xfId="0" applyFont="1" applyFill="1" applyBorder="1"/>
    <xf numFmtId="0" fontId="0" fillId="0" borderId="25" xfId="0" applyNumberFormat="1" applyBorder="1"/>
    <xf numFmtId="0" fontId="2" fillId="3" borderId="27" xfId="0" applyNumberFormat="1" applyFont="1" applyFill="1" applyBorder="1"/>
    <xf numFmtId="0" fontId="2" fillId="0" borderId="25" xfId="0" applyFont="1" applyBorder="1"/>
    <xf numFmtId="0" fontId="2" fillId="3" borderId="25" xfId="0" applyFont="1" applyFill="1" applyBorder="1"/>
    <xf numFmtId="0" fontId="0" fillId="0" borderId="25" xfId="0" applyNumberFormat="1" applyFill="1" applyBorder="1"/>
    <xf numFmtId="0" fontId="0" fillId="10" borderId="25" xfId="0" applyNumberFormat="1" applyFill="1" applyBorder="1"/>
    <xf numFmtId="0" fontId="2" fillId="3" borderId="25" xfId="0" applyNumberFormat="1" applyFont="1" applyFill="1" applyBorder="1"/>
    <xf numFmtId="0" fontId="0" fillId="0" borderId="25" xfId="0" applyBorder="1"/>
    <xf numFmtId="2" fontId="0" fillId="0" borderId="25" xfId="0" applyNumberFormat="1" applyBorder="1"/>
    <xf numFmtId="2" fontId="0" fillId="0" borderId="25" xfId="0" applyNumberFormat="1" applyFill="1" applyBorder="1"/>
    <xf numFmtId="2" fontId="0" fillId="10" borderId="25" xfId="0" applyNumberFormat="1" applyFill="1" applyBorder="1"/>
    <xf numFmtId="0" fontId="34" fillId="0" borderId="0" xfId="0" applyFont="1" applyAlignment="1">
      <alignment horizontal="center"/>
    </xf>
    <xf numFmtId="166" fontId="34" fillId="0" borderId="0" xfId="0" applyNumberFormat="1" applyFont="1" applyAlignment="1">
      <alignment horizontal="center"/>
    </xf>
    <xf numFmtId="2" fontId="34" fillId="0" borderId="0" xfId="0" applyNumberFormat="1" applyFont="1" applyAlignment="1">
      <alignment horizontal="center"/>
    </xf>
    <xf numFmtId="0" fontId="27" fillId="0" borderId="16" xfId="0" applyFont="1" applyBorder="1" applyAlignment="1">
      <alignment horizontal="center"/>
    </xf>
    <xf numFmtId="0" fontId="34" fillId="10" borderId="0" xfId="0" applyFont="1" applyFill="1" applyAlignment="1">
      <alignment horizontal="center"/>
    </xf>
    <xf numFmtId="166" fontId="34" fillId="10" borderId="0" xfId="0" applyNumberFormat="1" applyFont="1" applyFill="1" applyAlignment="1">
      <alignment horizontal="center"/>
    </xf>
    <xf numFmtId="2" fontId="34" fillId="10" borderId="0" xfId="0" applyNumberFormat="1" applyFont="1" applyFill="1" applyAlignment="1">
      <alignment horizontal="center"/>
    </xf>
    <xf numFmtId="0" fontId="34" fillId="0" borderId="0" xfId="0" applyFont="1" applyBorder="1" applyAlignment="1">
      <alignment horizontal="center"/>
    </xf>
    <xf numFmtId="0" fontId="34" fillId="10" borderId="0" xfId="0" applyFont="1" applyFill="1" applyBorder="1" applyAlignment="1">
      <alignment horizontal="center"/>
    </xf>
    <xf numFmtId="0" fontId="2" fillId="8" borderId="0" xfId="0" applyFont="1" applyFill="1" applyAlignment="1">
      <alignment horizontal="center"/>
    </xf>
    <xf numFmtId="0" fontId="2" fillId="5" borderId="0" xfId="0" applyFont="1" applyFill="1" applyAlignment="1">
      <alignment horizontal="center"/>
    </xf>
    <xf numFmtId="0" fontId="2" fillId="0" borderId="3" xfId="0" applyFont="1" applyBorder="1"/>
    <xf numFmtId="0" fontId="2" fillId="0" borderId="29" xfId="0" applyFont="1" applyBorder="1"/>
    <xf numFmtId="0" fontId="2" fillId="0" borderId="4" xfId="0" applyFont="1" applyBorder="1"/>
    <xf numFmtId="167" fontId="0" fillId="0" borderId="0" xfId="0" applyNumberFormat="1"/>
    <xf numFmtId="167" fontId="0" fillId="0" borderId="0" xfId="0" applyNumberFormat="1" applyAlignment="1">
      <alignment horizontal="right"/>
    </xf>
    <xf numFmtId="167" fontId="0" fillId="2" borderId="0" xfId="0" applyNumberFormat="1" applyFill="1" applyAlignment="1">
      <alignment horizontal="right"/>
    </xf>
    <xf numFmtId="168" fontId="0" fillId="0" borderId="0" xfId="0" applyNumberFormat="1" applyAlignment="1">
      <alignment horizontal="right"/>
    </xf>
    <xf numFmtId="0" fontId="0" fillId="0" borderId="0" xfId="0" applyAlignment="1">
      <alignment horizontal="left" vertical="center" wrapText="1"/>
    </xf>
    <xf numFmtId="0" fontId="7" fillId="0" borderId="0" xfId="0" applyFont="1" applyAlignment="1">
      <alignment horizontal="center"/>
    </xf>
    <xf numFmtId="0" fontId="4" fillId="0" borderId="0" xfId="0" applyFont="1"/>
    <xf numFmtId="2" fontId="0" fillId="0" borderId="0" xfId="0" applyNumberFormat="1" applyFill="1" applyAlignment="1">
      <alignment horizontal="right"/>
    </xf>
    <xf numFmtId="0" fontId="0" fillId="0" borderId="0" xfId="0" applyNumberFormat="1" applyFill="1" applyBorder="1" applyAlignment="1">
      <alignment horizontal="right"/>
    </xf>
    <xf numFmtId="0" fontId="6" fillId="0" borderId="30" xfId="0" applyFont="1" applyFill="1" applyBorder="1" applyAlignment="1">
      <alignment horizontal="center"/>
    </xf>
    <xf numFmtId="0" fontId="0" fillId="0" borderId="31" xfId="0" applyFill="1" applyBorder="1" applyAlignment="1">
      <alignment horizontal="right"/>
    </xf>
    <xf numFmtId="0" fontId="0" fillId="0" borderId="32" xfId="0" applyFill="1" applyBorder="1" applyAlignment="1">
      <alignment horizontal="right"/>
    </xf>
    <xf numFmtId="0" fontId="6" fillId="0" borderId="33" xfId="0" applyFont="1" applyFill="1" applyBorder="1" applyAlignment="1">
      <alignment horizontal="center"/>
    </xf>
    <xf numFmtId="0" fontId="0" fillId="0" borderId="34" xfId="0" applyFill="1" applyBorder="1" applyAlignment="1">
      <alignment horizontal="right"/>
    </xf>
    <xf numFmtId="0" fontId="0" fillId="0" borderId="35" xfId="0" applyFill="1" applyBorder="1" applyAlignment="1">
      <alignment horizontal="right"/>
    </xf>
    <xf numFmtId="0" fontId="24" fillId="0" borderId="0" xfId="0" applyFont="1" applyBorder="1"/>
    <xf numFmtId="0" fontId="24" fillId="10" borderId="0" xfId="0" applyFont="1" applyFill="1" applyBorder="1"/>
    <xf numFmtId="164" fontId="24" fillId="10" borderId="0" xfId="0" applyNumberFormat="1" applyFont="1" applyFill="1" applyBorder="1" applyAlignment="1">
      <alignment horizontal="center"/>
    </xf>
    <xf numFmtId="164" fontId="24" fillId="0" borderId="0" xfId="0" applyNumberFormat="1" applyFont="1" applyFill="1" applyBorder="1" applyAlignment="1">
      <alignment horizontal="center"/>
    </xf>
    <xf numFmtId="0" fontId="24" fillId="0" borderId="0" xfId="0" applyFont="1" applyAlignment="1">
      <alignment horizontal="left"/>
    </xf>
    <xf numFmtId="164" fontId="24" fillId="0" borderId="0" xfId="0" applyNumberFormat="1" applyFont="1" applyAlignment="1">
      <alignment horizontal="left"/>
    </xf>
    <xf numFmtId="0" fontId="27" fillId="0" borderId="0" xfId="0" applyFont="1"/>
    <xf numFmtId="0" fontId="40" fillId="0" borderId="0" xfId="0" applyFont="1" applyAlignment="1">
      <alignment horizontal="right"/>
    </xf>
    <xf numFmtId="0" fontId="40" fillId="0" borderId="0" xfId="0" applyFont="1"/>
    <xf numFmtId="0" fontId="24" fillId="0" borderId="0" xfId="0" applyFont="1" applyAlignment="1">
      <alignment horizontal="center"/>
    </xf>
    <xf numFmtId="0" fontId="36" fillId="0" borderId="0" xfId="0" applyFont="1" applyAlignment="1">
      <alignment horizontal="right"/>
    </xf>
    <xf numFmtId="0" fontId="36" fillId="0" borderId="0" xfId="0" applyFont="1"/>
    <xf numFmtId="0" fontId="36" fillId="0" borderId="0" xfId="0" applyFont="1" applyBorder="1" applyAlignment="1">
      <alignment horizontal="center"/>
    </xf>
    <xf numFmtId="0" fontId="36" fillId="0" borderId="0" xfId="0" applyFont="1" applyBorder="1" applyAlignment="1">
      <alignment horizontal="center" wrapText="1"/>
    </xf>
    <xf numFmtId="2" fontId="40" fillId="0" borderId="0" xfId="0" applyNumberFormat="1" applyFont="1" applyBorder="1" applyAlignment="1">
      <alignment horizontal="center"/>
    </xf>
    <xf numFmtId="0" fontId="2" fillId="48" borderId="0" xfId="0" applyFont="1" applyFill="1"/>
    <xf numFmtId="0" fontId="0" fillId="48" borderId="0" xfId="0" applyFill="1"/>
    <xf numFmtId="0" fontId="41" fillId="0" borderId="0" xfId="0" applyFont="1"/>
    <xf numFmtId="0" fontId="41" fillId="0" borderId="0" xfId="0" applyFont="1" applyFill="1"/>
    <xf numFmtId="0" fontId="0" fillId="0" borderId="0" xfId="0" applyBorder="1" applyAlignment="1">
      <alignment horizontal="right" indent="2"/>
    </xf>
    <xf numFmtId="0" fontId="6" fillId="0" borderId="0" xfId="0" applyFont="1" applyBorder="1" applyAlignment="1">
      <alignment horizontal="right" indent="2"/>
    </xf>
    <xf numFmtId="0" fontId="4" fillId="0" borderId="0" xfId="0" applyFont="1" applyBorder="1" applyAlignment="1">
      <alignment horizontal="right" indent="2"/>
    </xf>
    <xf numFmtId="0" fontId="29" fillId="0" borderId="0" xfId="0" applyFont="1" applyBorder="1" applyAlignment="1">
      <alignment horizontal="right" indent="2"/>
    </xf>
    <xf numFmtId="0" fontId="42" fillId="0" borderId="0" xfId="0" applyFont="1" applyFill="1" applyAlignment="1">
      <alignment horizontal="left" indent="5"/>
    </xf>
    <xf numFmtId="0" fontId="43" fillId="0" borderId="0" xfId="0" applyFont="1" applyBorder="1" applyAlignment="1">
      <alignment horizontal="right" indent="2"/>
    </xf>
    <xf numFmtId="0" fontId="25" fillId="0" borderId="0" xfId="0" applyFont="1" applyBorder="1" applyAlignment="1">
      <alignment horizontal="center"/>
    </xf>
    <xf numFmtId="0" fontId="26" fillId="0" borderId="0" xfId="0" applyFont="1" applyBorder="1" applyAlignment="1">
      <alignment horizontal="center"/>
    </xf>
    <xf numFmtId="0" fontId="27" fillId="0" borderId="0" xfId="0" applyFont="1" applyBorder="1"/>
    <xf numFmtId="0" fontId="24" fillId="0" borderId="0" xfId="0" applyFont="1" applyBorder="1" applyAlignment="1">
      <alignment horizontal="left" indent="1"/>
    </xf>
    <xf numFmtId="0" fontId="24" fillId="10" borderId="0" xfId="0" applyFont="1" applyFill="1" applyBorder="1" applyAlignment="1">
      <alignment horizontal="left" indent="1"/>
    </xf>
    <xf numFmtId="0" fontId="24" fillId="0" borderId="0" xfId="0" applyFont="1" applyFill="1" applyBorder="1"/>
    <xf numFmtId="1" fontId="24" fillId="0" borderId="0" xfId="0" applyNumberFormat="1" applyFont="1"/>
    <xf numFmtId="0" fontId="24" fillId="0" borderId="0" xfId="0" applyFont="1" applyFill="1" applyAlignment="1">
      <alignment horizontal="center"/>
    </xf>
    <xf numFmtId="0" fontId="44" fillId="0" borderId="37" xfId="0" applyFont="1" applyBorder="1"/>
    <xf numFmtId="0" fontId="44" fillId="0" borderId="0" xfId="0" applyFont="1" applyBorder="1"/>
    <xf numFmtId="0" fontId="45" fillId="54" borderId="0" xfId="0" applyFont="1" applyFill="1" applyBorder="1" applyAlignment="1">
      <alignment horizontal="center"/>
    </xf>
    <xf numFmtId="0" fontId="45" fillId="0" borderId="37" xfId="0" applyFont="1" applyBorder="1" applyAlignment="1">
      <alignment horizontal="center"/>
    </xf>
    <xf numFmtId="0" fontId="45" fillId="0" borderId="0" xfId="0" applyFont="1" applyFill="1" applyBorder="1" applyAlignment="1">
      <alignment horizontal="center"/>
    </xf>
    <xf numFmtId="0" fontId="45" fillId="0" borderId="41" xfId="0" applyFont="1" applyFill="1" applyBorder="1" applyAlignment="1">
      <alignment horizontal="center"/>
    </xf>
    <xf numFmtId="0" fontId="45" fillId="53" borderId="0" xfId="0" applyFont="1" applyFill="1" applyBorder="1" applyAlignment="1">
      <alignment horizontal="center"/>
    </xf>
    <xf numFmtId="0" fontId="45" fillId="0" borderId="39" xfId="0" applyFont="1" applyBorder="1" applyAlignment="1">
      <alignment horizontal="center"/>
    </xf>
    <xf numFmtId="0" fontId="45" fillId="53" borderId="39" xfId="0" applyFont="1" applyFill="1" applyBorder="1" applyAlignment="1">
      <alignment horizontal="center"/>
    </xf>
    <xf numFmtId="0" fontId="45" fillId="54" borderId="39" xfId="0" applyFont="1" applyFill="1" applyBorder="1" applyAlignment="1">
      <alignment horizontal="center"/>
    </xf>
    <xf numFmtId="0" fontId="45" fillId="0" borderId="0" xfId="0" applyFont="1" applyBorder="1" applyAlignment="1">
      <alignment horizontal="center"/>
    </xf>
    <xf numFmtId="0" fontId="45" fillId="52" borderId="0" xfId="0" applyFont="1" applyFill="1" applyBorder="1" applyAlignment="1">
      <alignment horizontal="center"/>
    </xf>
    <xf numFmtId="0" fontId="45" fillId="8" borderId="0" xfId="0" applyFont="1" applyFill="1" applyBorder="1" applyAlignment="1">
      <alignment horizontal="center"/>
    </xf>
    <xf numFmtId="0" fontId="45" fillId="51" borderId="39" xfId="0" applyFont="1" applyFill="1" applyBorder="1" applyAlignment="1">
      <alignment horizontal="center"/>
    </xf>
    <xf numFmtId="0" fontId="45" fillId="52" borderId="39" xfId="0" applyFont="1" applyFill="1" applyBorder="1" applyAlignment="1">
      <alignment horizontal="center"/>
    </xf>
    <xf numFmtId="0" fontId="45" fillId="8" borderId="39" xfId="0" applyFont="1" applyFill="1" applyBorder="1" applyAlignment="1">
      <alignment horizontal="center"/>
    </xf>
    <xf numFmtId="0" fontId="45" fillId="51" borderId="0" xfId="0" applyFont="1" applyFill="1" applyBorder="1" applyAlignment="1">
      <alignment horizontal="center"/>
    </xf>
    <xf numFmtId="0" fontId="45" fillId="50" borderId="39" xfId="0" applyFont="1" applyFill="1" applyBorder="1" applyAlignment="1">
      <alignment horizontal="center"/>
    </xf>
    <xf numFmtId="0" fontId="45" fillId="50" borderId="0" xfId="0" applyFont="1" applyFill="1" applyBorder="1" applyAlignment="1">
      <alignment horizontal="center"/>
    </xf>
    <xf numFmtId="0" fontId="45" fillId="55" borderId="0" xfId="0" applyFont="1" applyFill="1" applyBorder="1" applyAlignment="1">
      <alignment horizontal="center"/>
    </xf>
    <xf numFmtId="0" fontId="45" fillId="55" borderId="39" xfId="0" applyFont="1" applyFill="1" applyBorder="1" applyAlignment="1">
      <alignment horizontal="center"/>
    </xf>
    <xf numFmtId="0" fontId="46" fillId="0" borderId="0" xfId="0" applyFont="1"/>
    <xf numFmtId="0" fontId="36" fillId="0" borderId="0" xfId="0" applyFont="1" applyAlignment="1">
      <alignment horizontal="center"/>
    </xf>
    <xf numFmtId="2" fontId="40" fillId="0" borderId="0" xfId="0" applyNumberFormat="1" applyFont="1" applyAlignment="1">
      <alignment horizontal="center" vertical="center"/>
    </xf>
    <xf numFmtId="0" fontId="40" fillId="0" borderId="0" xfId="0" applyFont="1" applyAlignment="1">
      <alignment horizontal="center" vertical="center"/>
    </xf>
    <xf numFmtId="0" fontId="0" fillId="0" borderId="0" xfId="0" applyAlignment="1">
      <alignment horizontal="center" vertical="center"/>
    </xf>
    <xf numFmtId="0" fontId="40" fillId="0" borderId="0" xfId="0" applyFont="1" applyAlignment="1">
      <alignment horizontal="center" vertical="center" wrapText="1"/>
    </xf>
    <xf numFmtId="164" fontId="40" fillId="0" borderId="0" xfId="0" applyNumberFormat="1" applyFont="1" applyAlignment="1">
      <alignment horizontal="center" vertical="center" wrapText="1"/>
    </xf>
    <xf numFmtId="2" fontId="40" fillId="0" borderId="42" xfId="0" applyNumberFormat="1" applyFont="1" applyBorder="1" applyAlignment="1">
      <alignment horizontal="center" vertical="center"/>
    </xf>
    <xf numFmtId="2" fontId="40" fillId="0" borderId="28" xfId="0" applyNumberFormat="1" applyFont="1" applyBorder="1" applyAlignment="1">
      <alignment horizontal="center" vertical="center"/>
    </xf>
    <xf numFmtId="2" fontId="40" fillId="0" borderId="43" xfId="0" applyNumberFormat="1" applyFont="1" applyBorder="1" applyAlignment="1">
      <alignment horizontal="center" vertical="center"/>
    </xf>
    <xf numFmtId="2" fontId="40" fillId="0" borderId="37" xfId="0" applyNumberFormat="1" applyFont="1" applyBorder="1" applyAlignment="1">
      <alignment horizontal="center" vertical="center"/>
    </xf>
    <xf numFmtId="2" fontId="40" fillId="0" borderId="0" xfId="0" applyNumberFormat="1" applyFont="1" applyBorder="1" applyAlignment="1">
      <alignment horizontal="center" vertical="center"/>
    </xf>
    <xf numFmtId="2" fontId="40" fillId="0" borderId="25" xfId="0" applyNumberFormat="1" applyFont="1" applyBorder="1" applyAlignment="1">
      <alignment horizontal="center" vertical="center"/>
    </xf>
    <xf numFmtId="2" fontId="40" fillId="0" borderId="16" xfId="0" applyNumberFormat="1" applyFont="1" applyBorder="1" applyAlignment="1">
      <alignment horizontal="center" vertical="center"/>
    </xf>
    <xf numFmtId="2" fontId="40" fillId="0" borderId="44" xfId="0" applyNumberFormat="1" applyFont="1" applyBorder="1" applyAlignment="1">
      <alignment horizontal="center" vertical="center"/>
    </xf>
    <xf numFmtId="2" fontId="47" fillId="0" borderId="36" xfId="0" applyNumberFormat="1" applyFont="1" applyBorder="1" applyAlignment="1">
      <alignment horizontal="center" vertical="center"/>
    </xf>
    <xf numFmtId="0" fontId="48" fillId="0" borderId="0" xfId="0" applyFont="1" applyFill="1" applyAlignment="1">
      <alignment horizontal="center"/>
    </xf>
    <xf numFmtId="0" fontId="0" fillId="0" borderId="0" xfId="0" applyBorder="1" applyAlignment="1">
      <alignment horizontal="center" vertical="center"/>
    </xf>
    <xf numFmtId="2" fontId="47" fillId="0" borderId="0" xfId="0" applyNumberFormat="1" applyFont="1" applyBorder="1" applyAlignment="1">
      <alignment horizontal="center" vertical="center"/>
    </xf>
    <xf numFmtId="0" fontId="40" fillId="0" borderId="0" xfId="0" applyFont="1" applyBorder="1" applyAlignment="1">
      <alignment horizontal="center" vertical="center" wrapText="1"/>
    </xf>
    <xf numFmtId="0" fontId="0" fillId="0" borderId="37" xfId="0" applyBorder="1" applyAlignment="1">
      <alignment horizontal="center" vertical="center"/>
    </xf>
    <xf numFmtId="0" fontId="0" fillId="0" borderId="16" xfId="0" applyBorder="1" applyAlignment="1">
      <alignment horizontal="center" vertical="center"/>
    </xf>
    <xf numFmtId="0" fontId="4" fillId="6" borderId="0" xfId="0" applyFont="1" applyFill="1"/>
    <xf numFmtId="0" fontId="4" fillId="6" borderId="0" xfId="0" applyFont="1" applyFill="1" applyAlignment="1">
      <alignment horizontal="center"/>
    </xf>
    <xf numFmtId="0" fontId="0" fillId="0" borderId="0" xfId="0" applyAlignment="1">
      <alignment horizontal="left" vertical="center" wrapText="1"/>
    </xf>
    <xf numFmtId="0" fontId="24" fillId="0" borderId="0" xfId="0" applyFont="1" applyFill="1" applyBorder="1" applyAlignment="1">
      <alignment horizontal="left" indent="1"/>
    </xf>
    <xf numFmtId="164" fontId="24" fillId="10" borderId="0" xfId="0" applyNumberFormat="1" applyFont="1" applyFill="1" applyAlignment="1">
      <alignment horizontal="center"/>
    </xf>
    <xf numFmtId="0" fontId="49" fillId="0" borderId="0" xfId="0" applyFont="1"/>
    <xf numFmtId="0" fontId="24" fillId="0" borderId="0" xfId="0" applyFont="1" applyBorder="1" applyAlignment="1">
      <alignment horizontal="center"/>
    </xf>
    <xf numFmtId="0" fontId="45" fillId="0" borderId="39" xfId="0" applyFont="1" applyFill="1" applyBorder="1" applyAlignment="1">
      <alignment horizontal="center"/>
    </xf>
    <xf numFmtId="0" fontId="52" fillId="0" borderId="0" xfId="0" applyFont="1" applyBorder="1" applyAlignment="1">
      <alignment horizontal="center"/>
    </xf>
    <xf numFmtId="0" fontId="5" fillId="0" borderId="0" xfId="0" applyFont="1" applyBorder="1" applyAlignment="1">
      <alignment horizontal="center"/>
    </xf>
    <xf numFmtId="0" fontId="5" fillId="0" borderId="41" xfId="0" applyFont="1" applyBorder="1" applyAlignment="1">
      <alignment horizontal="center"/>
    </xf>
    <xf numFmtId="0" fontId="5" fillId="0" borderId="39" xfId="0" applyFont="1" applyBorder="1" applyAlignment="1">
      <alignment horizontal="center"/>
    </xf>
    <xf numFmtId="0" fontId="53" fillId="0" borderId="0" xfId="0" applyFont="1" applyFill="1" applyAlignment="1">
      <alignment horizontal="center"/>
    </xf>
    <xf numFmtId="0" fontId="45" fillId="50" borderId="45" xfId="0" applyFont="1" applyFill="1" applyBorder="1" applyAlignment="1">
      <alignment horizontal="center"/>
    </xf>
    <xf numFmtId="0" fontId="45" fillId="51" borderId="45" xfId="0" applyFont="1" applyFill="1" applyBorder="1" applyAlignment="1">
      <alignment horizontal="center"/>
    </xf>
    <xf numFmtId="0" fontId="45" fillId="52" borderId="45" xfId="0" applyFont="1" applyFill="1" applyBorder="1" applyAlignment="1">
      <alignment horizontal="center"/>
    </xf>
    <xf numFmtId="0" fontId="45" fillId="53" borderId="45" xfId="0" applyFont="1" applyFill="1" applyBorder="1" applyAlignment="1">
      <alignment horizontal="center"/>
    </xf>
    <xf numFmtId="0" fontId="45" fillId="54" borderId="45" xfId="0" applyFont="1" applyFill="1" applyBorder="1" applyAlignment="1">
      <alignment horizontal="center"/>
    </xf>
    <xf numFmtId="0" fontId="45" fillId="55" borderId="45" xfId="0" applyFont="1" applyFill="1" applyBorder="1" applyAlignment="1">
      <alignment horizontal="center"/>
    </xf>
    <xf numFmtId="0" fontId="45" fillId="8" borderId="45" xfId="0" applyFont="1" applyFill="1" applyBorder="1" applyAlignment="1">
      <alignment horizontal="center"/>
    </xf>
    <xf numFmtId="0" fontId="53" fillId="56" borderId="45" xfId="0" applyFont="1" applyFill="1" applyBorder="1" applyAlignment="1">
      <alignment horizontal="center"/>
    </xf>
    <xf numFmtId="0" fontId="24" fillId="0" borderId="39" xfId="0" applyFont="1" applyFill="1" applyBorder="1" applyAlignment="1">
      <alignment horizontal="center"/>
    </xf>
    <xf numFmtId="0" fontId="54" fillId="56" borderId="39" xfId="0" applyFont="1" applyFill="1" applyBorder="1" applyAlignment="1">
      <alignment horizontal="center"/>
    </xf>
    <xf numFmtId="0" fontId="54" fillId="56" borderId="0" xfId="0" applyFont="1" applyFill="1" applyBorder="1" applyAlignment="1">
      <alignment horizontal="center"/>
    </xf>
    <xf numFmtId="0" fontId="54" fillId="56" borderId="0" xfId="0" applyFont="1" applyFill="1" applyAlignment="1">
      <alignment horizontal="center"/>
    </xf>
    <xf numFmtId="0" fontId="55" fillId="42" borderId="20" xfId="0" applyFont="1" applyFill="1" applyBorder="1" applyAlignment="1">
      <alignment vertical="center" wrapText="1"/>
    </xf>
    <xf numFmtId="0" fontId="2" fillId="42" borderId="17" xfId="0" applyFont="1" applyFill="1" applyBorder="1" applyAlignment="1">
      <alignment horizontal="center" vertical="center" textRotation="90" wrapText="1"/>
    </xf>
    <xf numFmtId="0" fontId="56" fillId="0" borderId="0" xfId="0" applyFont="1" applyAlignment="1">
      <alignment horizontal="center" vertical="center" readingOrder="1"/>
    </xf>
    <xf numFmtId="169" fontId="34" fillId="0" borderId="0" xfId="45" applyNumberFormat="1" applyFont="1" applyAlignment="1">
      <alignment horizontal="center"/>
    </xf>
    <xf numFmtId="169" fontId="34" fillId="10" borderId="0" xfId="45" applyNumberFormat="1" applyFont="1" applyFill="1" applyAlignment="1">
      <alignment horizontal="center"/>
    </xf>
    <xf numFmtId="10" fontId="34" fillId="0" borderId="0" xfId="45" applyNumberFormat="1" applyFont="1" applyAlignment="1">
      <alignment horizontal="center"/>
    </xf>
    <xf numFmtId="10" fontId="34" fillId="10" borderId="0" xfId="45" applyNumberFormat="1" applyFont="1" applyFill="1" applyAlignment="1">
      <alignment horizontal="center"/>
    </xf>
    <xf numFmtId="0" fontId="35" fillId="0" borderId="16" xfId="0" applyFont="1" applyBorder="1" applyAlignment="1">
      <alignment horizontal="center"/>
    </xf>
    <xf numFmtId="0" fontId="0" fillId="0" borderId="0" xfId="0" applyBorder="1" applyAlignment="1">
      <alignment horizontal="center"/>
    </xf>
    <xf numFmtId="0" fontId="45" fillId="0" borderId="37" xfId="0" applyFont="1" applyFill="1" applyBorder="1" applyAlignment="1">
      <alignment horizontal="center"/>
    </xf>
    <xf numFmtId="0" fontId="45" fillId="0" borderId="40" xfId="0" applyFont="1" applyFill="1" applyBorder="1" applyAlignment="1">
      <alignment horizontal="center"/>
    </xf>
    <xf numFmtId="0" fontId="45" fillId="0" borderId="38" xfId="0" applyFont="1" applyBorder="1" applyAlignment="1">
      <alignment horizontal="center"/>
    </xf>
    <xf numFmtId="0" fontId="52" fillId="0" borderId="37" xfId="0" applyFont="1" applyBorder="1" applyAlignment="1">
      <alignment horizontal="center"/>
    </xf>
    <xf numFmtId="0" fontId="5" fillId="0" borderId="37" xfId="0" applyFont="1" applyBorder="1" applyAlignment="1">
      <alignment horizontal="center"/>
    </xf>
    <xf numFmtId="0" fontId="5" fillId="0" borderId="40" xfId="0" applyFont="1" applyBorder="1" applyAlignment="1">
      <alignment horizontal="center"/>
    </xf>
    <xf numFmtId="0" fontId="45" fillId="49" borderId="37" xfId="0" applyFont="1" applyFill="1" applyBorder="1" applyAlignment="1">
      <alignment horizontal="center"/>
    </xf>
    <xf numFmtId="0" fontId="45" fillId="49" borderId="38" xfId="0" applyFont="1" applyFill="1" applyBorder="1" applyAlignment="1">
      <alignment horizontal="center"/>
    </xf>
    <xf numFmtId="0" fontId="45" fillId="49" borderId="46" xfId="0" applyFont="1" applyFill="1" applyBorder="1" applyAlignment="1">
      <alignment horizontal="center"/>
    </xf>
    <xf numFmtId="0" fontId="45" fillId="53" borderId="41" xfId="0" applyFont="1" applyFill="1" applyBorder="1" applyAlignment="1">
      <alignment horizontal="center"/>
    </xf>
    <xf numFmtId="0" fontId="45" fillId="54" borderId="41" xfId="0" applyFont="1" applyFill="1" applyBorder="1" applyAlignment="1">
      <alignment horizontal="center"/>
    </xf>
    <xf numFmtId="0" fontId="45" fillId="55" borderId="41" xfId="0" applyFont="1" applyFill="1" applyBorder="1" applyAlignment="1">
      <alignment horizontal="center"/>
    </xf>
    <xf numFmtId="0" fontId="0" fillId="0" borderId="41" xfId="0" applyBorder="1" applyAlignment="1">
      <alignment horizontal="center"/>
    </xf>
    <xf numFmtId="0" fontId="45" fillId="0" borderId="41" xfId="0" applyFont="1" applyBorder="1" applyAlignment="1">
      <alignment horizontal="center"/>
    </xf>
    <xf numFmtId="0" fontId="24" fillId="0" borderId="41" xfId="0" applyFont="1" applyBorder="1" applyAlignment="1">
      <alignment horizontal="center"/>
    </xf>
    <xf numFmtId="0" fontId="45" fillId="49" borderId="40" xfId="0" applyFont="1" applyFill="1" applyBorder="1" applyAlignment="1">
      <alignment horizontal="center"/>
    </xf>
    <xf numFmtId="0" fontId="45" fillId="50" borderId="41" xfId="0" applyFont="1" applyFill="1" applyBorder="1" applyAlignment="1">
      <alignment horizontal="center"/>
    </xf>
    <xf numFmtId="0" fontId="45" fillId="52" borderId="41" xfId="0" applyFont="1" applyFill="1" applyBorder="1" applyAlignment="1">
      <alignment horizontal="center"/>
    </xf>
    <xf numFmtId="0" fontId="45" fillId="8" borderId="41" xfId="0" applyFont="1" applyFill="1" applyBorder="1" applyAlignment="1">
      <alignment horizontal="center"/>
    </xf>
    <xf numFmtId="0" fontId="52" fillId="0" borderId="41" xfId="0" applyFont="1" applyBorder="1" applyAlignment="1">
      <alignment horizontal="center"/>
    </xf>
    <xf numFmtId="0" fontId="45" fillId="51" borderId="41" xfId="0" applyFont="1" applyFill="1" applyBorder="1" applyAlignment="1">
      <alignment horizontal="center"/>
    </xf>
    <xf numFmtId="0" fontId="54" fillId="56" borderId="41" xfId="0" applyFont="1" applyFill="1" applyBorder="1" applyAlignment="1">
      <alignment horizontal="center"/>
    </xf>
    <xf numFmtId="0" fontId="2" fillId="6" borderId="0" xfId="0" applyFont="1" applyFill="1" applyAlignment="1">
      <alignment horizontal="right"/>
    </xf>
    <xf numFmtId="0" fontId="1" fillId="0" borderId="0" xfId="0" applyFont="1"/>
    <xf numFmtId="0" fontId="0" fillId="0" borderId="0" xfId="0" applyAlignment="1">
      <alignment horizontal="center" wrapText="1"/>
    </xf>
    <xf numFmtId="164" fontId="0" fillId="0" borderId="0" xfId="0" applyNumberFormat="1" applyAlignment="1">
      <alignment horizontal="center" wrapText="1"/>
    </xf>
    <xf numFmtId="0" fontId="0" fillId="0" borderId="0" xfId="0" applyFill="1" applyBorder="1" applyAlignment="1">
      <alignment horizontal="right"/>
    </xf>
    <xf numFmtId="0" fontId="4" fillId="42" borderId="0" xfId="0" applyFont="1" applyFill="1"/>
    <xf numFmtId="0" fontId="1" fillId="42" borderId="0" xfId="0" applyFont="1" applyFill="1"/>
    <xf numFmtId="0" fontId="2" fillId="5" borderId="6" xfId="0" applyFont="1" applyFill="1" applyBorder="1" applyAlignment="1" applyProtection="1">
      <alignment horizontal="center"/>
      <protection locked="0"/>
    </xf>
    <xf numFmtId="0" fontId="50" fillId="5" borderId="6" xfId="0" applyFont="1" applyFill="1" applyBorder="1" applyAlignment="1" applyProtection="1">
      <alignment horizontal="center"/>
      <protection locked="0"/>
    </xf>
    <xf numFmtId="167" fontId="0" fillId="0" borderId="0" xfId="0" applyNumberFormat="1" applyFill="1" applyAlignment="1">
      <alignment horizontal="right"/>
    </xf>
    <xf numFmtId="1" fontId="34" fillId="0" borderId="0" xfId="45" applyNumberFormat="1" applyFont="1" applyAlignment="1">
      <alignment horizontal="center"/>
    </xf>
    <xf numFmtId="1" fontId="34" fillId="10" borderId="0" xfId="45" applyNumberFormat="1" applyFont="1" applyFill="1" applyAlignment="1">
      <alignment horizontal="center"/>
    </xf>
    <xf numFmtId="0" fontId="0" fillId="0" borderId="0" xfId="0" applyProtection="1"/>
    <xf numFmtId="0" fontId="0" fillId="0" borderId="0" xfId="0" applyAlignment="1" applyProtection="1">
      <alignment horizontal="right" indent="2"/>
    </xf>
    <xf numFmtId="0" fontId="0" fillId="0" borderId="0" xfId="0" applyAlignment="1" applyProtection="1"/>
    <xf numFmtId="0" fontId="0" fillId="0" borderId="0" xfId="0" applyAlignment="1" applyProtection="1">
      <alignment horizontal="left" vertical="center" wrapText="1"/>
    </xf>
    <xf numFmtId="0" fontId="7" fillId="0" borderId="0" xfId="0" applyFont="1" applyAlignment="1" applyProtection="1">
      <alignment horizontal="center"/>
    </xf>
    <xf numFmtId="0" fontId="38" fillId="0" borderId="0" xfId="0" applyFont="1" applyAlignment="1" applyProtection="1">
      <alignment horizontal="center"/>
    </xf>
    <xf numFmtId="0" fontId="7" fillId="0" borderId="0" xfId="0" applyFont="1" applyAlignment="1">
      <alignment horizontal="center"/>
    </xf>
    <xf numFmtId="0" fontId="2" fillId="8" borderId="0" xfId="0" applyFont="1" applyFill="1" applyAlignment="1">
      <alignment horizontal="center"/>
    </xf>
    <xf numFmtId="0" fontId="2" fillId="5" borderId="0" xfId="0" applyFont="1" applyFill="1" applyAlignment="1">
      <alignment horizontal="center"/>
    </xf>
    <xf numFmtId="0" fontId="35" fillId="0" borderId="0" xfId="0" applyFont="1" applyBorder="1" applyAlignment="1">
      <alignment horizontal="center" vertical="center" wrapText="1"/>
    </xf>
    <xf numFmtId="0" fontId="34" fillId="0" borderId="0" xfId="0" applyFont="1" applyBorder="1" applyAlignment="1">
      <alignment horizontal="left" vertical="center" wrapText="1"/>
    </xf>
    <xf numFmtId="0" fontId="35" fillId="0" borderId="28" xfId="0" applyFont="1" applyBorder="1" applyAlignment="1">
      <alignment horizontal="center" vertical="center" wrapText="1"/>
    </xf>
    <xf numFmtId="0" fontId="35" fillId="0" borderId="16" xfId="0" applyFont="1" applyBorder="1" applyAlignment="1">
      <alignment horizontal="center" vertical="center" wrapText="1"/>
    </xf>
    <xf numFmtId="0" fontId="34" fillId="0" borderId="28" xfId="0" applyFont="1" applyBorder="1" applyAlignment="1">
      <alignment horizontal="left" vertical="center" wrapText="1"/>
    </xf>
    <xf numFmtId="0" fontId="2" fillId="42" borderId="18" xfId="0" applyFont="1" applyFill="1" applyBorder="1" applyAlignment="1">
      <alignment horizontal="center" vertical="center" textRotation="90" wrapText="1"/>
    </xf>
    <xf numFmtId="0" fontId="2" fillId="42" borderId="17" xfId="0" applyFont="1" applyFill="1" applyBorder="1" applyAlignment="1">
      <alignment horizontal="center" vertical="center" textRotation="90" wrapText="1"/>
    </xf>
    <xf numFmtId="0" fontId="2" fillId="42" borderId="19" xfId="0" applyFont="1" applyFill="1" applyBorder="1" applyAlignment="1">
      <alignment horizontal="center" vertical="center" textRotation="90" wrapText="1"/>
    </xf>
    <xf numFmtId="0" fontId="34" fillId="42" borderId="0" xfId="0" applyFont="1" applyFill="1" applyAlignment="1">
      <alignment horizontal="center"/>
    </xf>
    <xf numFmtId="0" fontId="34" fillId="42" borderId="0" xfId="0" applyFont="1" applyFill="1" applyBorder="1" applyAlignment="1">
      <alignment horizontal="center"/>
    </xf>
    <xf numFmtId="166" fontId="34" fillId="42" borderId="0" xfId="0" applyNumberFormat="1" applyFont="1" applyFill="1" applyAlignment="1">
      <alignment horizontal="center"/>
    </xf>
    <xf numFmtId="10" fontId="34" fillId="42" borderId="0" xfId="45" applyNumberFormat="1" applyFont="1" applyFill="1" applyAlignment="1">
      <alignment horizontal="center"/>
    </xf>
    <xf numFmtId="2" fontId="34" fillId="42" borderId="0" xfId="0" applyNumberFormat="1" applyFont="1" applyFill="1" applyAlignment="1">
      <alignment horizontal="center"/>
    </xf>
    <xf numFmtId="169" fontId="34" fillId="42" borderId="0" xfId="45" applyNumberFormat="1" applyFont="1" applyFill="1" applyAlignment="1">
      <alignment horizontal="center"/>
    </xf>
    <xf numFmtId="1" fontId="34" fillId="42" borderId="0" xfId="45" applyNumberFormat="1" applyFont="1" applyFill="1" applyAlignment="1">
      <alignment horizontal="center"/>
    </xf>
    <xf numFmtId="0" fontId="0" fillId="42" borderId="0" xfId="0" applyFill="1" applyAlignment="1">
      <alignment horizontal="center"/>
    </xf>
    <xf numFmtId="0" fontId="57" fillId="0" borderId="0" xfId="0" applyFont="1" applyAlignment="1">
      <alignment horizontal="center"/>
    </xf>
  </cellXfs>
  <cellStyles count="46">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3" builtinId="8"/>
    <cellStyle name="Input" xfId="10" builtinId="20" customBuiltin="1"/>
    <cellStyle name="Linked Cell" xfId="13" builtinId="24" customBuiltin="1"/>
    <cellStyle name="Neutral" xfId="9" builtinId="28" customBuiltin="1"/>
    <cellStyle name="Normal" xfId="0" builtinId="0"/>
    <cellStyle name="Normal 2" xfId="1"/>
    <cellStyle name="Normal 3" xfId="44"/>
    <cellStyle name="Note" xfId="16" builtinId="10" customBuiltin="1"/>
    <cellStyle name="Output" xfId="11" builtinId="21" customBuiltin="1"/>
    <cellStyle name="Percent" xfId="45" builtinId="5"/>
    <cellStyle name="Title" xfId="2" builtinId="15" customBuiltin="1"/>
    <cellStyle name="Total" xfId="18" builtinId="25" customBuiltin="1"/>
    <cellStyle name="Warning Text" xfId="15" builtinId="11" customBuiltin="1"/>
  </cellStyles>
  <dxfs count="7">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FF0000"/>
      </font>
      <fill>
        <patternFill patternType="none">
          <fgColor indexed="64"/>
          <bgColor auto="1"/>
        </patternFill>
      </fill>
    </dxf>
    <dxf>
      <font>
        <color rgb="FFFF0000"/>
      </font>
      <fill>
        <patternFill patternType="none">
          <fgColor indexed="64"/>
          <bgColor auto="1"/>
        </patternFill>
      </fill>
    </dxf>
  </dxfs>
  <tableStyles count="0" defaultTableStyle="TableStyleMedium2" defaultPivotStyle="PivotStyleLight16"/>
  <colors>
    <mruColors>
      <color rgb="FFFFEDE7"/>
      <color rgb="FF000000"/>
      <color rgb="FFFFFFFF"/>
      <color rgb="FFE3D7D2"/>
      <color rgb="FFC9C9CE"/>
      <color rgb="FFB0BBCA"/>
      <color rgb="FF96ADC6"/>
      <color rgb="FF7C9FC2"/>
      <color rgb="FF6391BE"/>
      <color rgb="FF4983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baseline="0"/>
              <a:t>Overall Trade and FDI Regime</a:t>
            </a:r>
          </a:p>
          <a:p>
            <a:pPr>
              <a:defRPr b="1"/>
            </a:pPr>
            <a:r>
              <a:rPr lang="en-US" b="0" baseline="0"/>
              <a:t>[year of data in square brackets]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30039006662628709"/>
          <c:y val="0.1529228610843546"/>
          <c:w val="0.49471673733091054"/>
          <c:h val="0.72046977255408129"/>
        </c:manualLayout>
      </c:layout>
      <c:radarChart>
        <c:radarStyle val="marker"/>
        <c:varyColors val="0"/>
        <c:ser>
          <c:idx val="0"/>
          <c:order val="0"/>
          <c:tx>
            <c:strRef>
              <c:f>Charts_data!$B$4</c:f>
              <c:strCache>
                <c:ptCount val="1"/>
                <c:pt idx="0">
                  <c:v>G20 Average</c:v>
                </c:pt>
              </c:strCache>
            </c:strRef>
          </c:tx>
          <c:spPr>
            <a:ln w="28575" cap="rnd">
              <a:solidFill>
                <a:schemeClr val="tx1"/>
              </a:solidFill>
              <a:round/>
            </a:ln>
            <a:effectLst/>
          </c:spPr>
          <c:marker>
            <c:symbol val="diamond"/>
            <c:size val="7"/>
            <c:spPr>
              <a:solidFill>
                <a:schemeClr val="tx1"/>
              </a:solidFill>
              <a:ln w="9525">
                <a:noFill/>
              </a:ln>
              <a:effectLst/>
            </c:spPr>
          </c:marker>
          <c:cat>
            <c:strRef>
              <c:f>Charts_data!$C$3:$J$3</c:f>
              <c:strCache>
                <c:ptCount val="8"/>
                <c:pt idx="0">
                  <c:v>Non-automatic licensing      [2010-2016]</c:v>
                </c:pt>
                <c:pt idx="1">
                  <c:v>OECD average trade facilitation performance [2017]</c:v>
                </c:pt>
                <c:pt idx="2">
                  <c:v>Agricultural support: producer support equivalent (OECD)      [2015-2016]</c:v>
                </c:pt>
                <c:pt idx="3">
                  <c:v>OECD Services Trade Restrictiveness Index [2017]</c:v>
                </c:pt>
                <c:pt idx="4">
                  <c:v>WB STRI for services exports under commercial presence [2008-2011]</c:v>
                </c:pt>
                <c:pt idx="5">
                  <c:v>OECD FDI Regulatory Restrictiveness Index [2016]</c:v>
                </c:pt>
                <c:pt idx="6">
                  <c:v>WB-IFC ease of starting a foreign business [2008-2011]</c:v>
                </c:pt>
                <c:pt idx="7">
                  <c:v>Average applied MFN tariff [2015-2016]</c:v>
                </c:pt>
              </c:strCache>
            </c:strRef>
          </c:cat>
          <c:val>
            <c:numRef>
              <c:f>Charts_data!$C$4:$J$4</c:f>
              <c:numCache>
                <c:formatCode>0.000</c:formatCode>
                <c:ptCount val="8"/>
                <c:pt idx="0">
                  <c:v>0.84820687950936136</c:v>
                </c:pt>
                <c:pt idx="1">
                  <c:v>0.57437070938215118</c:v>
                </c:pt>
                <c:pt idx="2">
                  <c:v>0.63728887487639985</c:v>
                </c:pt>
                <c:pt idx="3">
                  <c:v>0.61259482172316204</c:v>
                </c:pt>
                <c:pt idx="4">
                  <c:v>0.72285119273002651</c:v>
                </c:pt>
                <c:pt idx="5">
                  <c:v>0.66738694242938712</c:v>
                </c:pt>
                <c:pt idx="6">
                  <c:v>0.68849999999999989</c:v>
                </c:pt>
                <c:pt idx="7">
                  <c:v>0.54986149584487531</c:v>
                </c:pt>
              </c:numCache>
            </c:numRef>
          </c:val>
          <c:extLst>
            <c:ext xmlns:c16="http://schemas.microsoft.com/office/drawing/2014/chart" uri="{C3380CC4-5D6E-409C-BE32-E72D297353CC}">
              <c16:uniqueId val="{00000000-62F2-44D1-B6A0-3A1857CDAC38}"/>
            </c:ext>
          </c:extLst>
        </c:ser>
        <c:ser>
          <c:idx val="1"/>
          <c:order val="1"/>
          <c:tx>
            <c:strRef>
              <c:f>Charts_data!$B$5</c:f>
              <c:strCache>
                <c:ptCount val="1"/>
                <c:pt idx="0">
                  <c:v>G20 AE Average</c:v>
                </c:pt>
              </c:strCache>
            </c:strRef>
          </c:tx>
          <c:spPr>
            <a:ln w="28575" cap="rnd">
              <a:solidFill>
                <a:srgbClr val="FF0000"/>
              </a:solidFill>
              <a:round/>
            </a:ln>
            <a:effectLst/>
          </c:spPr>
          <c:marker>
            <c:symbol val="diamond"/>
            <c:size val="7"/>
            <c:spPr>
              <a:solidFill>
                <a:srgbClr val="FF0000"/>
              </a:solidFill>
              <a:ln w="9525">
                <a:noFill/>
              </a:ln>
              <a:effectLst/>
            </c:spPr>
          </c:marker>
          <c:cat>
            <c:strRef>
              <c:f>Charts_data!$C$3:$J$3</c:f>
              <c:strCache>
                <c:ptCount val="8"/>
                <c:pt idx="0">
                  <c:v>Non-automatic licensing      [2010-2016]</c:v>
                </c:pt>
                <c:pt idx="1">
                  <c:v>OECD average trade facilitation performance [2017]</c:v>
                </c:pt>
                <c:pt idx="2">
                  <c:v>Agricultural support: producer support equivalent (OECD)      [2015-2016]</c:v>
                </c:pt>
                <c:pt idx="3">
                  <c:v>OECD Services Trade Restrictiveness Index [2017]</c:v>
                </c:pt>
                <c:pt idx="4">
                  <c:v>WB STRI for services exports under commercial presence [2008-2011]</c:v>
                </c:pt>
                <c:pt idx="5">
                  <c:v>OECD FDI Regulatory Restrictiveness Index [2016]</c:v>
                </c:pt>
                <c:pt idx="6">
                  <c:v>WB-IFC ease of starting a foreign business [2008-2011]</c:v>
                </c:pt>
                <c:pt idx="7">
                  <c:v>Average applied MFN tariff [2015-2016]</c:v>
                </c:pt>
              </c:strCache>
            </c:strRef>
          </c:cat>
          <c:val>
            <c:numRef>
              <c:f>Charts_data!$C$5:$J$5</c:f>
              <c:numCache>
                <c:formatCode>0.000</c:formatCode>
                <c:ptCount val="8"/>
                <c:pt idx="0">
                  <c:v>0.97952688047001002</c:v>
                </c:pt>
                <c:pt idx="1">
                  <c:v>0.89694041867954943</c:v>
                </c:pt>
                <c:pt idx="2">
                  <c:v>0.56481384434588611</c:v>
                </c:pt>
                <c:pt idx="3">
                  <c:v>0.85199703268483096</c:v>
                </c:pt>
                <c:pt idx="4">
                  <c:v>0.84624300559552346</c:v>
                </c:pt>
                <c:pt idx="5">
                  <c:v>0.82372108178559789</c:v>
                </c:pt>
                <c:pt idx="6">
                  <c:v>0.88933333333333309</c:v>
                </c:pt>
                <c:pt idx="7">
                  <c:v>0.74366471734892792</c:v>
                </c:pt>
              </c:numCache>
            </c:numRef>
          </c:val>
          <c:extLst>
            <c:ext xmlns:c16="http://schemas.microsoft.com/office/drawing/2014/chart" uri="{C3380CC4-5D6E-409C-BE32-E72D297353CC}">
              <c16:uniqueId val="{00000001-62F2-44D1-B6A0-3A1857CDAC38}"/>
            </c:ext>
          </c:extLst>
        </c:ser>
        <c:ser>
          <c:idx val="2"/>
          <c:order val="2"/>
          <c:tx>
            <c:strRef>
              <c:f>Charts_data!$B$6</c:f>
              <c:strCache>
                <c:ptCount val="1"/>
                <c:pt idx="0">
                  <c:v>G20 EM Average</c:v>
                </c:pt>
              </c:strCache>
            </c:strRef>
          </c:tx>
          <c:spPr>
            <a:ln w="28575" cap="rnd">
              <a:solidFill>
                <a:srgbClr val="00B0F0"/>
              </a:solidFill>
              <a:round/>
            </a:ln>
            <a:effectLst/>
          </c:spPr>
          <c:marker>
            <c:symbol val="diamond"/>
            <c:size val="7"/>
            <c:spPr>
              <a:solidFill>
                <a:srgbClr val="00B0F0"/>
              </a:solidFill>
              <a:ln w="9525">
                <a:noFill/>
              </a:ln>
              <a:effectLst/>
            </c:spPr>
          </c:marker>
          <c:cat>
            <c:strRef>
              <c:f>Charts_data!$C$3:$J$3</c:f>
              <c:strCache>
                <c:ptCount val="8"/>
                <c:pt idx="0">
                  <c:v>Non-automatic licensing      [2010-2016]</c:v>
                </c:pt>
                <c:pt idx="1">
                  <c:v>OECD average trade facilitation performance [2017]</c:v>
                </c:pt>
                <c:pt idx="2">
                  <c:v>Agricultural support: producer support equivalent (OECD)      [2015-2016]</c:v>
                </c:pt>
                <c:pt idx="3">
                  <c:v>OECD Services Trade Restrictiveness Index [2017]</c:v>
                </c:pt>
                <c:pt idx="4">
                  <c:v>WB STRI for services exports under commercial presence [2008-2011]</c:v>
                </c:pt>
                <c:pt idx="5">
                  <c:v>OECD FDI Regulatory Restrictiveness Index [2016]</c:v>
                </c:pt>
                <c:pt idx="6">
                  <c:v>WB-IFC ease of starting a foreign business [2008-2011]</c:v>
                </c:pt>
                <c:pt idx="7">
                  <c:v>Average applied MFN tariff [2015-2016]</c:v>
                </c:pt>
              </c:strCache>
            </c:strRef>
          </c:cat>
          <c:val>
            <c:numRef>
              <c:f>Charts_data!$C$6:$J$6</c:f>
              <c:numCache>
                <c:formatCode>0.000</c:formatCode>
                <c:ptCount val="8"/>
                <c:pt idx="0">
                  <c:v>0.71688687854871258</c:v>
                </c:pt>
                <c:pt idx="1">
                  <c:v>0.28405797101449293</c:v>
                </c:pt>
                <c:pt idx="2">
                  <c:v>0.73047105698706027</c:v>
                </c:pt>
                <c:pt idx="3">
                  <c:v>0.34326733439128398</c:v>
                </c:pt>
                <c:pt idx="4">
                  <c:v>0.61179856115107911</c:v>
                </c:pt>
                <c:pt idx="5">
                  <c:v>0.52668621700879759</c:v>
                </c:pt>
                <c:pt idx="6">
                  <c:v>0.56799999999999995</c:v>
                </c:pt>
                <c:pt idx="7">
                  <c:v>0.37543859649122802</c:v>
                </c:pt>
              </c:numCache>
            </c:numRef>
          </c:val>
          <c:extLst>
            <c:ext xmlns:c16="http://schemas.microsoft.com/office/drawing/2014/chart" uri="{C3380CC4-5D6E-409C-BE32-E72D297353CC}">
              <c16:uniqueId val="{00000001-4F8B-4CEB-984F-A2BE4E55A57E}"/>
            </c:ext>
          </c:extLst>
        </c:ser>
        <c:dLbls>
          <c:showLegendKey val="0"/>
          <c:showVal val="0"/>
          <c:showCatName val="0"/>
          <c:showSerName val="0"/>
          <c:showPercent val="0"/>
          <c:showBubbleSize val="0"/>
        </c:dLbls>
        <c:axId val="1507598224"/>
        <c:axId val="1351445264"/>
      </c:radarChart>
      <c:catAx>
        <c:axId val="1507598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351445264"/>
        <c:crosses val="autoZero"/>
        <c:auto val="1"/>
        <c:lblAlgn val="ctr"/>
        <c:lblOffset val="100"/>
        <c:noMultiLvlLbl val="0"/>
      </c:catAx>
      <c:valAx>
        <c:axId val="1351445264"/>
        <c:scaling>
          <c:orientation val="minMax"/>
          <c:max val="1"/>
          <c:min val="-0.2"/>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07598224"/>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baseline="0"/>
              <a:t>Trade Restrictive Measures since 2008 1\</a:t>
            </a:r>
          </a:p>
          <a:p>
            <a:pPr>
              <a:defRPr b="1"/>
            </a:pPr>
            <a:r>
              <a:rPr lang="en-US" b="0" baseline="0"/>
              <a:t>measures in effect as of end-January 2018</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5680118780738759"/>
          <c:y val="0.15783701874131786"/>
          <c:w val="0.48639762438522477"/>
          <c:h val="0.63853795246594613"/>
        </c:manualLayout>
      </c:layout>
      <c:radarChart>
        <c:radarStyle val="marker"/>
        <c:varyColors val="0"/>
        <c:ser>
          <c:idx val="0"/>
          <c:order val="0"/>
          <c:tx>
            <c:strRef>
              <c:f>Charts_data!$B$10</c:f>
              <c:strCache>
                <c:ptCount val="1"/>
                <c:pt idx="0">
                  <c:v>G20 Average</c:v>
                </c:pt>
              </c:strCache>
            </c:strRef>
          </c:tx>
          <c:spPr>
            <a:ln w="28575" cap="rnd">
              <a:solidFill>
                <a:schemeClr val="tx1"/>
              </a:solidFill>
              <a:round/>
            </a:ln>
            <a:effectLst/>
          </c:spPr>
          <c:marker>
            <c:symbol val="diamond"/>
            <c:size val="7"/>
            <c:spPr>
              <a:solidFill>
                <a:schemeClr val="tx1"/>
              </a:solidFill>
              <a:ln w="9525">
                <a:noFill/>
              </a:ln>
              <a:effectLst/>
            </c:spPr>
          </c:marker>
          <c:cat>
            <c:strRef>
              <c:f>Charts_data!$C$9:$H$9</c:f>
              <c:strCache>
                <c:ptCount val="6"/>
                <c:pt idx="0">
                  <c:v>Import duties and taxation</c:v>
                </c:pt>
                <c:pt idx="1">
                  <c:v>Non-tariff import restrictions</c:v>
                </c:pt>
                <c:pt idx="2">
                  <c:v>Trade defense</c:v>
                </c:pt>
                <c:pt idx="3">
                  <c:v>Export restrictions</c:v>
                </c:pt>
                <c:pt idx="4">
                  <c:v>Localization requirements</c:v>
                </c:pt>
                <c:pt idx="5">
                  <c:v># of FDI measures</c:v>
                </c:pt>
              </c:strCache>
            </c:strRef>
          </c:cat>
          <c:val>
            <c:numRef>
              <c:f>Charts_data!$C$10:$H$10</c:f>
              <c:numCache>
                <c:formatCode>0.000</c:formatCode>
                <c:ptCount val="6"/>
                <c:pt idx="0">
                  <c:v>0.65537399256391604</c:v>
                </c:pt>
                <c:pt idx="1">
                  <c:v>0.85503797298349038</c:v>
                </c:pt>
                <c:pt idx="2">
                  <c:v>0.72768741291966144</c:v>
                </c:pt>
                <c:pt idx="3">
                  <c:v>0.89030385615026675</c:v>
                </c:pt>
                <c:pt idx="4">
                  <c:v>0.83818354936768746</c:v>
                </c:pt>
                <c:pt idx="5">
                  <c:v>0.78117647058823525</c:v>
                </c:pt>
              </c:numCache>
            </c:numRef>
          </c:val>
          <c:extLst>
            <c:ext xmlns:c16="http://schemas.microsoft.com/office/drawing/2014/chart" uri="{C3380CC4-5D6E-409C-BE32-E72D297353CC}">
              <c16:uniqueId val="{00000000-9795-4303-8A3D-5E4B5FE9915D}"/>
            </c:ext>
          </c:extLst>
        </c:ser>
        <c:ser>
          <c:idx val="1"/>
          <c:order val="1"/>
          <c:tx>
            <c:strRef>
              <c:f>Charts_data!$B$11</c:f>
              <c:strCache>
                <c:ptCount val="1"/>
                <c:pt idx="0">
                  <c:v>G20 AE Average</c:v>
                </c:pt>
              </c:strCache>
            </c:strRef>
          </c:tx>
          <c:spPr>
            <a:ln w="28575" cap="rnd">
              <a:solidFill>
                <a:srgbClr val="FF0000"/>
              </a:solidFill>
              <a:round/>
            </a:ln>
            <a:effectLst/>
          </c:spPr>
          <c:marker>
            <c:symbol val="diamond"/>
            <c:size val="7"/>
            <c:spPr>
              <a:solidFill>
                <a:srgbClr val="FF0000"/>
              </a:solidFill>
              <a:ln w="9525">
                <a:noFill/>
              </a:ln>
              <a:effectLst/>
            </c:spPr>
          </c:marker>
          <c:cat>
            <c:strRef>
              <c:f>Charts_data!$C$9:$H$9</c:f>
              <c:strCache>
                <c:ptCount val="6"/>
                <c:pt idx="0">
                  <c:v>Import duties and taxation</c:v>
                </c:pt>
                <c:pt idx="1">
                  <c:v>Non-tariff import restrictions</c:v>
                </c:pt>
                <c:pt idx="2">
                  <c:v>Trade defense</c:v>
                </c:pt>
                <c:pt idx="3">
                  <c:v>Export restrictions</c:v>
                </c:pt>
                <c:pt idx="4">
                  <c:v>Localization requirements</c:v>
                </c:pt>
                <c:pt idx="5">
                  <c:v># of FDI measures</c:v>
                </c:pt>
              </c:strCache>
            </c:strRef>
          </c:cat>
          <c:val>
            <c:numRef>
              <c:f>Charts_data!$C$11:$H$11</c:f>
              <c:numCache>
                <c:formatCode>0.000</c:formatCode>
                <c:ptCount val="6"/>
                <c:pt idx="0">
                  <c:v>0.79245614746201321</c:v>
                </c:pt>
                <c:pt idx="1">
                  <c:v>0.99107603781869458</c:v>
                </c:pt>
                <c:pt idx="2">
                  <c:v>0.8273619601881731</c:v>
                </c:pt>
                <c:pt idx="3">
                  <c:v>0.99900424446918334</c:v>
                </c:pt>
                <c:pt idx="4">
                  <c:v>0.97655246594375655</c:v>
                </c:pt>
                <c:pt idx="5">
                  <c:v>0.86499999999999999</c:v>
                </c:pt>
              </c:numCache>
            </c:numRef>
          </c:val>
          <c:extLst>
            <c:ext xmlns:c16="http://schemas.microsoft.com/office/drawing/2014/chart" uri="{C3380CC4-5D6E-409C-BE32-E72D297353CC}">
              <c16:uniqueId val="{00000001-9795-4303-8A3D-5E4B5FE9915D}"/>
            </c:ext>
          </c:extLst>
        </c:ser>
        <c:ser>
          <c:idx val="2"/>
          <c:order val="2"/>
          <c:tx>
            <c:strRef>
              <c:f>Charts_data!$B$12</c:f>
              <c:strCache>
                <c:ptCount val="1"/>
                <c:pt idx="0">
                  <c:v>G20 EM Average</c:v>
                </c:pt>
              </c:strCache>
            </c:strRef>
          </c:tx>
          <c:spPr>
            <a:ln w="28575" cap="rnd">
              <a:solidFill>
                <a:srgbClr val="00B0F0"/>
              </a:solidFill>
              <a:round/>
            </a:ln>
            <a:effectLst/>
          </c:spPr>
          <c:marker>
            <c:symbol val="diamond"/>
            <c:size val="7"/>
            <c:spPr>
              <a:solidFill>
                <a:srgbClr val="00B0F0"/>
              </a:solidFill>
              <a:ln w="9525">
                <a:noFill/>
              </a:ln>
              <a:effectLst/>
            </c:spPr>
          </c:marker>
          <c:cat>
            <c:strRef>
              <c:f>Charts_data!$C$9:$H$9</c:f>
              <c:strCache>
                <c:ptCount val="6"/>
                <c:pt idx="0">
                  <c:v>Import duties and taxation</c:v>
                </c:pt>
                <c:pt idx="1">
                  <c:v>Non-tariff import restrictions</c:v>
                </c:pt>
                <c:pt idx="2">
                  <c:v>Trade defense</c:v>
                </c:pt>
                <c:pt idx="3">
                  <c:v>Export restrictions</c:v>
                </c:pt>
                <c:pt idx="4">
                  <c:v>Localization requirements</c:v>
                </c:pt>
                <c:pt idx="5">
                  <c:v># of FDI measures</c:v>
                </c:pt>
              </c:strCache>
            </c:strRef>
          </c:cat>
          <c:val>
            <c:numRef>
              <c:f>Charts_data!$C$12:$H$12</c:f>
              <c:numCache>
                <c:formatCode>0.000</c:formatCode>
                <c:ptCount val="6"/>
                <c:pt idx="0">
                  <c:v>0.53200005315562882</c:v>
                </c:pt>
                <c:pt idx="1">
                  <c:v>0.73260371463180674</c:v>
                </c:pt>
                <c:pt idx="2">
                  <c:v>0.63798032037800079</c:v>
                </c:pt>
                <c:pt idx="3">
                  <c:v>0.79247350666324168</c:v>
                </c:pt>
                <c:pt idx="4">
                  <c:v>0.71365152444922542</c:v>
                </c:pt>
                <c:pt idx="5">
                  <c:v>0.70666666666666667</c:v>
                </c:pt>
              </c:numCache>
            </c:numRef>
          </c:val>
          <c:extLst>
            <c:ext xmlns:c16="http://schemas.microsoft.com/office/drawing/2014/chart" uri="{C3380CC4-5D6E-409C-BE32-E72D297353CC}">
              <c16:uniqueId val="{00000000-E8AF-4E9F-97D4-8EF652F22525}"/>
            </c:ext>
          </c:extLst>
        </c:ser>
        <c:dLbls>
          <c:showLegendKey val="0"/>
          <c:showVal val="0"/>
          <c:showCatName val="0"/>
          <c:showSerName val="0"/>
          <c:showPercent val="0"/>
          <c:showBubbleSize val="0"/>
        </c:dLbls>
        <c:axId val="1936290752"/>
        <c:axId val="1913245648"/>
      </c:radarChart>
      <c:catAx>
        <c:axId val="1936290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913245648"/>
        <c:crosses val="autoZero"/>
        <c:auto val="1"/>
        <c:lblAlgn val="ctr"/>
        <c:lblOffset val="100"/>
        <c:noMultiLvlLbl val="0"/>
      </c:catAx>
      <c:valAx>
        <c:axId val="1913245648"/>
        <c:scaling>
          <c:orientation val="minMax"/>
          <c:max val="1"/>
          <c:min val="-0.2"/>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high"/>
        <c:spPr>
          <a:noFill/>
          <a:ln>
            <a:noFill/>
          </a:ln>
          <a:effectLst/>
        </c:spPr>
        <c:txPr>
          <a:bodyPr rot="-60000000" spcFirstLastPara="1" vertOverflow="ellipsis" vert="horz" wrap="square" anchor="ctr" anchorCtr="1"/>
          <a:lstStyle/>
          <a:p>
            <a:pPr>
              <a:defRPr sz="850" b="0" i="0" u="none" strike="noStrike" kern="1200" baseline="0">
                <a:solidFill>
                  <a:schemeClr val="tx1">
                    <a:lumMod val="65000"/>
                    <a:lumOff val="35000"/>
                  </a:schemeClr>
                </a:solidFill>
                <a:latin typeface="+mn-lt"/>
                <a:ea typeface="+mn-ea"/>
                <a:cs typeface="+mn-cs"/>
              </a:defRPr>
            </a:pPr>
            <a:endParaRPr lang="en-US"/>
          </a:p>
        </c:txPr>
        <c:crossAx val="1936290752"/>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pattFill prst="pct5">
              <a:fgClr>
                <a:srgbClr val="4B82AD"/>
              </a:fgClr>
              <a:bgClr>
                <a:srgbClr val="4B8CAD"/>
              </a:bgClr>
            </a:pattFill>
            <a:ln>
              <a:solidFill>
                <a:srgbClr val="000000"/>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Segoe UI"/>
                    <a:ea typeface="Segoe UI"/>
                    <a:cs typeface="Segoe U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Datagap!$D$2:$D$9</c:f>
              <c:strCache>
                <c:ptCount val="8"/>
                <c:pt idx="0">
                  <c:v>OECD Services Trade Restrictiveness Index</c:v>
                </c:pt>
                <c:pt idx="1">
                  <c:v>Agricultural support: producer support equivalent (OECD)</c:v>
                </c:pt>
                <c:pt idx="2">
                  <c:v>OECD FDI Regulatory Restrictiveness Index</c:v>
                </c:pt>
                <c:pt idx="3">
                  <c:v>Non-automatic licensing, import coverage ratio</c:v>
                </c:pt>
                <c:pt idx="4">
                  <c:v>WB-IFC ease of starting a foreign business</c:v>
                </c:pt>
                <c:pt idx="5">
                  <c:v>WB STRI for services exports under commercial presence</c:v>
                </c:pt>
                <c:pt idx="6">
                  <c:v>OECD average trade facilitation performance</c:v>
                </c:pt>
                <c:pt idx="7">
                  <c:v>Average applied MFN tariff</c:v>
                </c:pt>
              </c:strCache>
            </c:strRef>
          </c:cat>
          <c:val>
            <c:numRef>
              <c:f>Datagap!$E$2:$E$9</c:f>
              <c:numCache>
                <c:formatCode>0</c:formatCode>
                <c:ptCount val="8"/>
                <c:pt idx="0">
                  <c:v>44</c:v>
                </c:pt>
                <c:pt idx="1">
                  <c:v>52</c:v>
                </c:pt>
                <c:pt idx="2">
                  <c:v>62</c:v>
                </c:pt>
                <c:pt idx="3">
                  <c:v>63</c:v>
                </c:pt>
                <c:pt idx="4">
                  <c:v>87</c:v>
                </c:pt>
                <c:pt idx="5">
                  <c:v>104</c:v>
                </c:pt>
                <c:pt idx="6">
                  <c:v>163</c:v>
                </c:pt>
                <c:pt idx="7">
                  <c:v>167</c:v>
                </c:pt>
              </c:numCache>
            </c:numRef>
          </c:val>
          <c:extLst>
            <c:ext xmlns:c16="http://schemas.microsoft.com/office/drawing/2014/chart" uri="{C3380CC4-5D6E-409C-BE32-E72D297353CC}">
              <c16:uniqueId val="{00000000-A5A3-4D54-AA46-0DF5B5B9D1CB}"/>
            </c:ext>
          </c:extLst>
        </c:ser>
        <c:dLbls>
          <c:showLegendKey val="0"/>
          <c:showVal val="1"/>
          <c:showCatName val="0"/>
          <c:showSerName val="0"/>
          <c:showPercent val="0"/>
          <c:showBubbleSize val="0"/>
        </c:dLbls>
        <c:gapWidth val="150"/>
        <c:overlap val="-25"/>
        <c:axId val="1782304976"/>
        <c:axId val="1518605296"/>
      </c:barChart>
      <c:catAx>
        <c:axId val="1782304976"/>
        <c:scaling>
          <c:orientation val="minMax"/>
        </c:scaling>
        <c:delete val="0"/>
        <c:axPos val="l"/>
        <c:numFmt formatCode="General" sourceLinked="1"/>
        <c:majorTickMark val="in"/>
        <c:minorTickMark val="none"/>
        <c:tickLblPos val="nextTo"/>
        <c:spPr>
          <a:noFill/>
          <a:ln w="3175" cap="flat" cmpd="sng" algn="ctr">
            <a:solidFill>
              <a:srgbClr val="B3B3B3"/>
            </a:solid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Segoe UI" panose="020B0502040204020203" pitchFamily="34" charset="0"/>
                <a:cs typeface="Segoe UI" panose="020B0502040204020203" pitchFamily="34" charset="0"/>
              </a:defRPr>
            </a:pPr>
            <a:endParaRPr lang="en-US"/>
          </a:p>
        </c:txPr>
        <c:crossAx val="1518605296"/>
        <c:crosses val="autoZero"/>
        <c:auto val="1"/>
        <c:lblAlgn val="ctr"/>
        <c:lblOffset val="100"/>
        <c:noMultiLvlLbl val="0"/>
      </c:catAx>
      <c:valAx>
        <c:axId val="1518605296"/>
        <c:scaling>
          <c:orientation val="minMax"/>
        </c:scaling>
        <c:delete val="1"/>
        <c:axPos val="b"/>
        <c:numFmt formatCode="0" sourceLinked="1"/>
        <c:majorTickMark val="in"/>
        <c:minorTickMark val="none"/>
        <c:tickLblPos val="nextTo"/>
        <c:crossAx val="1782304976"/>
        <c:crosses val="autoZero"/>
        <c:crossBetween val="between"/>
      </c:valAx>
      <c:spPr>
        <a:solidFill>
          <a:srgbClr val="FFFFFF"/>
        </a:solidFill>
        <a:ln w="3175">
          <a:solidFill>
            <a:srgbClr val="B3B3B3"/>
          </a:solidFill>
          <a:prstDash val="solid"/>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125785</xdr:rowOff>
    </xdr:from>
    <xdr:to>
      <xdr:col>6</xdr:col>
      <xdr:colOff>83343</xdr:colOff>
      <xdr:row>42</xdr:row>
      <xdr:rowOff>154781</xdr:rowOff>
    </xdr:to>
    <xdr:graphicFrame macro="">
      <xdr:nvGraphicFramePr>
        <xdr:cNvPr id="3" name="Chart 2">
          <a:extLst>
            <a:ext uri="{FF2B5EF4-FFF2-40B4-BE49-F238E27FC236}">
              <a16:creationId xmlns:a16="http://schemas.microsoft.com/office/drawing/2014/main" id="{0F22DA14-DC9B-4295-ACC4-E18807927B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440531</xdr:colOff>
      <xdr:row>14</xdr:row>
      <xdr:rowOff>48183</xdr:rowOff>
    </xdr:from>
    <xdr:to>
      <xdr:col>15</xdr:col>
      <xdr:colOff>452437</xdr:colOff>
      <xdr:row>42</xdr:row>
      <xdr:rowOff>71437</xdr:rowOff>
    </xdr:to>
    <xdr:graphicFrame macro="">
      <xdr:nvGraphicFramePr>
        <xdr:cNvPr id="4" name="Chart 3">
          <a:extLst>
            <a:ext uri="{FF2B5EF4-FFF2-40B4-BE49-F238E27FC236}">
              <a16:creationId xmlns:a16="http://schemas.microsoft.com/office/drawing/2014/main" id="{C5B34D34-BD96-4539-B748-23A8633422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822150</xdr:colOff>
      <xdr:row>28</xdr:row>
      <xdr:rowOff>42291</xdr:rowOff>
    </xdr:from>
    <xdr:to>
      <xdr:col>2</xdr:col>
      <xdr:colOff>857251</xdr:colOff>
      <xdr:row>29</xdr:row>
      <xdr:rowOff>35719</xdr:rowOff>
    </xdr:to>
    <xdr:cxnSp macro="">
      <xdr:nvCxnSpPr>
        <xdr:cNvPr id="9" name="Straight Connector 8">
          <a:extLst>
            <a:ext uri="{FF2B5EF4-FFF2-40B4-BE49-F238E27FC236}">
              <a16:creationId xmlns:a16="http://schemas.microsoft.com/office/drawing/2014/main" id="{5F58D2EE-3FE9-4B94-9844-11D993EB217A}"/>
            </a:ext>
          </a:extLst>
        </xdr:cNvPr>
        <xdr:cNvCxnSpPr/>
      </xdr:nvCxnSpPr>
      <xdr:spPr>
        <a:xfrm flipH="1" flipV="1">
          <a:off x="3370088" y="5602510"/>
          <a:ext cx="35101" cy="183928"/>
        </a:xfrm>
        <a:prstGeom prst="line">
          <a:avLst/>
        </a:prstGeom>
        <a:ln w="9525">
          <a:solidFill>
            <a:schemeClr val="accent3">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821530</xdr:colOff>
      <xdr:row>27</xdr:row>
      <xdr:rowOff>95251</xdr:rowOff>
    </xdr:from>
    <xdr:to>
      <xdr:col>2</xdr:col>
      <xdr:colOff>904874</xdr:colOff>
      <xdr:row>28</xdr:row>
      <xdr:rowOff>71438</xdr:rowOff>
    </xdr:to>
    <xdr:cxnSp macro="">
      <xdr:nvCxnSpPr>
        <xdr:cNvPr id="12" name="Straight Connector 11">
          <a:extLst>
            <a:ext uri="{FF2B5EF4-FFF2-40B4-BE49-F238E27FC236}">
              <a16:creationId xmlns:a16="http://schemas.microsoft.com/office/drawing/2014/main" id="{CDADF742-A128-41F6-8A8E-D55278E1CE9B}"/>
            </a:ext>
          </a:extLst>
        </xdr:cNvPr>
        <xdr:cNvCxnSpPr/>
      </xdr:nvCxnSpPr>
      <xdr:spPr>
        <a:xfrm flipV="1">
          <a:off x="3369468" y="5464970"/>
          <a:ext cx="83344" cy="166687"/>
        </a:xfrm>
        <a:prstGeom prst="line">
          <a:avLst/>
        </a:prstGeom>
        <a:ln w="9525">
          <a:solidFill>
            <a:schemeClr val="accent3">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166687</xdr:colOff>
      <xdr:row>27</xdr:row>
      <xdr:rowOff>95251</xdr:rowOff>
    </xdr:from>
    <xdr:to>
      <xdr:col>10</xdr:col>
      <xdr:colOff>333375</xdr:colOff>
      <xdr:row>27</xdr:row>
      <xdr:rowOff>166687</xdr:rowOff>
    </xdr:to>
    <xdr:sp macro="" textlink="">
      <xdr:nvSpPr>
        <xdr:cNvPr id="22" name="Rectangle 21">
          <a:extLst>
            <a:ext uri="{FF2B5EF4-FFF2-40B4-BE49-F238E27FC236}">
              <a16:creationId xmlns:a16="http://schemas.microsoft.com/office/drawing/2014/main" id="{AB7DC33E-6A13-4112-9A56-ADB1AA15FCDC}"/>
            </a:ext>
          </a:extLst>
        </xdr:cNvPr>
        <xdr:cNvSpPr/>
      </xdr:nvSpPr>
      <xdr:spPr>
        <a:xfrm>
          <a:off x="9822656" y="5512595"/>
          <a:ext cx="166688" cy="7143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a:solidFill>
                <a:schemeClr val="bg1"/>
              </a:solidFill>
              <a:latin typeface="+mn-lt"/>
            </a:rPr>
            <a:t>-0.2</a:t>
          </a:r>
        </a:p>
      </xdr:txBody>
    </xdr:sp>
    <xdr:clientData/>
  </xdr:twoCellAnchor>
  <xdr:twoCellAnchor>
    <xdr:from>
      <xdr:col>10</xdr:col>
      <xdr:colOff>226219</xdr:colOff>
      <xdr:row>27</xdr:row>
      <xdr:rowOff>59533</xdr:rowOff>
    </xdr:from>
    <xdr:to>
      <xdr:col>10</xdr:col>
      <xdr:colOff>226219</xdr:colOff>
      <xdr:row>28</xdr:row>
      <xdr:rowOff>23814</xdr:rowOff>
    </xdr:to>
    <xdr:cxnSp macro="">
      <xdr:nvCxnSpPr>
        <xdr:cNvPr id="5" name="Straight Connector 4">
          <a:extLst>
            <a:ext uri="{FF2B5EF4-FFF2-40B4-BE49-F238E27FC236}">
              <a16:creationId xmlns:a16="http://schemas.microsoft.com/office/drawing/2014/main" id="{4EA1FC9B-15DB-468B-8D63-B0A84080E5AC}"/>
            </a:ext>
          </a:extLst>
        </xdr:cNvPr>
        <xdr:cNvCxnSpPr/>
      </xdr:nvCxnSpPr>
      <xdr:spPr>
        <a:xfrm>
          <a:off x="9882188" y="5476877"/>
          <a:ext cx="0" cy="154781"/>
        </a:xfrm>
        <a:prstGeom prst="line">
          <a:avLst/>
        </a:prstGeom>
        <a:ln>
          <a:solidFill>
            <a:schemeClr val="bg2"/>
          </a:solidFill>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0.00852</cdr:x>
      <cdr:y>0.0695</cdr:y>
    </cdr:from>
    <cdr:to>
      <cdr:x>0.13123</cdr:x>
      <cdr:y>0.1107</cdr:y>
    </cdr:to>
    <cdr:sp macro="" textlink="">
      <cdr:nvSpPr>
        <cdr:cNvPr id="4" name="Rectangle 3">
          <a:extLst xmlns:a="http://schemas.openxmlformats.org/drawingml/2006/main">
            <a:ext uri="{FF2B5EF4-FFF2-40B4-BE49-F238E27FC236}">
              <a16:creationId xmlns:a16="http://schemas.microsoft.com/office/drawing/2014/main" id="{505C3422-913A-40EC-B72C-68BA55D513E8}"/>
            </a:ext>
          </a:extLst>
        </cdr:cNvPr>
        <cdr:cNvSpPr/>
      </cdr:nvSpPr>
      <cdr:spPr>
        <a:xfrm xmlns:a="http://schemas.openxmlformats.org/drawingml/2006/main">
          <a:off x="50800" y="308535"/>
          <a:ext cx="731520" cy="182880"/>
        </a:xfrm>
        <a:prstGeom xmlns:a="http://schemas.openxmlformats.org/drawingml/2006/main" prst="rect">
          <a:avLst/>
        </a:prstGeom>
        <a:solidFill xmlns:a="http://schemas.openxmlformats.org/drawingml/2006/main">
          <a:schemeClr val="accent6">
            <a:lumMod val="40000"/>
            <a:lumOff val="60000"/>
            <a:alpha val="5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000">
              <a:solidFill>
                <a:schemeClr val="tx1">
                  <a:lumMod val="65000"/>
                  <a:lumOff val="35000"/>
                </a:schemeClr>
              </a:solidFill>
            </a:rPr>
            <a:t>Goods</a:t>
          </a:r>
        </a:p>
      </cdr:txBody>
    </cdr:sp>
  </cdr:relSizeAnchor>
  <cdr:relSizeAnchor xmlns:cdr="http://schemas.openxmlformats.org/drawingml/2006/chartDrawing">
    <cdr:from>
      <cdr:x>0.00852</cdr:x>
      <cdr:y>0.11999</cdr:y>
    </cdr:from>
    <cdr:to>
      <cdr:x>0.13123</cdr:x>
      <cdr:y>0.16118</cdr:y>
    </cdr:to>
    <cdr:sp macro="" textlink="">
      <cdr:nvSpPr>
        <cdr:cNvPr id="5" name="Rectangle 4">
          <a:extLst xmlns:a="http://schemas.openxmlformats.org/drawingml/2006/main">
            <a:ext uri="{FF2B5EF4-FFF2-40B4-BE49-F238E27FC236}">
              <a16:creationId xmlns:a16="http://schemas.microsoft.com/office/drawing/2014/main" id="{505C3422-913A-40EC-B72C-68BA55D513E8}"/>
            </a:ext>
          </a:extLst>
        </cdr:cNvPr>
        <cdr:cNvSpPr/>
      </cdr:nvSpPr>
      <cdr:spPr>
        <a:xfrm xmlns:a="http://schemas.openxmlformats.org/drawingml/2006/main">
          <a:off x="50800" y="532652"/>
          <a:ext cx="731520" cy="182880"/>
        </a:xfrm>
        <a:prstGeom xmlns:a="http://schemas.openxmlformats.org/drawingml/2006/main" prst="rect">
          <a:avLst/>
        </a:prstGeom>
        <a:solidFill xmlns:a="http://schemas.openxmlformats.org/drawingml/2006/main">
          <a:schemeClr val="accent2">
            <a:lumMod val="40000"/>
            <a:lumOff val="60000"/>
            <a:alpha val="6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000">
              <a:solidFill>
                <a:schemeClr val="tx1">
                  <a:lumMod val="65000"/>
                  <a:lumOff val="35000"/>
                </a:schemeClr>
              </a:solidFill>
            </a:rPr>
            <a:t>Services</a:t>
          </a:r>
        </a:p>
      </cdr:txBody>
    </cdr:sp>
  </cdr:relSizeAnchor>
  <cdr:relSizeAnchor xmlns:cdr="http://schemas.openxmlformats.org/drawingml/2006/chartDrawing">
    <cdr:from>
      <cdr:x>0.45521</cdr:x>
      <cdr:y>0.49628</cdr:y>
    </cdr:from>
    <cdr:to>
      <cdr:x>0.48838</cdr:x>
      <cdr:y>0.52667</cdr:y>
    </cdr:to>
    <cdr:sp macro="" textlink="">
      <cdr:nvSpPr>
        <cdr:cNvPr id="3" name="Rectangle 2">
          <a:extLst xmlns:a="http://schemas.openxmlformats.org/drawingml/2006/main">
            <a:ext uri="{FF2B5EF4-FFF2-40B4-BE49-F238E27FC236}">
              <a16:creationId xmlns:a16="http://schemas.microsoft.com/office/drawing/2014/main" id="{5D5833AC-C51B-4221-B928-AAC02D818496}"/>
            </a:ext>
          </a:extLst>
        </cdr:cNvPr>
        <cdr:cNvSpPr/>
      </cdr:nvSpPr>
      <cdr:spPr>
        <a:xfrm xmlns:a="http://schemas.openxmlformats.org/drawingml/2006/main">
          <a:off x="3381985" y="2756077"/>
          <a:ext cx="246436" cy="16877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0.01009</cdr:x>
      <cdr:y>0.17237</cdr:y>
    </cdr:from>
    <cdr:to>
      <cdr:x>0.1328</cdr:x>
      <cdr:y>0.21356</cdr:y>
    </cdr:to>
    <cdr:sp macro="" textlink="">
      <cdr:nvSpPr>
        <cdr:cNvPr id="6" name="Rectangle 5">
          <a:extLst xmlns:a="http://schemas.openxmlformats.org/drawingml/2006/main">
            <a:ext uri="{FF2B5EF4-FFF2-40B4-BE49-F238E27FC236}">
              <a16:creationId xmlns:a16="http://schemas.microsoft.com/office/drawing/2014/main" id="{F0D47958-D9B6-4B00-9EAE-6BDC6489CC57}"/>
            </a:ext>
          </a:extLst>
        </cdr:cNvPr>
        <cdr:cNvSpPr/>
      </cdr:nvSpPr>
      <cdr:spPr>
        <a:xfrm xmlns:a="http://schemas.openxmlformats.org/drawingml/2006/main">
          <a:off x="60325" y="765175"/>
          <a:ext cx="733671" cy="182851"/>
        </a:xfrm>
        <a:prstGeom xmlns:a="http://schemas.openxmlformats.org/drawingml/2006/main" prst="rect">
          <a:avLst/>
        </a:prstGeom>
        <a:solidFill xmlns:a="http://schemas.openxmlformats.org/drawingml/2006/main">
          <a:schemeClr val="accent4">
            <a:lumMod val="40000"/>
            <a:lumOff val="60000"/>
            <a:alpha val="6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000">
              <a:solidFill>
                <a:schemeClr val="tx1">
                  <a:lumMod val="65000"/>
                  <a:lumOff val="35000"/>
                </a:schemeClr>
              </a:solidFill>
            </a:rPr>
            <a:t>FDI</a:t>
          </a:r>
        </a:p>
      </cdr:txBody>
    </cdr:sp>
  </cdr:relSizeAnchor>
  <cdr:relSizeAnchor xmlns:cdr="http://schemas.openxmlformats.org/drawingml/2006/chartDrawing">
    <cdr:from>
      <cdr:x>0.30293</cdr:x>
      <cdr:y>0.21104</cdr:y>
    </cdr:from>
    <cdr:to>
      <cdr:x>0.72801</cdr:x>
      <cdr:y>0.61624</cdr:y>
    </cdr:to>
    <cdr:sp macro="" textlink="">
      <cdr:nvSpPr>
        <cdr:cNvPr id="9" name="Freeform: Shape 8">
          <a:extLst xmlns:a="http://schemas.openxmlformats.org/drawingml/2006/main">
            <a:ext uri="{FF2B5EF4-FFF2-40B4-BE49-F238E27FC236}">
              <a16:creationId xmlns:a16="http://schemas.microsoft.com/office/drawing/2014/main" id="{79500563-6F4E-4492-BEC8-F72C93672985}"/>
            </a:ext>
          </a:extLst>
        </cdr:cNvPr>
        <cdr:cNvSpPr/>
      </cdr:nvSpPr>
      <cdr:spPr>
        <a:xfrm xmlns:a="http://schemas.openxmlformats.org/drawingml/2006/main">
          <a:off x="2214551" y="1172010"/>
          <a:ext cx="3107520" cy="2250276"/>
        </a:xfrm>
        <a:custGeom xmlns:a="http://schemas.openxmlformats.org/drawingml/2006/main">
          <a:avLst/>
          <a:gdLst>
            <a:gd name="connsiteX0" fmla="*/ 0 w 3107532"/>
            <a:gd name="connsiteY0" fmla="*/ 1083469 h 2250281"/>
            <a:gd name="connsiteX1" fmla="*/ 2869407 w 3107532"/>
            <a:gd name="connsiteY1" fmla="*/ 2250281 h 2250281"/>
            <a:gd name="connsiteX2" fmla="*/ 3107532 w 3107532"/>
            <a:gd name="connsiteY2" fmla="*/ 1678781 h 2250281"/>
            <a:gd name="connsiteX3" fmla="*/ 2631282 w 3107532"/>
            <a:gd name="connsiteY3" fmla="*/ 488156 h 2250281"/>
            <a:gd name="connsiteX4" fmla="*/ 1428750 w 3107532"/>
            <a:gd name="connsiteY4" fmla="*/ 0 h 2250281"/>
            <a:gd name="connsiteX5" fmla="*/ 250032 w 3107532"/>
            <a:gd name="connsiteY5" fmla="*/ 488156 h 2250281"/>
            <a:gd name="connsiteX6" fmla="*/ 0 w 3107532"/>
            <a:gd name="connsiteY6" fmla="*/ 1083469 h 22502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3107532" h="2250281">
              <a:moveTo>
                <a:pt x="0" y="1083469"/>
              </a:moveTo>
              <a:lnTo>
                <a:pt x="2869407" y="2250281"/>
              </a:lnTo>
              <a:lnTo>
                <a:pt x="3107532" y="1678781"/>
              </a:lnTo>
              <a:lnTo>
                <a:pt x="2631282" y="488156"/>
              </a:lnTo>
              <a:lnTo>
                <a:pt x="1428750" y="0"/>
              </a:lnTo>
              <a:lnTo>
                <a:pt x="250032" y="488156"/>
              </a:lnTo>
              <a:lnTo>
                <a:pt x="0" y="1083469"/>
              </a:lnTo>
              <a:close/>
            </a:path>
          </a:pathLst>
        </a:custGeom>
        <a:solidFill xmlns:a="http://schemas.openxmlformats.org/drawingml/2006/main">
          <a:schemeClr val="accent6">
            <a:lumMod val="60000"/>
            <a:lumOff val="40000"/>
            <a:alpha val="4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0.41694</cdr:x>
      <cdr:y>0.51119</cdr:y>
    </cdr:from>
    <cdr:to>
      <cdr:x>0.69707</cdr:x>
      <cdr:y>0.81348</cdr:y>
    </cdr:to>
    <cdr:sp macro="" textlink="">
      <cdr:nvSpPr>
        <cdr:cNvPr id="12" name="Freeform: Shape 11">
          <a:extLst xmlns:a="http://schemas.openxmlformats.org/drawingml/2006/main">
            <a:ext uri="{FF2B5EF4-FFF2-40B4-BE49-F238E27FC236}">
              <a16:creationId xmlns:a16="http://schemas.microsoft.com/office/drawing/2014/main" id="{E21C7BCF-AE21-450E-A0FE-D811CA55ADE4}"/>
            </a:ext>
          </a:extLst>
        </cdr:cNvPr>
        <cdr:cNvSpPr/>
      </cdr:nvSpPr>
      <cdr:spPr>
        <a:xfrm xmlns:a="http://schemas.openxmlformats.org/drawingml/2006/main">
          <a:off x="3048000" y="2838871"/>
          <a:ext cx="2047875" cy="1678781"/>
        </a:xfrm>
        <a:custGeom xmlns:a="http://schemas.openxmlformats.org/drawingml/2006/main">
          <a:avLst/>
          <a:gdLst>
            <a:gd name="connsiteX0" fmla="*/ 619125 w 2047875"/>
            <a:gd name="connsiteY0" fmla="*/ 0 h 1678781"/>
            <a:gd name="connsiteX1" fmla="*/ 0 w 2047875"/>
            <a:gd name="connsiteY1" fmla="*/ 1428750 h 1678781"/>
            <a:gd name="connsiteX2" fmla="*/ 607219 w 2047875"/>
            <a:gd name="connsiteY2" fmla="*/ 1678781 h 1678781"/>
            <a:gd name="connsiteX3" fmla="*/ 1809750 w 2047875"/>
            <a:gd name="connsiteY3" fmla="*/ 1190625 h 1678781"/>
            <a:gd name="connsiteX4" fmla="*/ 2047875 w 2047875"/>
            <a:gd name="connsiteY4" fmla="*/ 583406 h 1678781"/>
            <a:gd name="connsiteX5" fmla="*/ 619125 w 2047875"/>
            <a:gd name="connsiteY5" fmla="*/ 0 h 167878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047875" h="1678781">
              <a:moveTo>
                <a:pt x="619125" y="0"/>
              </a:moveTo>
              <a:lnTo>
                <a:pt x="0" y="1428750"/>
              </a:lnTo>
              <a:lnTo>
                <a:pt x="607219" y="1678781"/>
              </a:lnTo>
              <a:lnTo>
                <a:pt x="1809750" y="1190625"/>
              </a:lnTo>
              <a:lnTo>
                <a:pt x="2047875" y="583406"/>
              </a:lnTo>
              <a:lnTo>
                <a:pt x="619125" y="0"/>
              </a:lnTo>
              <a:close/>
            </a:path>
          </a:pathLst>
        </a:custGeom>
        <a:solidFill xmlns:a="http://schemas.openxmlformats.org/drawingml/2006/main">
          <a:schemeClr val="accent2">
            <a:lumMod val="60000"/>
            <a:lumOff val="40000"/>
            <a:alpha val="4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0.27036</cdr:x>
      <cdr:y>0.40399</cdr:y>
    </cdr:from>
    <cdr:to>
      <cdr:x>0.50326</cdr:x>
      <cdr:y>0.76846</cdr:y>
    </cdr:to>
    <cdr:sp macro="" textlink="">
      <cdr:nvSpPr>
        <cdr:cNvPr id="14" name="Freeform: Shape 13">
          <a:extLst xmlns:a="http://schemas.openxmlformats.org/drawingml/2006/main">
            <a:ext uri="{FF2B5EF4-FFF2-40B4-BE49-F238E27FC236}">
              <a16:creationId xmlns:a16="http://schemas.microsoft.com/office/drawing/2014/main" id="{5E06B315-BE15-412A-A256-74C0CCC466FC}"/>
            </a:ext>
          </a:extLst>
        </cdr:cNvPr>
        <cdr:cNvSpPr/>
      </cdr:nvSpPr>
      <cdr:spPr>
        <a:xfrm xmlns:a="http://schemas.openxmlformats.org/drawingml/2006/main">
          <a:off x="1976437" y="2243558"/>
          <a:ext cx="1702594" cy="2024063"/>
        </a:xfrm>
        <a:custGeom xmlns:a="http://schemas.openxmlformats.org/drawingml/2006/main">
          <a:avLst/>
          <a:gdLst>
            <a:gd name="connsiteX0" fmla="*/ 238125 w 1678782"/>
            <a:gd name="connsiteY0" fmla="*/ 0 h 2024063"/>
            <a:gd name="connsiteX1" fmla="*/ 0 w 1678782"/>
            <a:gd name="connsiteY1" fmla="*/ 595313 h 2024063"/>
            <a:gd name="connsiteX2" fmla="*/ 488157 w 1678782"/>
            <a:gd name="connsiteY2" fmla="*/ 1785938 h 2024063"/>
            <a:gd name="connsiteX3" fmla="*/ 1059657 w 1678782"/>
            <a:gd name="connsiteY3" fmla="*/ 2024063 h 2024063"/>
            <a:gd name="connsiteX4" fmla="*/ 1678782 w 1678782"/>
            <a:gd name="connsiteY4" fmla="*/ 595313 h 2024063"/>
            <a:gd name="connsiteX5" fmla="*/ 238125 w 1678782"/>
            <a:gd name="connsiteY5" fmla="*/ 0 h 20240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1678782" h="2024063">
              <a:moveTo>
                <a:pt x="238125" y="0"/>
              </a:moveTo>
              <a:lnTo>
                <a:pt x="0" y="595313"/>
              </a:lnTo>
              <a:lnTo>
                <a:pt x="488157" y="1785938"/>
              </a:lnTo>
              <a:lnTo>
                <a:pt x="1059657" y="2024063"/>
              </a:lnTo>
              <a:lnTo>
                <a:pt x="1678782" y="595313"/>
              </a:lnTo>
              <a:lnTo>
                <a:pt x="238125" y="0"/>
              </a:lnTo>
              <a:close/>
            </a:path>
          </a:pathLst>
        </a:custGeom>
        <a:solidFill xmlns:a="http://schemas.openxmlformats.org/drawingml/2006/main">
          <a:schemeClr val="accent4">
            <a:lumMod val="60000"/>
            <a:lumOff val="40000"/>
            <a:alpha val="4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3.xml><?xml version="1.0" encoding="utf-8"?>
<xdr:wsDr xmlns:xdr="http://schemas.openxmlformats.org/drawingml/2006/spreadsheetDrawing" xmlns:a="http://schemas.openxmlformats.org/drawingml/2006/main">
  <xdr:twoCellAnchor>
    <xdr:from>
      <xdr:col>14</xdr:col>
      <xdr:colOff>578908</xdr:colOff>
      <xdr:row>12</xdr:row>
      <xdr:rowOff>10584</xdr:rowOff>
    </xdr:from>
    <xdr:to>
      <xdr:col>26</xdr:col>
      <xdr:colOff>31750</xdr:colOff>
      <xdr:row>26</xdr:row>
      <xdr:rowOff>10584</xdr:rowOff>
    </xdr:to>
    <xdr:graphicFrame macro="">
      <xdr:nvGraphicFramePr>
        <xdr:cNvPr id="7" name="Chart 6">
          <a:extLst>
            <a:ext uri="{FF2B5EF4-FFF2-40B4-BE49-F238E27FC236}">
              <a16:creationId xmlns:a16="http://schemas.microsoft.com/office/drawing/2014/main" id="{E49D2E14-4687-4A8D-AE77-5E1AFB49A2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539749</xdr:colOff>
      <xdr:row>28</xdr:row>
      <xdr:rowOff>95250</xdr:rowOff>
    </xdr:from>
    <xdr:to>
      <xdr:col>4</xdr:col>
      <xdr:colOff>222249</xdr:colOff>
      <xdr:row>36</xdr:row>
      <xdr:rowOff>31750</xdr:rowOff>
    </xdr:to>
    <xdr:sp macro="" textlink="">
      <xdr:nvSpPr>
        <xdr:cNvPr id="8" name="TextBox 7">
          <a:extLst>
            <a:ext uri="{FF2B5EF4-FFF2-40B4-BE49-F238E27FC236}">
              <a16:creationId xmlns:a16="http://schemas.microsoft.com/office/drawing/2014/main" id="{0B171704-0B76-4CB2-B277-303BE4FACB3C}"/>
            </a:ext>
          </a:extLst>
        </xdr:cNvPr>
        <xdr:cNvSpPr txBox="1"/>
      </xdr:nvSpPr>
      <xdr:spPr>
        <a:xfrm rot="10800000">
          <a:off x="2381249" y="5619750"/>
          <a:ext cx="306917" cy="146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eaVert" wrap="square" rtlCol="0" anchor="t"/>
        <a:lstStyle/>
        <a:p>
          <a:r>
            <a:rPr lang="en-US" sz="1100">
              <a:solidFill>
                <a:schemeClr val="tx1">
                  <a:lumMod val="65000"/>
                  <a:lumOff val="35000"/>
                </a:schemeClr>
              </a:solidFill>
            </a:rPr>
            <a:t>(Number</a:t>
          </a:r>
          <a:r>
            <a:rPr lang="en-US" sz="1100" baseline="0">
              <a:solidFill>
                <a:schemeClr val="tx1">
                  <a:lumMod val="65000"/>
                  <a:lumOff val="35000"/>
                </a:schemeClr>
              </a:solidFill>
            </a:rPr>
            <a:t> of countries)</a:t>
          </a:r>
          <a:endParaRPr lang="en-US" sz="1100">
            <a:solidFill>
              <a:schemeClr val="tx1">
                <a:lumMod val="65000"/>
                <a:lumOff val="35000"/>
              </a:schemeClr>
            </a:solidFill>
          </a:endParaRPr>
        </a:p>
      </xdr:txBody>
    </xdr:sp>
    <xdr:clientData/>
  </xdr:twoCellAnchor>
  <xdr:twoCellAnchor editAs="oneCell">
    <xdr:from>
      <xdr:col>15</xdr:col>
      <xdr:colOff>0</xdr:colOff>
      <xdr:row>29</xdr:row>
      <xdr:rowOff>0</xdr:rowOff>
    </xdr:from>
    <xdr:to>
      <xdr:col>36</xdr:col>
      <xdr:colOff>214262</xdr:colOff>
      <xdr:row>67</xdr:row>
      <xdr:rowOff>189571</xdr:rowOff>
    </xdr:to>
    <xdr:pic>
      <xdr:nvPicPr>
        <xdr:cNvPr id="3" name="Picture 2">
          <a:extLst>
            <a:ext uri="{FF2B5EF4-FFF2-40B4-BE49-F238E27FC236}">
              <a16:creationId xmlns:a16="http://schemas.microsoft.com/office/drawing/2014/main" id="{88E8C6CB-BC32-4D04-B364-2B110E98895A}"/>
            </a:ext>
          </a:extLst>
        </xdr:cNvPr>
        <xdr:cNvPicPr>
          <a:picLocks noChangeAspect="1"/>
        </xdr:cNvPicPr>
      </xdr:nvPicPr>
      <xdr:blipFill>
        <a:blip xmlns:r="http://schemas.openxmlformats.org/officeDocument/2006/relationships" r:embed="rId2"/>
        <a:stretch>
          <a:fillRect/>
        </a:stretch>
      </xdr:blipFill>
      <xdr:spPr>
        <a:xfrm>
          <a:off x="9831917" y="5577417"/>
          <a:ext cx="13104762" cy="74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b190602\Documents\WORK\TradeMonitor\Dec2015\WB%20publication%20Trade%20Watch\Charts_TradeWatch_cle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cerdeiro\OTmp\GTA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1"/>
      <sheetName val="fig2"/>
      <sheetName val="fig3a"/>
      <sheetName val="fig3b"/>
      <sheetName val="fig4"/>
      <sheetName val="fig5"/>
      <sheetName val="fig6"/>
      <sheetName val="fig7"/>
      <sheetName val="fig8"/>
      <sheetName val="fig9"/>
      <sheetName val="fig10"/>
      <sheetName val="fig11"/>
      <sheetName val="fig12"/>
      <sheetName val="fig13"/>
      <sheetName val="fig14"/>
      <sheetName val="fig15"/>
      <sheetName val="fig16"/>
      <sheetName val="annex chart1"/>
      <sheetName val="annex chart2"/>
      <sheetName val="annnex chart 3"/>
      <sheetName val="annex chart4"/>
      <sheetName val="annex chart5"/>
      <sheetName val="annex chart6"/>
    </sheetNames>
    <sheetDataSet>
      <sheetData sheetId="0"/>
      <sheetData sheetId="1"/>
      <sheetData sheetId="2"/>
      <sheetData sheetId="3"/>
      <sheetData sheetId="4"/>
      <sheetData sheetId="5"/>
      <sheetData sheetId="6">
        <row r="1">
          <cell r="D1" t="str">
            <v>expwld_pop</v>
          </cell>
        </row>
      </sheetData>
      <sheetData sheetId="7"/>
      <sheetData sheetId="8"/>
      <sheetData sheetId="9"/>
      <sheetData sheetId="10"/>
      <sheetData sheetId="11"/>
      <sheetData sheetId="12"/>
      <sheetData sheetId="13"/>
      <sheetData sheetId="14"/>
      <sheetData sheetId="15"/>
      <sheetData sheetId="16"/>
      <sheetData sheetId="17">
        <row r="7">
          <cell r="A7">
            <v>40909</v>
          </cell>
          <cell r="H7">
            <v>100</v>
          </cell>
          <cell r="O7">
            <v>100</v>
          </cell>
          <cell r="P7">
            <v>100</v>
          </cell>
          <cell r="Q7">
            <v>100</v>
          </cell>
          <cell r="R7">
            <v>100</v>
          </cell>
          <cell r="S7">
            <v>100</v>
          </cell>
          <cell r="T7">
            <v>100</v>
          </cell>
          <cell r="U7">
            <v>100</v>
          </cell>
          <cell r="V7">
            <v>100</v>
          </cell>
          <cell r="W7">
            <v>100</v>
          </cell>
          <cell r="X7">
            <v>100</v>
          </cell>
          <cell r="Y7">
            <v>100</v>
          </cell>
        </row>
        <row r="8">
          <cell r="A8">
            <v>40940</v>
          </cell>
        </row>
        <row r="9">
          <cell r="A9">
            <v>40969</v>
          </cell>
        </row>
        <row r="10">
          <cell r="A10">
            <v>41000</v>
          </cell>
        </row>
        <row r="11">
          <cell r="A11">
            <v>41030</v>
          </cell>
        </row>
        <row r="12">
          <cell r="A12">
            <v>41061</v>
          </cell>
        </row>
        <row r="13">
          <cell r="A13">
            <v>41091</v>
          </cell>
        </row>
        <row r="14">
          <cell r="A14">
            <v>41122</v>
          </cell>
        </row>
        <row r="15">
          <cell r="A15">
            <v>41153</v>
          </cell>
        </row>
        <row r="16">
          <cell r="A16">
            <v>41183</v>
          </cell>
        </row>
        <row r="17">
          <cell r="A17">
            <v>41214</v>
          </cell>
        </row>
        <row r="18">
          <cell r="A18">
            <v>41244</v>
          </cell>
        </row>
        <row r="19">
          <cell r="A19">
            <v>41275</v>
          </cell>
        </row>
        <row r="20">
          <cell r="A20">
            <v>41306</v>
          </cell>
        </row>
        <row r="21">
          <cell r="A21">
            <v>41334</v>
          </cell>
        </row>
        <row r="22">
          <cell r="A22">
            <v>41365</v>
          </cell>
        </row>
        <row r="23">
          <cell r="A23">
            <v>41395</v>
          </cell>
        </row>
        <row r="24">
          <cell r="A24">
            <v>41426</v>
          </cell>
        </row>
        <row r="25">
          <cell r="A25">
            <v>41456</v>
          </cell>
        </row>
        <row r="26">
          <cell r="A26">
            <v>41487</v>
          </cell>
        </row>
        <row r="27">
          <cell r="A27">
            <v>41518</v>
          </cell>
        </row>
        <row r="28">
          <cell r="A28">
            <v>41548</v>
          </cell>
        </row>
        <row r="29">
          <cell r="A29">
            <v>41579</v>
          </cell>
        </row>
        <row r="30">
          <cell r="A30">
            <v>41609</v>
          </cell>
        </row>
        <row r="31">
          <cell r="A31">
            <v>41640</v>
          </cell>
        </row>
        <row r="32">
          <cell r="A32">
            <v>41671</v>
          </cell>
        </row>
        <row r="33">
          <cell r="A33">
            <v>41699</v>
          </cell>
        </row>
        <row r="34">
          <cell r="A34">
            <v>41730</v>
          </cell>
        </row>
        <row r="35">
          <cell r="A35">
            <v>41760</v>
          </cell>
        </row>
        <row r="36">
          <cell r="A36">
            <v>41791</v>
          </cell>
        </row>
        <row r="37">
          <cell r="A37">
            <v>41821</v>
          </cell>
        </row>
        <row r="38">
          <cell r="A38">
            <v>41852</v>
          </cell>
        </row>
        <row r="39">
          <cell r="A39">
            <v>41883</v>
          </cell>
        </row>
        <row r="40">
          <cell r="A40">
            <v>41913</v>
          </cell>
        </row>
        <row r="41">
          <cell r="A41">
            <v>41944</v>
          </cell>
        </row>
        <row r="42">
          <cell r="A42">
            <v>41974</v>
          </cell>
        </row>
        <row r="43">
          <cell r="A43">
            <v>42005</v>
          </cell>
        </row>
        <row r="44">
          <cell r="A44">
            <v>42036</v>
          </cell>
        </row>
        <row r="45">
          <cell r="A45">
            <v>42064</v>
          </cell>
        </row>
        <row r="46">
          <cell r="A46">
            <v>42095</v>
          </cell>
        </row>
        <row r="47">
          <cell r="A47">
            <v>42125</v>
          </cell>
        </row>
        <row r="48">
          <cell r="A48">
            <v>42156</v>
          </cell>
        </row>
        <row r="49">
          <cell r="A49">
            <v>42186</v>
          </cell>
        </row>
        <row r="50">
          <cell r="A50">
            <v>42217</v>
          </cell>
        </row>
        <row r="51">
          <cell r="A51">
            <v>42248</v>
          </cell>
        </row>
        <row r="52">
          <cell r="A52">
            <v>42278</v>
          </cell>
        </row>
        <row r="53">
          <cell r="A53">
            <v>42309</v>
          </cell>
        </row>
      </sheetData>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by sector"/>
      <sheetName val="CHARTS"/>
      <sheetName val="country"/>
      <sheetName val="implementing jurisdiction"/>
      <sheetName val="affected partner"/>
      <sheetName val="GDP"/>
      <sheetName val="implementing_bysector"/>
      <sheetName val="affected_bysector"/>
    </sheetNames>
    <sheetDataSet>
      <sheetData sheetId="0"/>
      <sheetData sheetId="1"/>
      <sheetData sheetId="2">
        <row r="2">
          <cell r="A2" t="str">
            <v>Afghanistan</v>
          </cell>
          <cell r="B2" t="str">
            <v>512</v>
          </cell>
          <cell r="C2" t="str">
            <v>AFG</v>
          </cell>
        </row>
        <row r="3">
          <cell r="A3" t="str">
            <v>Albania</v>
          </cell>
          <cell r="B3" t="str">
            <v>914</v>
          </cell>
          <cell r="C3" t="str">
            <v>ALB</v>
          </cell>
        </row>
        <row r="4">
          <cell r="A4" t="str">
            <v>Algeria</v>
          </cell>
          <cell r="B4" t="str">
            <v>612</v>
          </cell>
          <cell r="C4" t="str">
            <v>DZA</v>
          </cell>
        </row>
        <row r="5">
          <cell r="A5" t="str">
            <v>Angola</v>
          </cell>
          <cell r="B5" t="str">
            <v>614</v>
          </cell>
          <cell r="C5" t="str">
            <v>AGO</v>
          </cell>
        </row>
        <row r="6">
          <cell r="A6" t="str">
            <v>Anguilla</v>
          </cell>
          <cell r="B6" t="str">
            <v>312</v>
          </cell>
          <cell r="C6" t="str">
            <v>AIA</v>
          </cell>
        </row>
        <row r="7">
          <cell r="A7" t="str">
            <v>Antigua and Barbuda</v>
          </cell>
          <cell r="B7" t="str">
            <v>311</v>
          </cell>
          <cell r="C7" t="str">
            <v>ATG</v>
          </cell>
        </row>
        <row r="8">
          <cell r="A8" t="str">
            <v>Argentina</v>
          </cell>
          <cell r="B8" t="str">
            <v>213</v>
          </cell>
          <cell r="C8" t="str">
            <v>ARG</v>
          </cell>
        </row>
        <row r="9">
          <cell r="A9" t="str">
            <v>Armenia</v>
          </cell>
          <cell r="B9" t="str">
            <v>911</v>
          </cell>
          <cell r="C9" t="str">
            <v>ARM</v>
          </cell>
        </row>
        <row r="10">
          <cell r="A10" t="str">
            <v>Australia</v>
          </cell>
          <cell r="B10" t="str">
            <v>193</v>
          </cell>
          <cell r="C10" t="str">
            <v>AUS</v>
          </cell>
        </row>
        <row r="11">
          <cell r="A11" t="str">
            <v>Austria</v>
          </cell>
          <cell r="B11" t="str">
            <v>122</v>
          </cell>
          <cell r="C11" t="str">
            <v>AUT</v>
          </cell>
        </row>
        <row r="12">
          <cell r="A12" t="str">
            <v>Azerbaijan</v>
          </cell>
          <cell r="B12" t="str">
            <v>912</v>
          </cell>
          <cell r="C12" t="str">
            <v>AZE</v>
          </cell>
        </row>
        <row r="13">
          <cell r="A13" t="str">
            <v>Bahamas, The</v>
          </cell>
          <cell r="B13" t="str">
            <v>313</v>
          </cell>
          <cell r="C13" t="str">
            <v>BHS</v>
          </cell>
        </row>
        <row r="14">
          <cell r="A14" t="str">
            <v>Bahrain</v>
          </cell>
          <cell r="B14" t="str">
            <v>419</v>
          </cell>
          <cell r="C14" t="str">
            <v>BHR</v>
          </cell>
        </row>
        <row r="15">
          <cell r="A15" t="str">
            <v>Bangladesh</v>
          </cell>
          <cell r="B15" t="str">
            <v>513</v>
          </cell>
          <cell r="C15" t="str">
            <v>BGD</v>
          </cell>
        </row>
        <row r="16">
          <cell r="A16" t="str">
            <v>Barbados</v>
          </cell>
          <cell r="B16" t="str">
            <v>316</v>
          </cell>
          <cell r="C16" t="str">
            <v>BRB</v>
          </cell>
        </row>
        <row r="17">
          <cell r="A17" t="str">
            <v>Belarus</v>
          </cell>
          <cell r="B17" t="str">
            <v>913</v>
          </cell>
          <cell r="C17" t="str">
            <v>BLR</v>
          </cell>
        </row>
        <row r="18">
          <cell r="A18" t="str">
            <v>Belgium</v>
          </cell>
          <cell r="B18" t="str">
            <v>124</v>
          </cell>
          <cell r="C18" t="str">
            <v>BEL</v>
          </cell>
        </row>
        <row r="19">
          <cell r="A19" t="str">
            <v>Belize</v>
          </cell>
          <cell r="B19" t="str">
            <v>339</v>
          </cell>
          <cell r="C19" t="str">
            <v>BLZ</v>
          </cell>
        </row>
        <row r="20">
          <cell r="A20" t="str">
            <v>Benin</v>
          </cell>
          <cell r="B20" t="str">
            <v>638</v>
          </cell>
          <cell r="C20" t="str">
            <v>BEN</v>
          </cell>
        </row>
        <row r="21">
          <cell r="A21" t="str">
            <v>Bhutan</v>
          </cell>
          <cell r="B21" t="str">
            <v>514</v>
          </cell>
          <cell r="C21" t="str">
            <v>BTN</v>
          </cell>
        </row>
        <row r="22">
          <cell r="A22" t="str">
            <v>Bolivia</v>
          </cell>
          <cell r="B22" t="str">
            <v>218</v>
          </cell>
          <cell r="C22" t="str">
            <v>BOL</v>
          </cell>
        </row>
        <row r="23">
          <cell r="A23" t="str">
            <v>Bosnia and Herzegovina</v>
          </cell>
          <cell r="B23" t="str">
            <v>963</v>
          </cell>
          <cell r="C23" t="str">
            <v>BIH</v>
          </cell>
        </row>
        <row r="24">
          <cell r="A24" t="str">
            <v>Botswana</v>
          </cell>
          <cell r="B24" t="str">
            <v>616</v>
          </cell>
          <cell r="C24" t="str">
            <v>BWA</v>
          </cell>
        </row>
        <row r="25">
          <cell r="A25" t="str">
            <v>Brazil</v>
          </cell>
          <cell r="B25" t="str">
            <v>223</v>
          </cell>
          <cell r="C25" t="str">
            <v>BRA</v>
          </cell>
        </row>
        <row r="26">
          <cell r="A26" t="str">
            <v>Brunei Darussalam</v>
          </cell>
          <cell r="B26" t="str">
            <v>516</v>
          </cell>
          <cell r="C26" t="str">
            <v>BRN</v>
          </cell>
        </row>
        <row r="27">
          <cell r="A27" t="str">
            <v>Bulgaria</v>
          </cell>
          <cell r="B27" t="str">
            <v>918</v>
          </cell>
          <cell r="C27" t="str">
            <v>BGR</v>
          </cell>
        </row>
        <row r="28">
          <cell r="A28" t="str">
            <v>Burkina Faso</v>
          </cell>
          <cell r="B28" t="str">
            <v>748</v>
          </cell>
          <cell r="C28" t="str">
            <v>BFA</v>
          </cell>
        </row>
        <row r="29">
          <cell r="A29" t="str">
            <v>Burundi</v>
          </cell>
          <cell r="B29" t="str">
            <v>618</v>
          </cell>
          <cell r="C29" t="str">
            <v>BDI</v>
          </cell>
        </row>
        <row r="30">
          <cell r="A30" t="str">
            <v>Cambodia</v>
          </cell>
          <cell r="B30" t="str">
            <v>522</v>
          </cell>
          <cell r="C30" t="str">
            <v>KHM</v>
          </cell>
        </row>
        <row r="31">
          <cell r="A31" t="str">
            <v>Cameroon</v>
          </cell>
          <cell r="B31" t="str">
            <v>622</v>
          </cell>
          <cell r="C31" t="str">
            <v>CMR</v>
          </cell>
        </row>
        <row r="32">
          <cell r="A32" t="str">
            <v>Canada</v>
          </cell>
          <cell r="B32" t="str">
            <v>156</v>
          </cell>
          <cell r="C32" t="str">
            <v>CAN</v>
          </cell>
        </row>
        <row r="33">
          <cell r="A33" t="str">
            <v>Cabo Verde</v>
          </cell>
          <cell r="B33" t="str">
            <v>624</v>
          </cell>
          <cell r="C33" t="str">
            <v>CPV</v>
          </cell>
        </row>
        <row r="34">
          <cell r="A34" t="str">
            <v>Central African Republic</v>
          </cell>
          <cell r="B34" t="str">
            <v>626</v>
          </cell>
          <cell r="C34" t="str">
            <v>CAF</v>
          </cell>
        </row>
        <row r="35">
          <cell r="A35" t="str">
            <v>Chad</v>
          </cell>
          <cell r="B35" t="str">
            <v>628</v>
          </cell>
          <cell r="C35" t="str">
            <v>TCD</v>
          </cell>
        </row>
        <row r="36">
          <cell r="A36" t="str">
            <v>Chile</v>
          </cell>
          <cell r="B36" t="str">
            <v>228</v>
          </cell>
          <cell r="C36" t="str">
            <v>CHL</v>
          </cell>
        </row>
        <row r="37">
          <cell r="A37" t="str">
            <v>China</v>
          </cell>
          <cell r="B37" t="str">
            <v>924</v>
          </cell>
          <cell r="C37" t="str">
            <v>CHN</v>
          </cell>
        </row>
        <row r="38">
          <cell r="A38" t="str">
            <v>Colombia</v>
          </cell>
          <cell r="B38" t="str">
            <v>233</v>
          </cell>
          <cell r="C38" t="str">
            <v>COL</v>
          </cell>
        </row>
        <row r="39">
          <cell r="A39" t="str">
            <v>Comoros</v>
          </cell>
          <cell r="B39" t="str">
            <v>632</v>
          </cell>
          <cell r="C39" t="str">
            <v>COM</v>
          </cell>
        </row>
        <row r="40">
          <cell r="A40" t="str">
            <v>Democratic Republic of the Congo</v>
          </cell>
          <cell r="B40" t="str">
            <v>636</v>
          </cell>
          <cell r="C40" t="str">
            <v>COD</v>
          </cell>
        </row>
        <row r="41">
          <cell r="A41" t="str">
            <v>Congo, Republic of</v>
          </cell>
          <cell r="B41" t="str">
            <v>634</v>
          </cell>
          <cell r="C41" t="str">
            <v>COG</v>
          </cell>
        </row>
        <row r="42">
          <cell r="A42" t="str">
            <v>Costa Rica</v>
          </cell>
          <cell r="B42" t="str">
            <v>238</v>
          </cell>
          <cell r="C42" t="str">
            <v>CRI</v>
          </cell>
        </row>
        <row r="43">
          <cell r="A43" t="str">
            <v>Côte d'Ivoire</v>
          </cell>
          <cell r="B43" t="str">
            <v>662</v>
          </cell>
          <cell r="C43" t="str">
            <v>CIV</v>
          </cell>
        </row>
        <row r="44">
          <cell r="A44" t="str">
            <v>Croatia</v>
          </cell>
          <cell r="B44" t="str">
            <v>960</v>
          </cell>
          <cell r="C44" t="str">
            <v>HRV</v>
          </cell>
        </row>
        <row r="45">
          <cell r="A45" t="str">
            <v>Cyprus</v>
          </cell>
          <cell r="B45" t="str">
            <v>423</v>
          </cell>
          <cell r="C45" t="str">
            <v>CYP</v>
          </cell>
        </row>
        <row r="46">
          <cell r="A46" t="str">
            <v>Czech Republic</v>
          </cell>
          <cell r="B46" t="str">
            <v>935</v>
          </cell>
          <cell r="C46" t="str">
            <v>CZE</v>
          </cell>
        </row>
        <row r="47">
          <cell r="A47" t="str">
            <v>Czechoslovakia, former</v>
          </cell>
          <cell r="B47" t="str">
            <v>934</v>
          </cell>
          <cell r="C47"/>
        </row>
        <row r="48">
          <cell r="A48" t="str">
            <v>Denmark</v>
          </cell>
          <cell r="B48" t="str">
            <v>128</v>
          </cell>
          <cell r="C48" t="str">
            <v>DNK</v>
          </cell>
        </row>
        <row r="49">
          <cell r="A49" t="str">
            <v>Djibouti</v>
          </cell>
          <cell r="B49" t="str">
            <v>611</v>
          </cell>
          <cell r="C49" t="str">
            <v>DJI</v>
          </cell>
        </row>
        <row r="50">
          <cell r="A50" t="str">
            <v>Dominica</v>
          </cell>
          <cell r="B50" t="str">
            <v>321</v>
          </cell>
          <cell r="C50" t="str">
            <v>DMA</v>
          </cell>
        </row>
        <row r="51">
          <cell r="A51" t="str">
            <v>Dominican Republic</v>
          </cell>
          <cell r="B51" t="str">
            <v>243</v>
          </cell>
          <cell r="C51" t="str">
            <v>DOM</v>
          </cell>
        </row>
        <row r="52">
          <cell r="A52" t="str">
            <v>Eastern Caribbean Currency Union</v>
          </cell>
          <cell r="B52" t="str">
            <v>309</v>
          </cell>
          <cell r="C52"/>
        </row>
        <row r="53">
          <cell r="A53" t="str">
            <v>Ecuador</v>
          </cell>
          <cell r="B53" t="str">
            <v>248</v>
          </cell>
          <cell r="C53" t="str">
            <v>ECU</v>
          </cell>
        </row>
        <row r="54">
          <cell r="A54" t="str">
            <v>Egypt</v>
          </cell>
          <cell r="B54" t="str">
            <v>469</v>
          </cell>
          <cell r="C54" t="str">
            <v>EGY</v>
          </cell>
        </row>
        <row r="55">
          <cell r="A55" t="str">
            <v>El Salvador</v>
          </cell>
          <cell r="B55" t="str">
            <v>253</v>
          </cell>
          <cell r="C55" t="str">
            <v>SLV</v>
          </cell>
        </row>
        <row r="56">
          <cell r="A56" t="str">
            <v>Equatorial Guinea</v>
          </cell>
          <cell r="B56" t="str">
            <v>642</v>
          </cell>
          <cell r="C56" t="str">
            <v>GNQ</v>
          </cell>
        </row>
        <row r="57">
          <cell r="A57" t="str">
            <v>Eritrea</v>
          </cell>
          <cell r="B57" t="str">
            <v>643</v>
          </cell>
          <cell r="C57" t="str">
            <v>ERI</v>
          </cell>
        </row>
        <row r="58">
          <cell r="A58" t="str">
            <v>Estonia</v>
          </cell>
          <cell r="B58" t="str">
            <v>939</v>
          </cell>
          <cell r="C58" t="str">
            <v>EST</v>
          </cell>
        </row>
        <row r="59">
          <cell r="A59" t="str">
            <v>Ethiopia</v>
          </cell>
          <cell r="B59" t="str">
            <v>644</v>
          </cell>
          <cell r="C59" t="str">
            <v>ETH</v>
          </cell>
        </row>
        <row r="60">
          <cell r="A60" t="str">
            <v>Euro area</v>
          </cell>
          <cell r="B60" t="str">
            <v>163</v>
          </cell>
          <cell r="C60"/>
        </row>
        <row r="61">
          <cell r="A61" t="str">
            <v>Fiji</v>
          </cell>
          <cell r="B61" t="str">
            <v>819</v>
          </cell>
          <cell r="C61" t="str">
            <v>FJI</v>
          </cell>
        </row>
        <row r="62">
          <cell r="A62" t="str">
            <v>Finland</v>
          </cell>
          <cell r="B62" t="str">
            <v>172</v>
          </cell>
          <cell r="C62" t="str">
            <v>FIN</v>
          </cell>
        </row>
        <row r="63">
          <cell r="A63" t="str">
            <v>France</v>
          </cell>
          <cell r="B63" t="str">
            <v>132</v>
          </cell>
          <cell r="C63" t="str">
            <v>FRA</v>
          </cell>
        </row>
        <row r="64">
          <cell r="A64" t="str">
            <v>Gabon</v>
          </cell>
          <cell r="B64" t="str">
            <v>646</v>
          </cell>
          <cell r="C64" t="str">
            <v>GAB</v>
          </cell>
        </row>
        <row r="65">
          <cell r="A65" t="str">
            <v>Gambia</v>
          </cell>
          <cell r="B65" t="str">
            <v>648</v>
          </cell>
          <cell r="C65" t="str">
            <v>GMB</v>
          </cell>
        </row>
        <row r="66">
          <cell r="A66" t="str">
            <v>Georgia</v>
          </cell>
          <cell r="B66" t="str">
            <v>915</v>
          </cell>
          <cell r="C66" t="str">
            <v>GEO</v>
          </cell>
        </row>
        <row r="67">
          <cell r="A67" t="str">
            <v>Germany</v>
          </cell>
          <cell r="B67" t="str">
            <v>134</v>
          </cell>
          <cell r="C67" t="str">
            <v>DEU</v>
          </cell>
        </row>
        <row r="68">
          <cell r="A68" t="str">
            <v>Ghana</v>
          </cell>
          <cell r="B68" t="str">
            <v>652</v>
          </cell>
          <cell r="C68" t="str">
            <v>GHA</v>
          </cell>
        </row>
        <row r="69">
          <cell r="A69" t="str">
            <v>Greece</v>
          </cell>
          <cell r="B69" t="str">
            <v>174</v>
          </cell>
          <cell r="C69" t="str">
            <v>GRC</v>
          </cell>
        </row>
        <row r="70">
          <cell r="A70" t="str">
            <v>Grenada</v>
          </cell>
          <cell r="B70" t="str">
            <v>328</v>
          </cell>
          <cell r="C70" t="str">
            <v>GRD</v>
          </cell>
        </row>
        <row r="71">
          <cell r="A71" t="str">
            <v>Guatemala</v>
          </cell>
          <cell r="B71" t="str">
            <v>258</v>
          </cell>
          <cell r="C71" t="str">
            <v>GTM</v>
          </cell>
        </row>
        <row r="72">
          <cell r="A72" t="str">
            <v>Guinea</v>
          </cell>
          <cell r="B72" t="str">
            <v>656</v>
          </cell>
          <cell r="C72" t="str">
            <v>GIN</v>
          </cell>
        </row>
        <row r="73">
          <cell r="A73" t="str">
            <v>Guinea-Bissau</v>
          </cell>
          <cell r="B73" t="str">
            <v>654</v>
          </cell>
          <cell r="C73" t="str">
            <v>GNB</v>
          </cell>
        </row>
        <row r="74">
          <cell r="A74" t="str">
            <v>Guyana</v>
          </cell>
          <cell r="B74" t="str">
            <v>336</v>
          </cell>
          <cell r="C74" t="str">
            <v>GUY</v>
          </cell>
        </row>
        <row r="75">
          <cell r="A75" t="str">
            <v>Haiti</v>
          </cell>
          <cell r="B75" t="str">
            <v>263</v>
          </cell>
          <cell r="C75" t="str">
            <v>HTI</v>
          </cell>
        </row>
        <row r="76">
          <cell r="A76" t="str">
            <v>Honduras</v>
          </cell>
          <cell r="B76" t="str">
            <v>268</v>
          </cell>
          <cell r="C76" t="str">
            <v>HND</v>
          </cell>
        </row>
        <row r="77">
          <cell r="A77" t="str">
            <v>Hong Kong</v>
          </cell>
          <cell r="B77" t="str">
            <v>532</v>
          </cell>
          <cell r="C77" t="str">
            <v>HKG</v>
          </cell>
        </row>
        <row r="78">
          <cell r="A78" t="str">
            <v>Hungary</v>
          </cell>
          <cell r="B78" t="str">
            <v>944</v>
          </cell>
          <cell r="C78" t="str">
            <v>HUN</v>
          </cell>
        </row>
        <row r="79">
          <cell r="A79" t="str">
            <v>Iceland</v>
          </cell>
          <cell r="B79" t="str">
            <v>176</v>
          </cell>
          <cell r="C79" t="str">
            <v>ISL</v>
          </cell>
        </row>
        <row r="80">
          <cell r="A80" t="str">
            <v>India</v>
          </cell>
          <cell r="B80" t="str">
            <v>534</v>
          </cell>
          <cell r="C80" t="str">
            <v>IND</v>
          </cell>
        </row>
        <row r="81">
          <cell r="A81" t="str">
            <v>Indonesia</v>
          </cell>
          <cell r="B81" t="str">
            <v>536</v>
          </cell>
          <cell r="C81" t="str">
            <v>IDN</v>
          </cell>
        </row>
        <row r="82">
          <cell r="A82" t="str">
            <v>Iran</v>
          </cell>
          <cell r="B82" t="str">
            <v>429</v>
          </cell>
          <cell r="C82" t="str">
            <v>IRN</v>
          </cell>
        </row>
        <row r="83">
          <cell r="A83" t="str">
            <v>Iraq</v>
          </cell>
          <cell r="B83" t="str">
            <v>433</v>
          </cell>
          <cell r="C83" t="str">
            <v>IRQ</v>
          </cell>
        </row>
        <row r="84">
          <cell r="A84" t="str">
            <v>Ireland</v>
          </cell>
          <cell r="B84" t="str">
            <v>178</v>
          </cell>
          <cell r="C84" t="str">
            <v>IRL</v>
          </cell>
        </row>
        <row r="85">
          <cell r="A85" t="str">
            <v>Israel</v>
          </cell>
          <cell r="B85" t="str">
            <v>436</v>
          </cell>
          <cell r="C85" t="str">
            <v>ISR</v>
          </cell>
        </row>
        <row r="86">
          <cell r="A86" t="str">
            <v>Italy</v>
          </cell>
          <cell r="B86" t="str">
            <v>136</v>
          </cell>
          <cell r="C86" t="str">
            <v>ITA</v>
          </cell>
        </row>
        <row r="87">
          <cell r="A87" t="str">
            <v>Jamaica</v>
          </cell>
          <cell r="B87" t="str">
            <v>343</v>
          </cell>
          <cell r="C87" t="str">
            <v>JAM</v>
          </cell>
        </row>
        <row r="88">
          <cell r="A88" t="str">
            <v>Japan</v>
          </cell>
          <cell r="B88" t="str">
            <v>158</v>
          </cell>
          <cell r="C88" t="str">
            <v>JPN</v>
          </cell>
        </row>
        <row r="89">
          <cell r="A89" t="str">
            <v>Jordan</v>
          </cell>
          <cell r="B89" t="str">
            <v>439</v>
          </cell>
          <cell r="C89" t="str">
            <v>JOR</v>
          </cell>
        </row>
        <row r="90">
          <cell r="A90" t="str">
            <v>Kazakhstan</v>
          </cell>
          <cell r="B90" t="str">
            <v>916</v>
          </cell>
          <cell r="C90" t="str">
            <v>KAZ</v>
          </cell>
        </row>
        <row r="91">
          <cell r="A91" t="str">
            <v>Kenya</v>
          </cell>
          <cell r="B91" t="str">
            <v>664</v>
          </cell>
          <cell r="C91" t="str">
            <v>KEN</v>
          </cell>
        </row>
        <row r="92">
          <cell r="A92" t="str">
            <v>Kiribati</v>
          </cell>
          <cell r="B92" t="str">
            <v>826</v>
          </cell>
          <cell r="C92" t="str">
            <v>KIR</v>
          </cell>
        </row>
        <row r="93">
          <cell r="A93" t="str">
            <v>Republic of Korea</v>
          </cell>
          <cell r="B93" t="str">
            <v>542</v>
          </cell>
          <cell r="C93" t="str">
            <v>KOR</v>
          </cell>
        </row>
        <row r="94">
          <cell r="A94" t="str">
            <v>Kosovo</v>
          </cell>
          <cell r="B94" t="str">
            <v>967</v>
          </cell>
          <cell r="C94" t="str">
            <v>KOS</v>
          </cell>
        </row>
        <row r="95">
          <cell r="A95" t="str">
            <v>Kuwait</v>
          </cell>
          <cell r="B95" t="str">
            <v>443</v>
          </cell>
          <cell r="C95" t="str">
            <v>KWT</v>
          </cell>
        </row>
        <row r="96">
          <cell r="A96" t="str">
            <v>Kyrgyzstan</v>
          </cell>
          <cell r="B96" t="str">
            <v>917</v>
          </cell>
          <cell r="C96" t="str">
            <v>KGZ</v>
          </cell>
        </row>
        <row r="97">
          <cell r="A97" t="str">
            <v>Lao P.D.R.</v>
          </cell>
          <cell r="B97" t="str">
            <v>544</v>
          </cell>
          <cell r="C97" t="str">
            <v>LAO</v>
          </cell>
        </row>
        <row r="98">
          <cell r="A98" t="str">
            <v>Latvia</v>
          </cell>
          <cell r="B98" t="str">
            <v>941</v>
          </cell>
          <cell r="C98" t="str">
            <v>LVA</v>
          </cell>
        </row>
        <row r="99">
          <cell r="A99" t="str">
            <v>Lebanon</v>
          </cell>
          <cell r="B99" t="str">
            <v>446</v>
          </cell>
          <cell r="C99" t="str">
            <v>LBN</v>
          </cell>
        </row>
        <row r="100">
          <cell r="A100" t="str">
            <v>Lesotho</v>
          </cell>
          <cell r="B100" t="str">
            <v>666</v>
          </cell>
          <cell r="C100" t="str">
            <v>LSO</v>
          </cell>
        </row>
        <row r="101">
          <cell r="A101" t="str">
            <v>Liberia</v>
          </cell>
          <cell r="B101" t="str">
            <v>668</v>
          </cell>
          <cell r="C101" t="str">
            <v>LBR</v>
          </cell>
        </row>
        <row r="102">
          <cell r="A102" t="str">
            <v>Libya</v>
          </cell>
          <cell r="B102" t="str">
            <v>672</v>
          </cell>
          <cell r="C102" t="str">
            <v>LBY</v>
          </cell>
        </row>
        <row r="103">
          <cell r="A103" t="str">
            <v>Lithuania</v>
          </cell>
          <cell r="B103" t="str">
            <v>946</v>
          </cell>
          <cell r="C103" t="str">
            <v>LTU</v>
          </cell>
        </row>
        <row r="104">
          <cell r="A104" t="str">
            <v>Luxembourg</v>
          </cell>
          <cell r="B104" t="str">
            <v>137</v>
          </cell>
          <cell r="C104" t="str">
            <v>LUX</v>
          </cell>
        </row>
        <row r="105">
          <cell r="A105" t="str">
            <v>Macao SAR</v>
          </cell>
          <cell r="B105">
            <v>546</v>
          </cell>
          <cell r="C105" t="str">
            <v>MAC</v>
          </cell>
        </row>
        <row r="106">
          <cell r="A106" t="str">
            <v>Macedonia</v>
          </cell>
          <cell r="B106" t="str">
            <v>962</v>
          </cell>
          <cell r="C106" t="str">
            <v>MKD</v>
          </cell>
        </row>
        <row r="107">
          <cell r="A107" t="str">
            <v>Madagascar</v>
          </cell>
          <cell r="B107" t="str">
            <v>674</v>
          </cell>
          <cell r="C107" t="str">
            <v>MDG</v>
          </cell>
        </row>
        <row r="108">
          <cell r="A108" t="str">
            <v>Malawi</v>
          </cell>
          <cell r="B108" t="str">
            <v>676</v>
          </cell>
          <cell r="C108" t="str">
            <v>MWI</v>
          </cell>
        </row>
        <row r="109">
          <cell r="A109" t="str">
            <v>Malaysia</v>
          </cell>
          <cell r="B109" t="str">
            <v>548</v>
          </cell>
          <cell r="C109" t="str">
            <v>MYS</v>
          </cell>
        </row>
        <row r="110">
          <cell r="A110" t="str">
            <v>Maldives</v>
          </cell>
          <cell r="B110" t="str">
            <v>556</v>
          </cell>
          <cell r="C110" t="str">
            <v>MDV</v>
          </cell>
        </row>
        <row r="111">
          <cell r="A111" t="str">
            <v>Mali</v>
          </cell>
          <cell r="B111" t="str">
            <v>678</v>
          </cell>
          <cell r="C111" t="str">
            <v>MLI</v>
          </cell>
        </row>
        <row r="112">
          <cell r="A112" t="str">
            <v>Malta</v>
          </cell>
          <cell r="B112" t="str">
            <v>181</v>
          </cell>
          <cell r="C112" t="str">
            <v>MLT</v>
          </cell>
        </row>
        <row r="113">
          <cell r="A113" t="str">
            <v>Marshall Islands</v>
          </cell>
          <cell r="B113" t="str">
            <v>867</v>
          </cell>
          <cell r="C113" t="str">
            <v>MHL</v>
          </cell>
        </row>
        <row r="114">
          <cell r="A114" t="str">
            <v>Mauritania</v>
          </cell>
          <cell r="B114" t="str">
            <v>682</v>
          </cell>
          <cell r="C114" t="str">
            <v>MRT</v>
          </cell>
        </row>
        <row r="115">
          <cell r="A115" t="str">
            <v>Mauritius</v>
          </cell>
          <cell r="B115" t="str">
            <v>684</v>
          </cell>
          <cell r="C115" t="str">
            <v>MUS</v>
          </cell>
        </row>
        <row r="116">
          <cell r="A116" t="str">
            <v>Mexico</v>
          </cell>
          <cell r="B116" t="str">
            <v>273</v>
          </cell>
          <cell r="C116" t="str">
            <v>MEX</v>
          </cell>
        </row>
        <row r="117">
          <cell r="A117" t="str">
            <v>Micronesia, Fed. States of</v>
          </cell>
          <cell r="B117" t="str">
            <v>868</v>
          </cell>
          <cell r="C117" t="str">
            <v>FSM</v>
          </cell>
        </row>
        <row r="118">
          <cell r="A118" t="str">
            <v>Republic of Moldova</v>
          </cell>
          <cell r="B118" t="str">
            <v>921</v>
          </cell>
          <cell r="C118" t="str">
            <v>MDA</v>
          </cell>
        </row>
        <row r="119">
          <cell r="A119" t="str">
            <v>Mongolia</v>
          </cell>
          <cell r="B119" t="str">
            <v>948</v>
          </cell>
          <cell r="C119" t="str">
            <v>MNG</v>
          </cell>
        </row>
        <row r="120">
          <cell r="A120" t="str">
            <v>Montenegro</v>
          </cell>
          <cell r="B120" t="str">
            <v>943</v>
          </cell>
          <cell r="C120" t="str">
            <v>MNE</v>
          </cell>
        </row>
        <row r="121">
          <cell r="A121" t="str">
            <v>Montserrat</v>
          </cell>
          <cell r="B121" t="str">
            <v>351</v>
          </cell>
          <cell r="C121"/>
        </row>
        <row r="122">
          <cell r="A122" t="str">
            <v>Morocco</v>
          </cell>
          <cell r="B122" t="str">
            <v>686</v>
          </cell>
          <cell r="C122" t="str">
            <v>MAR</v>
          </cell>
        </row>
        <row r="123">
          <cell r="A123" t="str">
            <v>Mozambique</v>
          </cell>
          <cell r="B123" t="str">
            <v>688</v>
          </cell>
          <cell r="C123" t="str">
            <v>MOZ</v>
          </cell>
        </row>
        <row r="124">
          <cell r="A124" t="str">
            <v>Myanmar</v>
          </cell>
          <cell r="B124" t="str">
            <v>518</v>
          </cell>
          <cell r="C124" t="str">
            <v>MMR</v>
          </cell>
        </row>
        <row r="125">
          <cell r="A125" t="str">
            <v>Namibia</v>
          </cell>
          <cell r="B125" t="str">
            <v>728</v>
          </cell>
          <cell r="C125" t="str">
            <v>NAM</v>
          </cell>
        </row>
        <row r="126">
          <cell r="A126" t="str">
            <v>Nepal</v>
          </cell>
          <cell r="B126" t="str">
            <v>558</v>
          </cell>
          <cell r="C126" t="str">
            <v>NPL</v>
          </cell>
        </row>
        <row r="127">
          <cell r="A127" t="str">
            <v>Netherlands</v>
          </cell>
          <cell r="B127" t="str">
            <v>138</v>
          </cell>
          <cell r="C127" t="str">
            <v>NLD</v>
          </cell>
        </row>
        <row r="128">
          <cell r="A128" t="str">
            <v>Netherlands Antilles</v>
          </cell>
          <cell r="B128" t="str">
            <v>353</v>
          </cell>
          <cell r="C128"/>
        </row>
        <row r="129">
          <cell r="A129" t="str">
            <v>New Zealand</v>
          </cell>
          <cell r="B129" t="str">
            <v>196</v>
          </cell>
          <cell r="C129" t="str">
            <v>NZL</v>
          </cell>
        </row>
        <row r="130">
          <cell r="A130" t="str">
            <v>Nicaragua</v>
          </cell>
          <cell r="B130" t="str">
            <v>278</v>
          </cell>
          <cell r="C130" t="str">
            <v>NIC</v>
          </cell>
        </row>
        <row r="131">
          <cell r="A131" t="str">
            <v>Niger</v>
          </cell>
          <cell r="B131" t="str">
            <v>692</v>
          </cell>
          <cell r="C131" t="str">
            <v>NER</v>
          </cell>
        </row>
        <row r="132">
          <cell r="A132" t="str">
            <v>Nigeria</v>
          </cell>
          <cell r="B132" t="str">
            <v>694</v>
          </cell>
          <cell r="C132" t="str">
            <v>NGA</v>
          </cell>
        </row>
        <row r="133">
          <cell r="A133" t="str">
            <v>Norway</v>
          </cell>
          <cell r="B133" t="str">
            <v>142</v>
          </cell>
          <cell r="C133" t="str">
            <v>NOR</v>
          </cell>
        </row>
        <row r="134">
          <cell r="A134" t="str">
            <v>Oman</v>
          </cell>
          <cell r="B134" t="str">
            <v>449</v>
          </cell>
          <cell r="C134" t="str">
            <v>OMN</v>
          </cell>
        </row>
        <row r="135">
          <cell r="A135" t="str">
            <v>Pakistan</v>
          </cell>
          <cell r="B135" t="str">
            <v>564</v>
          </cell>
          <cell r="C135" t="str">
            <v>PAK</v>
          </cell>
        </row>
        <row r="136">
          <cell r="A136" t="str">
            <v>Palau</v>
          </cell>
          <cell r="B136">
            <v>565</v>
          </cell>
          <cell r="C136" t="str">
            <v>PLW</v>
          </cell>
        </row>
        <row r="137">
          <cell r="A137" t="str">
            <v>Panama</v>
          </cell>
          <cell r="B137" t="str">
            <v>283</v>
          </cell>
          <cell r="C137" t="str">
            <v>PAN</v>
          </cell>
        </row>
        <row r="138">
          <cell r="A138" t="str">
            <v>Papua New Guinea</v>
          </cell>
          <cell r="B138" t="str">
            <v>853</v>
          </cell>
          <cell r="C138" t="str">
            <v>PNG</v>
          </cell>
        </row>
        <row r="139">
          <cell r="A139" t="str">
            <v>Paraguay</v>
          </cell>
          <cell r="B139" t="str">
            <v>288</v>
          </cell>
          <cell r="C139" t="str">
            <v>PRY</v>
          </cell>
        </row>
        <row r="140">
          <cell r="A140" t="str">
            <v>Peru</v>
          </cell>
          <cell r="B140" t="str">
            <v>293</v>
          </cell>
          <cell r="C140" t="str">
            <v>PER</v>
          </cell>
        </row>
        <row r="141">
          <cell r="A141" t="str">
            <v>Philippines</v>
          </cell>
          <cell r="B141" t="str">
            <v>566</v>
          </cell>
          <cell r="C141" t="str">
            <v>PHL</v>
          </cell>
        </row>
        <row r="142">
          <cell r="A142" t="str">
            <v>Poland</v>
          </cell>
          <cell r="B142" t="str">
            <v>964</v>
          </cell>
          <cell r="C142" t="str">
            <v>POL</v>
          </cell>
        </row>
        <row r="143">
          <cell r="A143" t="str">
            <v>Portugal</v>
          </cell>
          <cell r="B143" t="str">
            <v>182</v>
          </cell>
          <cell r="C143" t="str">
            <v>PRT</v>
          </cell>
        </row>
        <row r="144">
          <cell r="A144" t="str">
            <v>Puerto Rico</v>
          </cell>
          <cell r="B144">
            <v>359</v>
          </cell>
          <cell r="C144" t="str">
            <v>PRI</v>
          </cell>
        </row>
        <row r="145">
          <cell r="A145" t="str">
            <v>Qatar</v>
          </cell>
          <cell r="B145" t="str">
            <v>453</v>
          </cell>
          <cell r="C145" t="str">
            <v>QAT</v>
          </cell>
        </row>
        <row r="146">
          <cell r="A146" t="str">
            <v>Romania</v>
          </cell>
          <cell r="B146" t="str">
            <v>968</v>
          </cell>
          <cell r="C146" t="str">
            <v>ROM</v>
          </cell>
        </row>
        <row r="147">
          <cell r="A147" t="str">
            <v>Russian Federation</v>
          </cell>
          <cell r="B147" t="str">
            <v>922</v>
          </cell>
          <cell r="C147" t="str">
            <v>RUS</v>
          </cell>
        </row>
        <row r="148">
          <cell r="A148" t="str">
            <v>Rwanda</v>
          </cell>
          <cell r="B148" t="str">
            <v>714</v>
          </cell>
          <cell r="C148" t="str">
            <v>RWA</v>
          </cell>
        </row>
        <row r="149">
          <cell r="A149" t="str">
            <v>Samoa</v>
          </cell>
          <cell r="B149" t="str">
            <v>862</v>
          </cell>
          <cell r="C149" t="str">
            <v>WSM</v>
          </cell>
        </row>
        <row r="150">
          <cell r="A150" t="str">
            <v>San Marino</v>
          </cell>
          <cell r="B150">
            <v>135</v>
          </cell>
          <cell r="C150" t="str">
            <v>SMR</v>
          </cell>
        </row>
        <row r="151">
          <cell r="A151" t="str">
            <v>Sao Tome and Principe</v>
          </cell>
          <cell r="B151" t="str">
            <v>716</v>
          </cell>
          <cell r="C151" t="str">
            <v>STP</v>
          </cell>
        </row>
        <row r="152">
          <cell r="A152" t="str">
            <v>Saudi Arabia</v>
          </cell>
          <cell r="B152" t="str">
            <v>456</v>
          </cell>
          <cell r="C152" t="str">
            <v>SAU</v>
          </cell>
        </row>
        <row r="153">
          <cell r="A153" t="str">
            <v>Senegal</v>
          </cell>
          <cell r="B153" t="str">
            <v>722</v>
          </cell>
          <cell r="C153" t="str">
            <v>SEN</v>
          </cell>
        </row>
        <row r="154">
          <cell r="A154" t="str">
            <v>Serbia</v>
          </cell>
          <cell r="B154" t="str">
            <v>942</v>
          </cell>
          <cell r="C154" t="str">
            <v>SRB</v>
          </cell>
        </row>
        <row r="155">
          <cell r="A155" t="str">
            <v>Serbia and Montenegro</v>
          </cell>
          <cell r="B155" t="str">
            <v>965</v>
          </cell>
          <cell r="C155"/>
        </row>
        <row r="156">
          <cell r="A156" t="str">
            <v>Seychelles</v>
          </cell>
          <cell r="B156" t="str">
            <v>718</v>
          </cell>
          <cell r="C156" t="str">
            <v>SYC</v>
          </cell>
        </row>
        <row r="157">
          <cell r="A157" t="str">
            <v>Sierra Leone</v>
          </cell>
          <cell r="B157" t="str">
            <v>724</v>
          </cell>
          <cell r="C157" t="str">
            <v>SLE</v>
          </cell>
        </row>
        <row r="158">
          <cell r="A158" t="str">
            <v>Singapore</v>
          </cell>
          <cell r="B158" t="str">
            <v>576</v>
          </cell>
          <cell r="C158" t="str">
            <v>SGP</v>
          </cell>
        </row>
        <row r="159">
          <cell r="A159" t="str">
            <v>Slovakia</v>
          </cell>
          <cell r="B159" t="str">
            <v>936</v>
          </cell>
          <cell r="C159" t="str">
            <v>SVK</v>
          </cell>
        </row>
        <row r="160">
          <cell r="A160" t="str">
            <v>Slovenia</v>
          </cell>
          <cell r="B160" t="str">
            <v>961</v>
          </cell>
          <cell r="C160" t="str">
            <v>SVN</v>
          </cell>
        </row>
        <row r="161">
          <cell r="A161" t="str">
            <v>Solomon Islands</v>
          </cell>
          <cell r="B161" t="str">
            <v>813</v>
          </cell>
          <cell r="C161" t="str">
            <v>SLB</v>
          </cell>
        </row>
        <row r="162">
          <cell r="A162" t="str">
            <v>Somalia</v>
          </cell>
          <cell r="B162" t="str">
            <v>726</v>
          </cell>
          <cell r="C162" t="str">
            <v>SOM</v>
          </cell>
        </row>
        <row r="163">
          <cell r="A163" t="str">
            <v>South Africa</v>
          </cell>
          <cell r="B163" t="str">
            <v>199</v>
          </cell>
          <cell r="C163" t="str">
            <v>ZAF</v>
          </cell>
        </row>
        <row r="164">
          <cell r="A164" t="str">
            <v>South Sudan</v>
          </cell>
          <cell r="B164">
            <v>733</v>
          </cell>
          <cell r="C164" t="str">
            <v>SSD</v>
          </cell>
        </row>
        <row r="165">
          <cell r="A165" t="str">
            <v>Spain</v>
          </cell>
          <cell r="B165" t="str">
            <v>184</v>
          </cell>
          <cell r="C165" t="str">
            <v>ESP</v>
          </cell>
        </row>
        <row r="166">
          <cell r="A166" t="str">
            <v>Sri Lanka</v>
          </cell>
          <cell r="B166" t="str">
            <v>524</v>
          </cell>
          <cell r="C166" t="str">
            <v>LKA</v>
          </cell>
        </row>
        <row r="167">
          <cell r="A167" t="str">
            <v>St. Kitts and Nevis</v>
          </cell>
          <cell r="B167" t="str">
            <v>361</v>
          </cell>
          <cell r="C167" t="str">
            <v>KNA</v>
          </cell>
        </row>
        <row r="168">
          <cell r="A168" t="str">
            <v>St. Lucia</v>
          </cell>
          <cell r="B168" t="str">
            <v>362</v>
          </cell>
          <cell r="C168" t="str">
            <v>LCA</v>
          </cell>
        </row>
        <row r="169">
          <cell r="A169" t="str">
            <v>St. Vincent and the Grenadines</v>
          </cell>
          <cell r="B169" t="str">
            <v>364</v>
          </cell>
          <cell r="C169" t="str">
            <v>VCT</v>
          </cell>
        </row>
        <row r="170">
          <cell r="A170" t="str">
            <v>Sudan</v>
          </cell>
          <cell r="B170" t="str">
            <v>732</v>
          </cell>
          <cell r="C170" t="str">
            <v>SDN</v>
          </cell>
        </row>
        <row r="171">
          <cell r="A171" t="str">
            <v>Suriname</v>
          </cell>
          <cell r="B171" t="str">
            <v>366</v>
          </cell>
          <cell r="C171" t="str">
            <v>SUR</v>
          </cell>
        </row>
        <row r="172">
          <cell r="A172" t="str">
            <v>Swaziland</v>
          </cell>
          <cell r="B172" t="str">
            <v>734</v>
          </cell>
          <cell r="C172" t="str">
            <v>SWZ</v>
          </cell>
        </row>
        <row r="173">
          <cell r="A173" t="str">
            <v>Sweden</v>
          </cell>
          <cell r="B173" t="str">
            <v>144</v>
          </cell>
          <cell r="C173" t="str">
            <v>SWE</v>
          </cell>
        </row>
        <row r="174">
          <cell r="A174" t="str">
            <v>Switzerland</v>
          </cell>
          <cell r="B174" t="str">
            <v>146</v>
          </cell>
          <cell r="C174" t="str">
            <v>CHE</v>
          </cell>
        </row>
        <row r="175">
          <cell r="A175" t="str">
            <v>Syrian Arab Republic</v>
          </cell>
          <cell r="B175" t="str">
            <v>463</v>
          </cell>
          <cell r="C175" t="str">
            <v>SYR</v>
          </cell>
        </row>
        <row r="176">
          <cell r="A176" t="str">
            <v>Chinese Taipei</v>
          </cell>
          <cell r="B176" t="str">
            <v>528</v>
          </cell>
          <cell r="C176" t="str">
            <v>TWN</v>
          </cell>
        </row>
        <row r="177">
          <cell r="A177" t="str">
            <v>Tajikistan</v>
          </cell>
          <cell r="B177" t="str">
            <v>923</v>
          </cell>
          <cell r="C177" t="str">
            <v>TJK</v>
          </cell>
        </row>
        <row r="178">
          <cell r="A178" t="str">
            <v>United Republic of Tanzania</v>
          </cell>
          <cell r="B178" t="str">
            <v>738</v>
          </cell>
          <cell r="C178" t="str">
            <v>TZA</v>
          </cell>
        </row>
        <row r="179">
          <cell r="A179" t="str">
            <v>Thailand</v>
          </cell>
          <cell r="B179" t="str">
            <v>578</v>
          </cell>
          <cell r="C179" t="str">
            <v>THA</v>
          </cell>
        </row>
        <row r="180">
          <cell r="A180" t="str">
            <v>Timor-Leste</v>
          </cell>
          <cell r="B180" t="str">
            <v>537</v>
          </cell>
          <cell r="C180" t="str">
            <v>TLS</v>
          </cell>
        </row>
        <row r="181">
          <cell r="A181" t="str">
            <v>Togo</v>
          </cell>
          <cell r="B181" t="str">
            <v>742</v>
          </cell>
          <cell r="C181" t="str">
            <v>TGO</v>
          </cell>
        </row>
        <row r="182">
          <cell r="A182" t="str">
            <v>Tonga</v>
          </cell>
          <cell r="B182" t="str">
            <v>866</v>
          </cell>
          <cell r="C182" t="str">
            <v>TON</v>
          </cell>
        </row>
        <row r="183">
          <cell r="A183" t="str">
            <v>Trinidad and Tobago</v>
          </cell>
          <cell r="B183" t="str">
            <v>369</v>
          </cell>
          <cell r="C183" t="str">
            <v>TTO</v>
          </cell>
        </row>
        <row r="184">
          <cell r="A184" t="str">
            <v>Tunisia</v>
          </cell>
          <cell r="B184" t="str">
            <v>744</v>
          </cell>
          <cell r="C184" t="str">
            <v>TUN</v>
          </cell>
        </row>
        <row r="185">
          <cell r="A185" t="str">
            <v>Turkey</v>
          </cell>
          <cell r="B185" t="str">
            <v>186</v>
          </cell>
          <cell r="C185" t="str">
            <v>TUR</v>
          </cell>
        </row>
        <row r="186">
          <cell r="A186" t="str">
            <v>Turkmenistan</v>
          </cell>
          <cell r="B186" t="str">
            <v>925</v>
          </cell>
          <cell r="C186" t="str">
            <v>TKM</v>
          </cell>
        </row>
        <row r="187">
          <cell r="A187" t="str">
            <v>Tuvalu</v>
          </cell>
          <cell r="B187" t="str">
            <v>869</v>
          </cell>
          <cell r="C187" t="str">
            <v>TUV</v>
          </cell>
        </row>
        <row r="188">
          <cell r="A188" t="str">
            <v>Uganda</v>
          </cell>
          <cell r="B188" t="str">
            <v>746</v>
          </cell>
          <cell r="C188" t="str">
            <v>UGA</v>
          </cell>
        </row>
        <row r="189">
          <cell r="A189" t="str">
            <v>Ukraine</v>
          </cell>
          <cell r="B189" t="str">
            <v>926</v>
          </cell>
          <cell r="C189" t="str">
            <v>UKR</v>
          </cell>
        </row>
        <row r="190">
          <cell r="A190" t="str">
            <v>United Arab Emirates</v>
          </cell>
          <cell r="B190" t="str">
            <v>466</v>
          </cell>
          <cell r="C190" t="str">
            <v>ARE</v>
          </cell>
        </row>
        <row r="191">
          <cell r="A191" t="str">
            <v>United Kingdom of Great Britain and Northern Ireland</v>
          </cell>
          <cell r="B191" t="str">
            <v>112</v>
          </cell>
          <cell r="C191" t="str">
            <v>GBR</v>
          </cell>
        </row>
        <row r="192">
          <cell r="A192" t="str">
            <v>United States of America</v>
          </cell>
          <cell r="B192" t="str">
            <v>111</v>
          </cell>
          <cell r="C192" t="str">
            <v>USA</v>
          </cell>
        </row>
        <row r="193">
          <cell r="A193" t="str">
            <v>Uruguay</v>
          </cell>
          <cell r="B193" t="str">
            <v>298</v>
          </cell>
          <cell r="C193" t="str">
            <v>URY</v>
          </cell>
        </row>
        <row r="194">
          <cell r="A194" t="str">
            <v>Uzbekistan</v>
          </cell>
          <cell r="B194" t="str">
            <v>927</v>
          </cell>
          <cell r="C194" t="str">
            <v>UZB</v>
          </cell>
        </row>
        <row r="195">
          <cell r="A195" t="str">
            <v>Vanuatu</v>
          </cell>
          <cell r="B195" t="str">
            <v>846</v>
          </cell>
          <cell r="C195" t="str">
            <v>VUT</v>
          </cell>
        </row>
        <row r="196">
          <cell r="A196" t="str">
            <v>Venezuela</v>
          </cell>
          <cell r="B196" t="str">
            <v>299</v>
          </cell>
          <cell r="C196" t="str">
            <v>VEN</v>
          </cell>
        </row>
        <row r="197">
          <cell r="A197" t="str">
            <v>Viet Nam</v>
          </cell>
          <cell r="B197" t="str">
            <v>582</v>
          </cell>
          <cell r="C197" t="str">
            <v>VNM</v>
          </cell>
        </row>
        <row r="198">
          <cell r="A198" t="str">
            <v>Yemen, Former P. D. Rep. of</v>
          </cell>
          <cell r="B198" t="str">
            <v>459</v>
          </cell>
          <cell r="C198"/>
        </row>
        <row r="199">
          <cell r="A199" t="str">
            <v>Yemen</v>
          </cell>
          <cell r="B199" t="str">
            <v>474</v>
          </cell>
          <cell r="C199" t="str">
            <v>YEM</v>
          </cell>
        </row>
        <row r="200">
          <cell r="A200" t="str">
            <v>Zambia</v>
          </cell>
          <cell r="B200" t="str">
            <v>754</v>
          </cell>
          <cell r="C200" t="str">
            <v>ZMB</v>
          </cell>
        </row>
        <row r="201">
          <cell r="A201" t="str">
            <v>Zimbabwe</v>
          </cell>
          <cell r="B201" t="str">
            <v>698</v>
          </cell>
          <cell r="C201" t="str">
            <v>ZWE</v>
          </cell>
        </row>
      </sheetData>
      <sheetData sheetId="3"/>
      <sheetData sheetId="4"/>
      <sheetData sheetId="5"/>
      <sheetData sheetId="6"/>
      <sheetData sheetId="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achel Nam" refreshedDate="42928.499260185185" createdVersion="6" refreshedVersion="6" minRefreshableVersion="3" recordCount="1536">
  <cacheSource type="worksheet">
    <worksheetSource ref="A1:L1537" sheet="GTA"/>
  </cacheSource>
  <cacheFields count="12">
    <cacheField name="Implementing country" numFmtId="0">
      <sharedItems count="174">
        <s v="Afghanistan"/>
        <s v="Albania"/>
        <s v="Algeria"/>
        <s v="Angola"/>
        <s v="Antigua &amp; Barbuda"/>
        <s v="Argentina"/>
        <s v="Armenia"/>
        <s v="Australia"/>
        <s v="Austria"/>
        <s v="Azerbaijan"/>
        <s v="Bahrain"/>
        <s v="Bangladesh"/>
        <s v="Barbados"/>
        <s v="Belarus"/>
        <s v="Belgium"/>
        <s v="Belize"/>
        <s v="Benin"/>
        <s v="Bermuda"/>
        <s v="Bolivia"/>
        <s v="Bosnia &amp; Herzegovina"/>
        <s v="Botswana"/>
        <s v="Brazil"/>
        <s v="Brunei Darussalam"/>
        <s v="Bulgaria"/>
        <s v="Burkina Faso"/>
        <s v="Burundi"/>
        <s v="Cambodia"/>
        <s v="Cameroon"/>
        <s v="Canada"/>
        <s v="Cape Verde"/>
        <s v="Central African Republic"/>
        <s v="Chad"/>
        <s v="Chile"/>
        <s v="China"/>
        <s v="Chinese Taipei"/>
        <s v="Colombia"/>
        <s v="Congo"/>
        <s v="Costa Rica"/>
        <s v="Croatia"/>
        <s v="Cuba"/>
        <s v="Cyprus"/>
        <s v="Czechia"/>
        <s v="Denmark"/>
        <s v="Djibouti"/>
        <s v="Dominica"/>
        <s v="Dominican Republic"/>
        <s v="DR Congo"/>
        <s v="Ecuador"/>
        <s v="Egypt"/>
        <s v="El Salvador"/>
        <s v="Equatorial Guinea"/>
        <s v="Estonia"/>
        <s v="Ethiopia"/>
        <s v="Fiji"/>
        <s v="Finland"/>
        <s v="France"/>
        <s v="Gabon"/>
        <s v="Gambia"/>
        <s v="Georgia"/>
        <s v="Germany"/>
        <s v="Ghana"/>
        <s v="Greece"/>
        <s v="Grenada"/>
        <s v="Guam"/>
        <s v="Guatemala"/>
        <s v="Guinea-Bissau"/>
        <s v="Guyana"/>
        <s v="Haiti"/>
        <s v="Honduras"/>
        <s v="Hong Kong"/>
        <s v="Hungary"/>
        <s v="Iceland"/>
        <s v="India"/>
        <s v="Indonesia"/>
        <s v="Iran"/>
        <s v="Iraq"/>
        <s v="Ireland"/>
        <s v="Israel"/>
        <s v="Italy"/>
        <s v="Ivory Coast"/>
        <s v="Jamaica"/>
        <s v="Japan"/>
        <s v="Jordan"/>
        <s v="Kazakhstan"/>
        <s v="Kenya"/>
        <s v="Kuwait"/>
        <s v="Kyrgyzstan"/>
        <s v="Latvia"/>
        <s v="Lebanon"/>
        <s v="Lesotho"/>
        <s v="Liberia"/>
        <s v="Lithuania"/>
        <s v="Luxembourg"/>
        <s v="Macedonia"/>
        <s v="Madagascar"/>
        <s v="Malawi"/>
        <s v="Malaysia"/>
        <s v="Maldives"/>
        <s v="Mali"/>
        <s v="Malta"/>
        <s v="Mauritania"/>
        <s v="Mauritius"/>
        <s v="Mexico"/>
        <s v="Mongolia"/>
        <s v="Montenegro"/>
        <s v="Morocco"/>
        <s v="Mozambique"/>
        <s v="Myanmar"/>
        <s v="Namibia"/>
        <s v="Nepal"/>
        <s v="Netherlands"/>
        <s v="New Caledonia"/>
        <s v="New Zealand"/>
        <s v="Nicaragua"/>
        <s v="Niger"/>
        <s v="Nigeria"/>
        <s v="Norway"/>
        <s v="Oman"/>
        <s v="Pakistan"/>
        <s v="Panama"/>
        <s v="Papua New Guinea"/>
        <s v="Paraguay"/>
        <s v="Peru"/>
        <s v="Philippines"/>
        <s v="Poland"/>
        <s v="Portugal"/>
        <s v="Puerto Rico"/>
        <s v="Qatar"/>
        <s v="Republic of Korea"/>
        <s v="Republic of Moldova"/>
        <s v="Republic of the Sudan"/>
        <s v="Romania"/>
        <s v="Russia"/>
        <s v="Rwanda"/>
        <s v="Saint Kitts &amp; Nevis"/>
        <s v="Saint Lucia"/>
        <s v="Saint Vincent &amp; the Grenadines"/>
        <s v="Samoa"/>
        <s v="Saudi Arabia"/>
        <s v="Senegal"/>
        <s v="Serbia"/>
        <s v="Sierra Leone"/>
        <s v="Singapore"/>
        <s v="Slovakia"/>
        <s v="Slovenia"/>
        <s v="South Africa"/>
        <s v="Spain"/>
        <s v="Sri Lanka"/>
        <s v="Suriname"/>
        <s v="Swaziland"/>
        <s v="Sweden"/>
        <s v="Switzerland"/>
        <s v="Syria"/>
        <s v="Tajikistan"/>
        <s v="Tanzania"/>
        <s v="Thailand"/>
        <s v="Togo"/>
        <s v="Tonga"/>
        <s v="Trinidad &amp; Tobago"/>
        <s v="Tunisia"/>
        <s v="Turkey"/>
        <s v="Uganda"/>
        <s v="Ukraine"/>
        <s v="United Arab Emirates"/>
        <s v="United Kingdom"/>
        <s v="United States of America"/>
        <s v="Uruguay"/>
        <s v="US Virgin Islands"/>
        <s v="Uzbekistan"/>
        <s v="Venezuela"/>
        <s v="Vietnam"/>
        <s v="Yemen"/>
        <s v="Zambia"/>
        <s v="Zimbabwe"/>
      </sharedItems>
    </cacheField>
    <cacheField name="Instrument used" numFmtId="0">
      <sharedItems count="57">
        <s v="Export tax"/>
        <s v="FDI: Treatment and operations, nes"/>
        <s v="Import tariff"/>
        <s v="Trade finance"/>
        <s v="Export-related non-tariff measure, nes"/>
        <s v="FDI: Entry and ownership rule"/>
        <s v="Import-related non-tariff measure, nes"/>
        <s v="Import ban"/>
        <s v="Import licensing requirement"/>
        <s v="Import quota"/>
        <s v="Internal taxation of imports"/>
        <s v="Localisation incentive"/>
        <s v="Public procurement preference margin"/>
        <s v="State loan"/>
        <s v="Sanitary and phytosanitary measure"/>
        <s v="Anti-dumping"/>
        <s v="Control on personal transactions"/>
        <s v="Controls on commercial transactions and investment instruments"/>
        <s v="Export ban"/>
        <s v="Export quota"/>
        <s v="Export subsidy"/>
        <s v="Financial grant"/>
        <s v="Import tariff quota"/>
        <s v="Instrument unclear"/>
        <s v="Labour market access"/>
        <s v="Loan guarantee"/>
        <s v="Local operations"/>
        <s v="Local sourcing"/>
        <s v="Post-migration treatment"/>
        <s v="Production subsidy"/>
        <s v="Public procurement access"/>
        <s v="Public procurement localisation"/>
        <s v="Repatriation &amp; surrender requirements"/>
        <s v="Safeguard"/>
        <s v="Tax-based export incentive"/>
        <s v="Tax or social insurance relief"/>
        <s v="Technical barrier to trade"/>
        <s v="Trade balancing measure"/>
        <s v="Trade payment measure"/>
        <s v="Anti-subsidy"/>
        <s v="Interest payment subsidy"/>
        <s v="FDI: Financial incentive"/>
        <s v="Bailout (capital injection or equity participation)"/>
        <s v="Price stabilisation"/>
        <s v="Export licensing requirement"/>
        <s v="Public procurement, nes"/>
        <s v="In-kind grant"/>
        <s v="Other export incentive"/>
        <s v="State aid, nes"/>
        <s v="Financial assistance in foreign market"/>
        <s v="Intellectual property protection"/>
        <s v="Competitive devaluation"/>
        <s v="Local labour"/>
        <s v="Controls on credit operations"/>
        <s v="Foreign customer limit"/>
        <s v="Anti-circumvention"/>
        <s v="Import incentive"/>
      </sharedItems>
    </cacheField>
    <cacheField name="2008" numFmtId="0">
      <sharedItems containsSemiMixedTypes="0" containsString="0" containsNumber="1" containsInteger="1" minValue="0" maxValue="6"/>
    </cacheField>
    <cacheField name="2009" numFmtId="0">
      <sharedItems containsSemiMixedTypes="0" containsString="0" containsNumber="1" containsInteger="1" minValue="0" maxValue="45"/>
    </cacheField>
    <cacheField name="2010" numFmtId="0">
      <sharedItems containsSemiMixedTypes="0" containsString="0" containsNumber="1" containsInteger="1" minValue="0" maxValue="39"/>
    </cacheField>
    <cacheField name="2011" numFmtId="0">
      <sharedItems containsSemiMixedTypes="0" containsString="0" containsNumber="1" containsInteger="1" minValue="0" maxValue="65"/>
    </cacheField>
    <cacheField name="2012" numFmtId="0">
      <sharedItems containsSemiMixedTypes="0" containsString="0" containsNumber="1" containsInteger="1" minValue="0" maxValue="106"/>
    </cacheField>
    <cacheField name="2013" numFmtId="0">
      <sharedItems containsSemiMixedTypes="0" containsString="0" containsNumber="1" containsInteger="1" minValue="0" maxValue="74"/>
    </cacheField>
    <cacheField name="2014" numFmtId="0">
      <sharedItems containsSemiMixedTypes="0" containsString="0" containsNumber="1" containsInteger="1" minValue="0" maxValue="54"/>
    </cacheField>
    <cacheField name="2015" numFmtId="0">
      <sharedItems containsSemiMixedTypes="0" containsString="0" containsNumber="1" containsInteger="1" minValue="0" maxValue="34"/>
    </cacheField>
    <cacheField name="2016" numFmtId="0">
      <sharedItems containsSemiMixedTypes="0" containsString="0" containsNumber="1" containsInteger="1" minValue="0" maxValue="31"/>
    </cacheField>
    <cacheField name="2017" numFmtId="0">
      <sharedItems containsSemiMixedTypes="0" containsString="0" containsNumber="1" containsInteger="1" minValue="0" maxValue="1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36">
  <r>
    <x v="0"/>
    <x v="0"/>
    <n v="0"/>
    <n v="0"/>
    <n v="3"/>
    <n v="0"/>
    <n v="0"/>
    <n v="0"/>
    <n v="0"/>
    <n v="0"/>
    <n v="0"/>
    <n v="0"/>
  </r>
  <r>
    <x v="1"/>
    <x v="1"/>
    <n v="0"/>
    <n v="0"/>
    <n v="0"/>
    <n v="0"/>
    <n v="0"/>
    <n v="1"/>
    <n v="0"/>
    <n v="0"/>
    <n v="0"/>
    <n v="0"/>
  </r>
  <r>
    <x v="1"/>
    <x v="2"/>
    <n v="0"/>
    <n v="1"/>
    <n v="1"/>
    <n v="0"/>
    <n v="1"/>
    <n v="1"/>
    <n v="0"/>
    <n v="1"/>
    <n v="1"/>
    <n v="0"/>
  </r>
  <r>
    <x v="1"/>
    <x v="3"/>
    <n v="0"/>
    <n v="0"/>
    <n v="0"/>
    <n v="0"/>
    <n v="1"/>
    <n v="0"/>
    <n v="0"/>
    <n v="0"/>
    <n v="0"/>
    <n v="0"/>
  </r>
  <r>
    <x v="2"/>
    <x v="4"/>
    <n v="0"/>
    <n v="0"/>
    <n v="1"/>
    <n v="0"/>
    <n v="0"/>
    <n v="0"/>
    <n v="0"/>
    <n v="0"/>
    <n v="0"/>
    <n v="0"/>
  </r>
  <r>
    <x v="2"/>
    <x v="5"/>
    <n v="0"/>
    <n v="0"/>
    <n v="2"/>
    <n v="0"/>
    <n v="0"/>
    <n v="0"/>
    <n v="1"/>
    <n v="0"/>
    <n v="0"/>
    <n v="0"/>
  </r>
  <r>
    <x v="2"/>
    <x v="1"/>
    <n v="0"/>
    <n v="1"/>
    <n v="0"/>
    <n v="0"/>
    <n v="0"/>
    <n v="0"/>
    <n v="0"/>
    <n v="0"/>
    <n v="0"/>
    <n v="0"/>
  </r>
  <r>
    <x v="2"/>
    <x v="6"/>
    <n v="0"/>
    <n v="1"/>
    <n v="1"/>
    <n v="0"/>
    <n v="0"/>
    <n v="0"/>
    <n v="0"/>
    <n v="0"/>
    <n v="0"/>
    <n v="0"/>
  </r>
  <r>
    <x v="2"/>
    <x v="7"/>
    <n v="0"/>
    <n v="1"/>
    <n v="0"/>
    <n v="1"/>
    <n v="0"/>
    <n v="0"/>
    <n v="0"/>
    <n v="1"/>
    <n v="0"/>
    <n v="0"/>
  </r>
  <r>
    <x v="2"/>
    <x v="8"/>
    <n v="0"/>
    <n v="0"/>
    <n v="1"/>
    <n v="0"/>
    <n v="0"/>
    <n v="0"/>
    <n v="0"/>
    <n v="0"/>
    <n v="0"/>
    <n v="0"/>
  </r>
  <r>
    <x v="2"/>
    <x v="9"/>
    <n v="0"/>
    <n v="0"/>
    <n v="0"/>
    <n v="0"/>
    <n v="0"/>
    <n v="0"/>
    <n v="0"/>
    <n v="0"/>
    <n v="1"/>
    <n v="0"/>
  </r>
  <r>
    <x v="2"/>
    <x v="2"/>
    <n v="0"/>
    <n v="0"/>
    <n v="0"/>
    <n v="1"/>
    <n v="0"/>
    <n v="0"/>
    <n v="0"/>
    <n v="0"/>
    <n v="1"/>
    <n v="0"/>
  </r>
  <r>
    <x v="2"/>
    <x v="10"/>
    <n v="0"/>
    <n v="0"/>
    <n v="0"/>
    <n v="0"/>
    <n v="0"/>
    <n v="0"/>
    <n v="1"/>
    <n v="0"/>
    <n v="0"/>
    <n v="0"/>
  </r>
  <r>
    <x v="2"/>
    <x v="11"/>
    <n v="0"/>
    <n v="0"/>
    <n v="0"/>
    <n v="0"/>
    <n v="0"/>
    <n v="0"/>
    <n v="1"/>
    <n v="0"/>
    <n v="0"/>
    <n v="0"/>
  </r>
  <r>
    <x v="2"/>
    <x v="12"/>
    <n v="0"/>
    <n v="0"/>
    <n v="1"/>
    <n v="0"/>
    <n v="0"/>
    <n v="0"/>
    <n v="0"/>
    <n v="0"/>
    <n v="0"/>
    <n v="0"/>
  </r>
  <r>
    <x v="2"/>
    <x v="13"/>
    <n v="0"/>
    <n v="0"/>
    <n v="0"/>
    <n v="0"/>
    <n v="0"/>
    <n v="0"/>
    <n v="1"/>
    <n v="0"/>
    <n v="0"/>
    <n v="0"/>
  </r>
  <r>
    <x v="3"/>
    <x v="7"/>
    <n v="0"/>
    <n v="0"/>
    <n v="1"/>
    <n v="0"/>
    <n v="0"/>
    <n v="0"/>
    <n v="0"/>
    <n v="0"/>
    <n v="0"/>
    <n v="0"/>
  </r>
  <r>
    <x v="3"/>
    <x v="2"/>
    <n v="0"/>
    <n v="1"/>
    <n v="2"/>
    <n v="0"/>
    <n v="1"/>
    <n v="0"/>
    <n v="2"/>
    <n v="1"/>
    <n v="0"/>
    <n v="0"/>
  </r>
  <r>
    <x v="3"/>
    <x v="14"/>
    <n v="0"/>
    <n v="1"/>
    <n v="0"/>
    <n v="0"/>
    <n v="0"/>
    <n v="0"/>
    <n v="0"/>
    <n v="0"/>
    <n v="0"/>
    <n v="0"/>
  </r>
  <r>
    <x v="4"/>
    <x v="2"/>
    <n v="0"/>
    <n v="0"/>
    <n v="1"/>
    <n v="0"/>
    <n v="1"/>
    <n v="0"/>
    <n v="1"/>
    <n v="0"/>
    <n v="0"/>
    <n v="0"/>
  </r>
  <r>
    <x v="5"/>
    <x v="15"/>
    <n v="1"/>
    <n v="24"/>
    <n v="8"/>
    <n v="10"/>
    <n v="12"/>
    <n v="7"/>
    <n v="8"/>
    <n v="6"/>
    <n v="4"/>
    <n v="1"/>
  </r>
  <r>
    <x v="5"/>
    <x v="16"/>
    <n v="0"/>
    <n v="0"/>
    <n v="0"/>
    <n v="0"/>
    <n v="1"/>
    <n v="1"/>
    <n v="0"/>
    <n v="0"/>
    <n v="0"/>
    <n v="0"/>
  </r>
  <r>
    <x v="5"/>
    <x v="17"/>
    <n v="0"/>
    <n v="0"/>
    <n v="1"/>
    <n v="0"/>
    <n v="1"/>
    <n v="1"/>
    <n v="0"/>
    <n v="0"/>
    <n v="0"/>
    <n v="0"/>
  </r>
  <r>
    <x v="5"/>
    <x v="4"/>
    <n v="0"/>
    <n v="1"/>
    <n v="0"/>
    <n v="0"/>
    <n v="0"/>
    <n v="0"/>
    <n v="0"/>
    <n v="0"/>
    <n v="0"/>
    <n v="0"/>
  </r>
  <r>
    <x v="5"/>
    <x v="18"/>
    <n v="0"/>
    <n v="1"/>
    <n v="2"/>
    <n v="0"/>
    <n v="0"/>
    <n v="1"/>
    <n v="2"/>
    <n v="1"/>
    <n v="1"/>
    <n v="0"/>
  </r>
  <r>
    <x v="5"/>
    <x v="19"/>
    <n v="0"/>
    <n v="0"/>
    <n v="3"/>
    <n v="1"/>
    <n v="0"/>
    <n v="0"/>
    <n v="0"/>
    <n v="0"/>
    <n v="0"/>
    <n v="1"/>
  </r>
  <r>
    <x v="5"/>
    <x v="20"/>
    <n v="0"/>
    <n v="0"/>
    <n v="0"/>
    <n v="0"/>
    <n v="0"/>
    <n v="1"/>
    <n v="0"/>
    <n v="2"/>
    <n v="2"/>
    <n v="0"/>
  </r>
  <r>
    <x v="5"/>
    <x v="0"/>
    <n v="0"/>
    <n v="1"/>
    <n v="5"/>
    <n v="9"/>
    <n v="2"/>
    <n v="9"/>
    <n v="3"/>
    <n v="2"/>
    <n v="1"/>
    <n v="0"/>
  </r>
  <r>
    <x v="5"/>
    <x v="5"/>
    <n v="0"/>
    <n v="0"/>
    <n v="0"/>
    <n v="4"/>
    <n v="0"/>
    <n v="0"/>
    <n v="0"/>
    <n v="0"/>
    <n v="0"/>
    <n v="0"/>
  </r>
  <r>
    <x v="5"/>
    <x v="1"/>
    <n v="2"/>
    <n v="1"/>
    <n v="0"/>
    <n v="0"/>
    <n v="1"/>
    <n v="2"/>
    <n v="0"/>
    <n v="0"/>
    <n v="0"/>
    <n v="0"/>
  </r>
  <r>
    <x v="5"/>
    <x v="21"/>
    <n v="0"/>
    <n v="0"/>
    <n v="0"/>
    <n v="0"/>
    <n v="0"/>
    <n v="0"/>
    <n v="0"/>
    <n v="1"/>
    <n v="1"/>
    <n v="0"/>
  </r>
  <r>
    <x v="5"/>
    <x v="6"/>
    <n v="0"/>
    <n v="0"/>
    <n v="0"/>
    <n v="0"/>
    <n v="3"/>
    <n v="3"/>
    <n v="0"/>
    <n v="1"/>
    <n v="1"/>
    <n v="0"/>
  </r>
  <r>
    <x v="5"/>
    <x v="7"/>
    <n v="0"/>
    <n v="0"/>
    <n v="1"/>
    <n v="2"/>
    <n v="0"/>
    <n v="0"/>
    <n v="0"/>
    <n v="0"/>
    <n v="0"/>
    <n v="1"/>
  </r>
  <r>
    <x v="5"/>
    <x v="8"/>
    <n v="1"/>
    <n v="3"/>
    <n v="1"/>
    <n v="2"/>
    <n v="1"/>
    <n v="0"/>
    <n v="0"/>
    <n v="0"/>
    <n v="0"/>
    <n v="0"/>
  </r>
  <r>
    <x v="5"/>
    <x v="9"/>
    <n v="0"/>
    <n v="0"/>
    <n v="0"/>
    <n v="1"/>
    <n v="1"/>
    <n v="0"/>
    <n v="1"/>
    <n v="0"/>
    <n v="0"/>
    <n v="0"/>
  </r>
  <r>
    <x v="5"/>
    <x v="2"/>
    <n v="0"/>
    <n v="6"/>
    <n v="23"/>
    <n v="58"/>
    <n v="25"/>
    <n v="25"/>
    <n v="20"/>
    <n v="16"/>
    <n v="7"/>
    <n v="9"/>
  </r>
  <r>
    <x v="5"/>
    <x v="22"/>
    <n v="0"/>
    <n v="0"/>
    <n v="1"/>
    <n v="0"/>
    <n v="0"/>
    <n v="0"/>
    <n v="0"/>
    <n v="0"/>
    <n v="0"/>
    <n v="0"/>
  </r>
  <r>
    <x v="5"/>
    <x v="23"/>
    <n v="0"/>
    <n v="0"/>
    <n v="0"/>
    <n v="0"/>
    <n v="0"/>
    <n v="0"/>
    <n v="1"/>
    <n v="0"/>
    <n v="0"/>
    <n v="0"/>
  </r>
  <r>
    <x v="5"/>
    <x v="10"/>
    <n v="0"/>
    <n v="0"/>
    <n v="0"/>
    <n v="0"/>
    <n v="1"/>
    <n v="1"/>
    <n v="0"/>
    <n v="0"/>
    <n v="0"/>
    <n v="0"/>
  </r>
  <r>
    <x v="5"/>
    <x v="24"/>
    <n v="0"/>
    <n v="0"/>
    <n v="0"/>
    <n v="0"/>
    <n v="0"/>
    <n v="2"/>
    <n v="0"/>
    <n v="0"/>
    <n v="0"/>
    <n v="0"/>
  </r>
  <r>
    <x v="5"/>
    <x v="25"/>
    <n v="0"/>
    <n v="1"/>
    <n v="0"/>
    <n v="0"/>
    <n v="0"/>
    <n v="0"/>
    <n v="0"/>
    <n v="0"/>
    <n v="0"/>
    <n v="0"/>
  </r>
  <r>
    <x v="5"/>
    <x v="26"/>
    <n v="0"/>
    <n v="1"/>
    <n v="0"/>
    <n v="0"/>
    <n v="3"/>
    <n v="0"/>
    <n v="0"/>
    <n v="0"/>
    <n v="0"/>
    <n v="0"/>
  </r>
  <r>
    <x v="5"/>
    <x v="27"/>
    <n v="0"/>
    <n v="0"/>
    <n v="1"/>
    <n v="0"/>
    <n v="0"/>
    <n v="2"/>
    <n v="2"/>
    <n v="2"/>
    <n v="3"/>
    <n v="0"/>
  </r>
  <r>
    <x v="5"/>
    <x v="11"/>
    <n v="0"/>
    <n v="0"/>
    <n v="1"/>
    <n v="0"/>
    <n v="0"/>
    <n v="0"/>
    <n v="1"/>
    <n v="0"/>
    <n v="1"/>
    <n v="0"/>
  </r>
  <r>
    <x v="5"/>
    <x v="28"/>
    <n v="0"/>
    <n v="0"/>
    <n v="0"/>
    <n v="0"/>
    <n v="1"/>
    <n v="0"/>
    <n v="0"/>
    <n v="0"/>
    <n v="0"/>
    <n v="0"/>
  </r>
  <r>
    <x v="5"/>
    <x v="29"/>
    <n v="0"/>
    <n v="1"/>
    <n v="0"/>
    <n v="0"/>
    <n v="0"/>
    <n v="1"/>
    <n v="1"/>
    <n v="2"/>
    <n v="3"/>
    <n v="1"/>
  </r>
  <r>
    <x v="5"/>
    <x v="30"/>
    <n v="0"/>
    <n v="0"/>
    <n v="0"/>
    <n v="0"/>
    <n v="1"/>
    <n v="0"/>
    <n v="0"/>
    <n v="0"/>
    <n v="0"/>
    <n v="0"/>
  </r>
  <r>
    <x v="5"/>
    <x v="31"/>
    <n v="0"/>
    <n v="0"/>
    <n v="0"/>
    <n v="0"/>
    <n v="3"/>
    <n v="0"/>
    <n v="0"/>
    <n v="0"/>
    <n v="0"/>
    <n v="0"/>
  </r>
  <r>
    <x v="5"/>
    <x v="12"/>
    <n v="0"/>
    <n v="0"/>
    <n v="0"/>
    <n v="0"/>
    <n v="1"/>
    <n v="0"/>
    <n v="0"/>
    <n v="0"/>
    <n v="0"/>
    <n v="0"/>
  </r>
  <r>
    <x v="5"/>
    <x v="32"/>
    <n v="0"/>
    <n v="0"/>
    <n v="0"/>
    <n v="2"/>
    <n v="0"/>
    <n v="0"/>
    <n v="0"/>
    <n v="0"/>
    <n v="0"/>
    <n v="0"/>
  </r>
  <r>
    <x v="5"/>
    <x v="33"/>
    <n v="0"/>
    <n v="2"/>
    <n v="0"/>
    <n v="0"/>
    <n v="0"/>
    <n v="0"/>
    <n v="0"/>
    <n v="0"/>
    <n v="0"/>
    <n v="0"/>
  </r>
  <r>
    <x v="5"/>
    <x v="13"/>
    <n v="0"/>
    <n v="0"/>
    <n v="2"/>
    <n v="0"/>
    <n v="0"/>
    <n v="0"/>
    <n v="3"/>
    <n v="6"/>
    <n v="7"/>
    <n v="0"/>
  </r>
  <r>
    <x v="5"/>
    <x v="34"/>
    <n v="0"/>
    <n v="0"/>
    <n v="0"/>
    <n v="0"/>
    <n v="0"/>
    <n v="0"/>
    <n v="0"/>
    <n v="1"/>
    <n v="0"/>
    <n v="1"/>
  </r>
  <r>
    <x v="5"/>
    <x v="35"/>
    <n v="0"/>
    <n v="0"/>
    <n v="1"/>
    <n v="0"/>
    <n v="0"/>
    <n v="0"/>
    <n v="0"/>
    <n v="0"/>
    <n v="0"/>
    <n v="0"/>
  </r>
  <r>
    <x v="5"/>
    <x v="36"/>
    <n v="0"/>
    <n v="1"/>
    <n v="0"/>
    <n v="0"/>
    <n v="0"/>
    <n v="0"/>
    <n v="0"/>
    <n v="0"/>
    <n v="0"/>
    <n v="0"/>
  </r>
  <r>
    <x v="5"/>
    <x v="37"/>
    <n v="0"/>
    <n v="0"/>
    <n v="0"/>
    <n v="3"/>
    <n v="1"/>
    <n v="0"/>
    <n v="0"/>
    <n v="0"/>
    <n v="0"/>
    <n v="0"/>
  </r>
  <r>
    <x v="5"/>
    <x v="3"/>
    <n v="0"/>
    <n v="0"/>
    <n v="0"/>
    <n v="0"/>
    <n v="0"/>
    <n v="1"/>
    <n v="0"/>
    <n v="0"/>
    <n v="0"/>
    <n v="0"/>
  </r>
  <r>
    <x v="5"/>
    <x v="38"/>
    <n v="0"/>
    <n v="0"/>
    <n v="0"/>
    <n v="0"/>
    <n v="0"/>
    <n v="1"/>
    <n v="0"/>
    <n v="0"/>
    <n v="0"/>
    <n v="0"/>
  </r>
  <r>
    <x v="6"/>
    <x v="15"/>
    <n v="0"/>
    <n v="0"/>
    <n v="0"/>
    <n v="0"/>
    <n v="0"/>
    <n v="0"/>
    <n v="0"/>
    <n v="3"/>
    <n v="3"/>
    <n v="1"/>
  </r>
  <r>
    <x v="6"/>
    <x v="39"/>
    <n v="0"/>
    <n v="0"/>
    <n v="0"/>
    <n v="0"/>
    <n v="0"/>
    <n v="0"/>
    <n v="0"/>
    <n v="0"/>
    <n v="1"/>
    <n v="0"/>
  </r>
  <r>
    <x v="6"/>
    <x v="18"/>
    <n v="0"/>
    <n v="0"/>
    <n v="0"/>
    <n v="0"/>
    <n v="0"/>
    <n v="0"/>
    <n v="0"/>
    <n v="1"/>
    <n v="0"/>
    <n v="1"/>
  </r>
  <r>
    <x v="6"/>
    <x v="2"/>
    <n v="0"/>
    <n v="1"/>
    <n v="0"/>
    <n v="1"/>
    <n v="1"/>
    <n v="1"/>
    <n v="0"/>
    <n v="3"/>
    <n v="1"/>
    <n v="1"/>
  </r>
  <r>
    <x v="6"/>
    <x v="40"/>
    <n v="0"/>
    <n v="1"/>
    <n v="0"/>
    <n v="0"/>
    <n v="0"/>
    <n v="0"/>
    <n v="0"/>
    <n v="0"/>
    <n v="0"/>
    <n v="0"/>
  </r>
  <r>
    <x v="6"/>
    <x v="27"/>
    <n v="0"/>
    <n v="0"/>
    <n v="0"/>
    <n v="0"/>
    <n v="0"/>
    <n v="0"/>
    <n v="0"/>
    <n v="1"/>
    <n v="0"/>
    <n v="0"/>
  </r>
  <r>
    <x v="6"/>
    <x v="33"/>
    <n v="0"/>
    <n v="0"/>
    <n v="0"/>
    <n v="0"/>
    <n v="0"/>
    <n v="0"/>
    <n v="1"/>
    <n v="0"/>
    <n v="0"/>
    <n v="0"/>
  </r>
  <r>
    <x v="6"/>
    <x v="3"/>
    <n v="0"/>
    <n v="0"/>
    <n v="0"/>
    <n v="0"/>
    <n v="0"/>
    <n v="0"/>
    <n v="0"/>
    <n v="1"/>
    <n v="0"/>
    <n v="0"/>
  </r>
  <r>
    <x v="7"/>
    <x v="15"/>
    <n v="1"/>
    <n v="4"/>
    <n v="2"/>
    <n v="8"/>
    <n v="7"/>
    <n v="6"/>
    <n v="3"/>
    <n v="10"/>
    <n v="9"/>
    <n v="1"/>
  </r>
  <r>
    <x v="7"/>
    <x v="39"/>
    <n v="0"/>
    <n v="0"/>
    <n v="1"/>
    <n v="1"/>
    <n v="3"/>
    <n v="2"/>
    <n v="0"/>
    <n v="3"/>
    <n v="2"/>
    <n v="2"/>
  </r>
  <r>
    <x v="7"/>
    <x v="4"/>
    <n v="0"/>
    <n v="0"/>
    <n v="0"/>
    <n v="0"/>
    <n v="1"/>
    <n v="0"/>
    <n v="0"/>
    <n v="0"/>
    <n v="0"/>
    <n v="0"/>
  </r>
  <r>
    <x v="7"/>
    <x v="18"/>
    <n v="1"/>
    <n v="0"/>
    <n v="0"/>
    <n v="1"/>
    <n v="0"/>
    <n v="0"/>
    <n v="0"/>
    <n v="0"/>
    <n v="0"/>
    <n v="0"/>
  </r>
  <r>
    <x v="7"/>
    <x v="20"/>
    <n v="0"/>
    <n v="0"/>
    <n v="0"/>
    <n v="0"/>
    <n v="0"/>
    <n v="0"/>
    <n v="0"/>
    <n v="0"/>
    <n v="1"/>
    <n v="0"/>
  </r>
  <r>
    <x v="7"/>
    <x v="5"/>
    <n v="0"/>
    <n v="0"/>
    <n v="1"/>
    <n v="1"/>
    <n v="0"/>
    <n v="1"/>
    <n v="0"/>
    <n v="2"/>
    <n v="1"/>
    <n v="0"/>
  </r>
  <r>
    <x v="7"/>
    <x v="41"/>
    <n v="0"/>
    <n v="0"/>
    <n v="0"/>
    <n v="0"/>
    <n v="0"/>
    <n v="2"/>
    <n v="0"/>
    <n v="2"/>
    <n v="0"/>
    <n v="0"/>
  </r>
  <r>
    <x v="7"/>
    <x v="1"/>
    <n v="0"/>
    <n v="0"/>
    <n v="0"/>
    <n v="0"/>
    <n v="0"/>
    <n v="1"/>
    <n v="0"/>
    <n v="1"/>
    <n v="3"/>
    <n v="0"/>
  </r>
  <r>
    <x v="7"/>
    <x v="21"/>
    <n v="0"/>
    <n v="0"/>
    <n v="0"/>
    <n v="0"/>
    <n v="1"/>
    <n v="0"/>
    <n v="0"/>
    <n v="1"/>
    <n v="0"/>
    <n v="0"/>
  </r>
  <r>
    <x v="7"/>
    <x v="6"/>
    <n v="0"/>
    <n v="0"/>
    <n v="0"/>
    <n v="0"/>
    <n v="1"/>
    <n v="0"/>
    <n v="0"/>
    <n v="0"/>
    <n v="0"/>
    <n v="0"/>
  </r>
  <r>
    <x v="7"/>
    <x v="2"/>
    <n v="0"/>
    <n v="0"/>
    <n v="4"/>
    <n v="1"/>
    <n v="1"/>
    <n v="0"/>
    <n v="0"/>
    <n v="1"/>
    <n v="0"/>
    <n v="0"/>
  </r>
  <r>
    <x v="7"/>
    <x v="10"/>
    <n v="0"/>
    <n v="0"/>
    <n v="0"/>
    <n v="0"/>
    <n v="0"/>
    <n v="0"/>
    <n v="0"/>
    <n v="0"/>
    <n v="0"/>
    <n v="2"/>
  </r>
  <r>
    <x v="7"/>
    <x v="24"/>
    <n v="0"/>
    <n v="2"/>
    <n v="0"/>
    <n v="1"/>
    <n v="2"/>
    <n v="5"/>
    <n v="0"/>
    <n v="0"/>
    <n v="0"/>
    <n v="0"/>
  </r>
  <r>
    <x v="7"/>
    <x v="25"/>
    <n v="2"/>
    <n v="0"/>
    <n v="0"/>
    <n v="0"/>
    <n v="0"/>
    <n v="0"/>
    <n v="0"/>
    <n v="0"/>
    <n v="0"/>
    <n v="0"/>
  </r>
  <r>
    <x v="7"/>
    <x v="26"/>
    <n v="0"/>
    <n v="0"/>
    <n v="0"/>
    <n v="0"/>
    <n v="1"/>
    <n v="1"/>
    <n v="0"/>
    <n v="0"/>
    <n v="0"/>
    <n v="0"/>
  </r>
  <r>
    <x v="7"/>
    <x v="27"/>
    <n v="0"/>
    <n v="0"/>
    <n v="0"/>
    <n v="0"/>
    <n v="0"/>
    <n v="0"/>
    <n v="0"/>
    <n v="0"/>
    <n v="1"/>
    <n v="0"/>
  </r>
  <r>
    <x v="7"/>
    <x v="31"/>
    <n v="0"/>
    <n v="1"/>
    <n v="1"/>
    <n v="1"/>
    <n v="0"/>
    <n v="0"/>
    <n v="0"/>
    <n v="0"/>
    <n v="1"/>
    <n v="0"/>
  </r>
  <r>
    <x v="7"/>
    <x v="12"/>
    <n v="0"/>
    <n v="2"/>
    <n v="0"/>
    <n v="0"/>
    <n v="0"/>
    <n v="0"/>
    <n v="0"/>
    <n v="0"/>
    <n v="0"/>
    <n v="0"/>
  </r>
  <r>
    <x v="7"/>
    <x v="13"/>
    <n v="0"/>
    <n v="0"/>
    <n v="0"/>
    <n v="0"/>
    <n v="0"/>
    <n v="3"/>
    <n v="0"/>
    <n v="0"/>
    <n v="1"/>
    <n v="0"/>
  </r>
  <r>
    <x v="7"/>
    <x v="35"/>
    <n v="0"/>
    <n v="0"/>
    <n v="0"/>
    <n v="0"/>
    <n v="0"/>
    <n v="0"/>
    <n v="0"/>
    <n v="1"/>
    <n v="1"/>
    <n v="0"/>
  </r>
  <r>
    <x v="7"/>
    <x v="3"/>
    <n v="0"/>
    <n v="0"/>
    <n v="0"/>
    <n v="4"/>
    <n v="2"/>
    <n v="11"/>
    <n v="8"/>
    <n v="3"/>
    <n v="2"/>
    <n v="0"/>
  </r>
  <r>
    <x v="8"/>
    <x v="15"/>
    <n v="6"/>
    <n v="10"/>
    <n v="18"/>
    <n v="20"/>
    <n v="17"/>
    <n v="14"/>
    <n v="8"/>
    <n v="7"/>
    <n v="13"/>
    <n v="1"/>
  </r>
  <r>
    <x v="8"/>
    <x v="39"/>
    <n v="0"/>
    <n v="1"/>
    <n v="3"/>
    <n v="3"/>
    <n v="1"/>
    <n v="4"/>
    <n v="3"/>
    <n v="0"/>
    <n v="2"/>
    <n v="1"/>
  </r>
  <r>
    <x v="8"/>
    <x v="42"/>
    <n v="1"/>
    <n v="6"/>
    <n v="2"/>
    <n v="0"/>
    <n v="0"/>
    <n v="0"/>
    <n v="0"/>
    <n v="0"/>
    <n v="0"/>
    <n v="0"/>
  </r>
  <r>
    <x v="8"/>
    <x v="19"/>
    <n v="0"/>
    <n v="0"/>
    <n v="0"/>
    <n v="0"/>
    <n v="1"/>
    <n v="0"/>
    <n v="0"/>
    <n v="0"/>
    <n v="0"/>
    <n v="0"/>
  </r>
  <r>
    <x v="8"/>
    <x v="20"/>
    <n v="0"/>
    <n v="2"/>
    <n v="1"/>
    <n v="0"/>
    <n v="0"/>
    <n v="0"/>
    <n v="0"/>
    <n v="0"/>
    <n v="0"/>
    <n v="0"/>
  </r>
  <r>
    <x v="8"/>
    <x v="5"/>
    <n v="0"/>
    <n v="0"/>
    <n v="0"/>
    <n v="1"/>
    <n v="0"/>
    <n v="0"/>
    <n v="0"/>
    <n v="0"/>
    <n v="0"/>
    <n v="0"/>
  </r>
  <r>
    <x v="8"/>
    <x v="21"/>
    <n v="0"/>
    <n v="0"/>
    <n v="0"/>
    <n v="0"/>
    <n v="0"/>
    <n v="0"/>
    <n v="0"/>
    <n v="0"/>
    <n v="1"/>
    <n v="0"/>
  </r>
  <r>
    <x v="8"/>
    <x v="6"/>
    <n v="0"/>
    <n v="0"/>
    <n v="0"/>
    <n v="0"/>
    <n v="0"/>
    <n v="3"/>
    <n v="0"/>
    <n v="0"/>
    <n v="1"/>
    <n v="0"/>
  </r>
  <r>
    <x v="8"/>
    <x v="7"/>
    <n v="0"/>
    <n v="0"/>
    <n v="0"/>
    <n v="0"/>
    <n v="0"/>
    <n v="1"/>
    <n v="0"/>
    <n v="0"/>
    <n v="0"/>
    <n v="0"/>
  </r>
  <r>
    <x v="8"/>
    <x v="8"/>
    <n v="0"/>
    <n v="0"/>
    <n v="0"/>
    <n v="0"/>
    <n v="0"/>
    <n v="0"/>
    <n v="0"/>
    <n v="0"/>
    <n v="1"/>
    <n v="0"/>
  </r>
  <r>
    <x v="8"/>
    <x v="9"/>
    <n v="0"/>
    <n v="2"/>
    <n v="1"/>
    <n v="0"/>
    <n v="1"/>
    <n v="0"/>
    <n v="0"/>
    <n v="0"/>
    <n v="1"/>
    <n v="0"/>
  </r>
  <r>
    <x v="8"/>
    <x v="2"/>
    <n v="0"/>
    <n v="0"/>
    <n v="0"/>
    <n v="2"/>
    <n v="0"/>
    <n v="1"/>
    <n v="3"/>
    <n v="4"/>
    <n v="0"/>
    <n v="3"/>
  </r>
  <r>
    <x v="8"/>
    <x v="22"/>
    <n v="0"/>
    <n v="0"/>
    <n v="1"/>
    <n v="4"/>
    <n v="3"/>
    <n v="2"/>
    <n v="3"/>
    <n v="3"/>
    <n v="2"/>
    <n v="1"/>
  </r>
  <r>
    <x v="8"/>
    <x v="23"/>
    <n v="0"/>
    <n v="1"/>
    <n v="0"/>
    <n v="0"/>
    <n v="0"/>
    <n v="0"/>
    <n v="0"/>
    <n v="0"/>
    <n v="0"/>
    <n v="0"/>
  </r>
  <r>
    <x v="8"/>
    <x v="25"/>
    <n v="0"/>
    <n v="1"/>
    <n v="0"/>
    <n v="0"/>
    <n v="0"/>
    <n v="0"/>
    <n v="0"/>
    <n v="0"/>
    <n v="0"/>
    <n v="0"/>
  </r>
  <r>
    <x v="8"/>
    <x v="43"/>
    <n v="0"/>
    <n v="0"/>
    <n v="0"/>
    <n v="0"/>
    <n v="0"/>
    <n v="0"/>
    <n v="0"/>
    <n v="0"/>
    <n v="0"/>
    <n v="1"/>
  </r>
  <r>
    <x v="8"/>
    <x v="29"/>
    <n v="0"/>
    <n v="0"/>
    <n v="0"/>
    <n v="0"/>
    <n v="1"/>
    <n v="0"/>
    <n v="5"/>
    <n v="1"/>
    <n v="4"/>
    <n v="0"/>
  </r>
  <r>
    <x v="8"/>
    <x v="13"/>
    <n v="0"/>
    <n v="0"/>
    <n v="0"/>
    <n v="0"/>
    <n v="0"/>
    <n v="0"/>
    <n v="0"/>
    <n v="0"/>
    <n v="1"/>
    <n v="0"/>
  </r>
  <r>
    <x v="8"/>
    <x v="3"/>
    <n v="0"/>
    <n v="1"/>
    <n v="0"/>
    <n v="0"/>
    <n v="0"/>
    <n v="0"/>
    <n v="1"/>
    <n v="1"/>
    <n v="0"/>
    <n v="1"/>
  </r>
  <r>
    <x v="9"/>
    <x v="5"/>
    <n v="0"/>
    <n v="0"/>
    <n v="0"/>
    <n v="0"/>
    <n v="0"/>
    <n v="0"/>
    <n v="0"/>
    <n v="0"/>
    <n v="1"/>
    <n v="0"/>
  </r>
  <r>
    <x v="9"/>
    <x v="24"/>
    <n v="0"/>
    <n v="0"/>
    <n v="1"/>
    <n v="0"/>
    <n v="0"/>
    <n v="1"/>
    <n v="0"/>
    <n v="0"/>
    <n v="0"/>
    <n v="0"/>
  </r>
  <r>
    <x v="9"/>
    <x v="29"/>
    <n v="0"/>
    <n v="0"/>
    <n v="0"/>
    <n v="0"/>
    <n v="0"/>
    <n v="0"/>
    <n v="0"/>
    <n v="1"/>
    <n v="0"/>
    <n v="0"/>
  </r>
  <r>
    <x v="9"/>
    <x v="31"/>
    <n v="0"/>
    <n v="0"/>
    <n v="0"/>
    <n v="1"/>
    <n v="0"/>
    <n v="0"/>
    <n v="0"/>
    <n v="0"/>
    <n v="1"/>
    <n v="0"/>
  </r>
  <r>
    <x v="10"/>
    <x v="2"/>
    <n v="0"/>
    <n v="1"/>
    <n v="0"/>
    <n v="0"/>
    <n v="1"/>
    <n v="0"/>
    <n v="0"/>
    <n v="0"/>
    <n v="0"/>
    <n v="0"/>
  </r>
  <r>
    <x v="10"/>
    <x v="24"/>
    <n v="0"/>
    <n v="0"/>
    <n v="0"/>
    <n v="0"/>
    <n v="0"/>
    <n v="1"/>
    <n v="0"/>
    <n v="0"/>
    <n v="0"/>
    <n v="0"/>
  </r>
  <r>
    <x v="10"/>
    <x v="33"/>
    <n v="0"/>
    <n v="0"/>
    <n v="0"/>
    <n v="0"/>
    <n v="0"/>
    <n v="0"/>
    <n v="0"/>
    <n v="0"/>
    <n v="1"/>
    <n v="0"/>
  </r>
  <r>
    <x v="11"/>
    <x v="18"/>
    <n v="1"/>
    <n v="1"/>
    <n v="0"/>
    <n v="0"/>
    <n v="1"/>
    <n v="0"/>
    <n v="1"/>
    <n v="1"/>
    <n v="0"/>
    <n v="0"/>
  </r>
  <r>
    <x v="11"/>
    <x v="20"/>
    <n v="0"/>
    <n v="0"/>
    <n v="0"/>
    <n v="0"/>
    <n v="0"/>
    <n v="0"/>
    <n v="0"/>
    <n v="1"/>
    <n v="4"/>
    <n v="0"/>
  </r>
  <r>
    <x v="11"/>
    <x v="2"/>
    <n v="0"/>
    <n v="1"/>
    <n v="1"/>
    <n v="1"/>
    <n v="1"/>
    <n v="1"/>
    <n v="0"/>
    <n v="2"/>
    <n v="0"/>
    <n v="0"/>
  </r>
  <r>
    <x v="11"/>
    <x v="10"/>
    <n v="0"/>
    <n v="1"/>
    <n v="0"/>
    <n v="0"/>
    <n v="0"/>
    <n v="0"/>
    <n v="0"/>
    <n v="0"/>
    <n v="0"/>
    <n v="0"/>
  </r>
  <r>
    <x v="11"/>
    <x v="3"/>
    <n v="0"/>
    <n v="0"/>
    <n v="0"/>
    <n v="0"/>
    <n v="0"/>
    <n v="1"/>
    <n v="1"/>
    <n v="0"/>
    <n v="0"/>
    <n v="0"/>
  </r>
  <r>
    <x v="12"/>
    <x v="2"/>
    <n v="0"/>
    <n v="0"/>
    <n v="0"/>
    <n v="0"/>
    <n v="1"/>
    <n v="0"/>
    <n v="0"/>
    <n v="0"/>
    <n v="0"/>
    <n v="0"/>
  </r>
  <r>
    <x v="13"/>
    <x v="15"/>
    <n v="0"/>
    <n v="0"/>
    <n v="1"/>
    <n v="5"/>
    <n v="1"/>
    <n v="5"/>
    <n v="0"/>
    <n v="5"/>
    <n v="4"/>
    <n v="1"/>
  </r>
  <r>
    <x v="13"/>
    <x v="39"/>
    <n v="0"/>
    <n v="0"/>
    <n v="0"/>
    <n v="0"/>
    <n v="0"/>
    <n v="0"/>
    <n v="0"/>
    <n v="0"/>
    <n v="1"/>
    <n v="0"/>
  </r>
  <r>
    <x v="13"/>
    <x v="42"/>
    <n v="0"/>
    <n v="0"/>
    <n v="0"/>
    <n v="0"/>
    <n v="0"/>
    <n v="2"/>
    <n v="0"/>
    <n v="1"/>
    <n v="0"/>
    <n v="0"/>
  </r>
  <r>
    <x v="13"/>
    <x v="16"/>
    <n v="0"/>
    <n v="0"/>
    <n v="0"/>
    <n v="0"/>
    <n v="0"/>
    <n v="0"/>
    <n v="1"/>
    <n v="0"/>
    <n v="0"/>
    <n v="0"/>
  </r>
  <r>
    <x v="13"/>
    <x v="17"/>
    <n v="0"/>
    <n v="0"/>
    <n v="0"/>
    <n v="0"/>
    <n v="0"/>
    <n v="0"/>
    <n v="1"/>
    <n v="0"/>
    <n v="0"/>
    <n v="0"/>
  </r>
  <r>
    <x v="13"/>
    <x v="4"/>
    <n v="0"/>
    <n v="0"/>
    <n v="0"/>
    <n v="1"/>
    <n v="0"/>
    <n v="0"/>
    <n v="0"/>
    <n v="0"/>
    <n v="0"/>
    <n v="0"/>
  </r>
  <r>
    <x v="13"/>
    <x v="18"/>
    <n v="0"/>
    <n v="0"/>
    <n v="1"/>
    <n v="3"/>
    <n v="0"/>
    <n v="3"/>
    <n v="2"/>
    <n v="2"/>
    <n v="3"/>
    <n v="1"/>
  </r>
  <r>
    <x v="13"/>
    <x v="44"/>
    <n v="0"/>
    <n v="0"/>
    <n v="2"/>
    <n v="0"/>
    <n v="1"/>
    <n v="0"/>
    <n v="0"/>
    <n v="1"/>
    <n v="3"/>
    <n v="2"/>
  </r>
  <r>
    <x v="13"/>
    <x v="20"/>
    <n v="0"/>
    <n v="0"/>
    <n v="0"/>
    <n v="0"/>
    <n v="0"/>
    <n v="0"/>
    <n v="0"/>
    <n v="0"/>
    <n v="1"/>
    <n v="0"/>
  </r>
  <r>
    <x v="13"/>
    <x v="0"/>
    <n v="0"/>
    <n v="0"/>
    <n v="2"/>
    <n v="2"/>
    <n v="2"/>
    <n v="0"/>
    <n v="0"/>
    <n v="1"/>
    <n v="0"/>
    <n v="0"/>
  </r>
  <r>
    <x v="13"/>
    <x v="41"/>
    <n v="0"/>
    <n v="1"/>
    <n v="0"/>
    <n v="0"/>
    <n v="0"/>
    <n v="0"/>
    <n v="0"/>
    <n v="0"/>
    <n v="0"/>
    <n v="0"/>
  </r>
  <r>
    <x v="13"/>
    <x v="21"/>
    <n v="0"/>
    <n v="0"/>
    <n v="0"/>
    <n v="0"/>
    <n v="0"/>
    <n v="2"/>
    <n v="0"/>
    <n v="0"/>
    <n v="0"/>
    <n v="0"/>
  </r>
  <r>
    <x v="13"/>
    <x v="6"/>
    <n v="1"/>
    <n v="0"/>
    <n v="0"/>
    <n v="1"/>
    <n v="0"/>
    <n v="0"/>
    <n v="0"/>
    <n v="0"/>
    <n v="0"/>
    <n v="0"/>
  </r>
  <r>
    <x v="13"/>
    <x v="7"/>
    <n v="0"/>
    <n v="0"/>
    <n v="0"/>
    <n v="0"/>
    <n v="1"/>
    <n v="0"/>
    <n v="0"/>
    <n v="0"/>
    <n v="0"/>
    <n v="0"/>
  </r>
  <r>
    <x v="13"/>
    <x v="8"/>
    <n v="0"/>
    <n v="0"/>
    <n v="1"/>
    <n v="1"/>
    <n v="0"/>
    <n v="0"/>
    <n v="3"/>
    <n v="1"/>
    <n v="3"/>
    <n v="0"/>
  </r>
  <r>
    <x v="13"/>
    <x v="9"/>
    <n v="0"/>
    <n v="0"/>
    <n v="0"/>
    <n v="0"/>
    <n v="2"/>
    <n v="1"/>
    <n v="0"/>
    <n v="0"/>
    <n v="0"/>
    <n v="0"/>
  </r>
  <r>
    <x v="13"/>
    <x v="2"/>
    <n v="0"/>
    <n v="2"/>
    <n v="9"/>
    <n v="8"/>
    <n v="9"/>
    <n v="18"/>
    <n v="14"/>
    <n v="3"/>
    <n v="1"/>
    <n v="1"/>
  </r>
  <r>
    <x v="13"/>
    <x v="22"/>
    <n v="0"/>
    <n v="0"/>
    <n v="1"/>
    <n v="1"/>
    <n v="0"/>
    <n v="0"/>
    <n v="0"/>
    <n v="0"/>
    <n v="0"/>
    <n v="0"/>
  </r>
  <r>
    <x v="13"/>
    <x v="40"/>
    <n v="0"/>
    <n v="0"/>
    <n v="0"/>
    <n v="2"/>
    <n v="6"/>
    <n v="14"/>
    <n v="8"/>
    <n v="0"/>
    <n v="1"/>
    <n v="0"/>
  </r>
  <r>
    <x v="13"/>
    <x v="10"/>
    <n v="0"/>
    <n v="0"/>
    <n v="0"/>
    <n v="0"/>
    <n v="0"/>
    <n v="1"/>
    <n v="0"/>
    <n v="0"/>
    <n v="0"/>
    <n v="0"/>
  </r>
  <r>
    <x v="13"/>
    <x v="25"/>
    <n v="0"/>
    <n v="0"/>
    <n v="0"/>
    <n v="1"/>
    <n v="3"/>
    <n v="8"/>
    <n v="8"/>
    <n v="3"/>
    <n v="5"/>
    <n v="0"/>
  </r>
  <r>
    <x v="13"/>
    <x v="11"/>
    <n v="0"/>
    <n v="1"/>
    <n v="0"/>
    <n v="0"/>
    <n v="0"/>
    <n v="1"/>
    <n v="0"/>
    <n v="0"/>
    <n v="0"/>
    <n v="0"/>
  </r>
  <r>
    <x v="13"/>
    <x v="29"/>
    <n v="0"/>
    <n v="0"/>
    <n v="0"/>
    <n v="0"/>
    <n v="0"/>
    <n v="0"/>
    <n v="0"/>
    <n v="1"/>
    <n v="0"/>
    <n v="0"/>
  </r>
  <r>
    <x v="13"/>
    <x v="31"/>
    <n v="0"/>
    <n v="0"/>
    <n v="0"/>
    <n v="0"/>
    <n v="0"/>
    <n v="0"/>
    <n v="0"/>
    <n v="0"/>
    <n v="1"/>
    <n v="1"/>
  </r>
  <r>
    <x v="13"/>
    <x v="33"/>
    <n v="0"/>
    <n v="0"/>
    <n v="1"/>
    <n v="4"/>
    <n v="2"/>
    <n v="2"/>
    <n v="1"/>
    <n v="0"/>
    <n v="0"/>
    <n v="0"/>
  </r>
  <r>
    <x v="13"/>
    <x v="13"/>
    <n v="0"/>
    <n v="0"/>
    <n v="0"/>
    <n v="0"/>
    <n v="2"/>
    <n v="3"/>
    <n v="1"/>
    <n v="0"/>
    <n v="2"/>
    <n v="0"/>
  </r>
  <r>
    <x v="13"/>
    <x v="35"/>
    <n v="0"/>
    <n v="0"/>
    <n v="1"/>
    <n v="0"/>
    <n v="0"/>
    <n v="1"/>
    <n v="1"/>
    <n v="0"/>
    <n v="1"/>
    <n v="0"/>
  </r>
  <r>
    <x v="13"/>
    <x v="37"/>
    <n v="0"/>
    <n v="0"/>
    <n v="0"/>
    <n v="0"/>
    <n v="0"/>
    <n v="0"/>
    <n v="0"/>
    <n v="2"/>
    <n v="0"/>
    <n v="0"/>
  </r>
  <r>
    <x v="13"/>
    <x v="3"/>
    <n v="0"/>
    <n v="1"/>
    <n v="0"/>
    <n v="0"/>
    <n v="0"/>
    <n v="13"/>
    <n v="1"/>
    <n v="2"/>
    <n v="4"/>
    <n v="0"/>
  </r>
  <r>
    <x v="14"/>
    <x v="15"/>
    <n v="6"/>
    <n v="10"/>
    <n v="18"/>
    <n v="20"/>
    <n v="17"/>
    <n v="14"/>
    <n v="8"/>
    <n v="7"/>
    <n v="13"/>
    <n v="1"/>
  </r>
  <r>
    <x v="14"/>
    <x v="39"/>
    <n v="0"/>
    <n v="1"/>
    <n v="3"/>
    <n v="3"/>
    <n v="1"/>
    <n v="4"/>
    <n v="3"/>
    <n v="0"/>
    <n v="2"/>
    <n v="1"/>
  </r>
  <r>
    <x v="14"/>
    <x v="42"/>
    <n v="3"/>
    <n v="2"/>
    <n v="2"/>
    <n v="1"/>
    <n v="0"/>
    <n v="0"/>
    <n v="0"/>
    <n v="0"/>
    <n v="0"/>
    <n v="0"/>
  </r>
  <r>
    <x v="14"/>
    <x v="19"/>
    <n v="0"/>
    <n v="0"/>
    <n v="0"/>
    <n v="0"/>
    <n v="1"/>
    <n v="0"/>
    <n v="0"/>
    <n v="0"/>
    <n v="0"/>
    <n v="0"/>
  </r>
  <r>
    <x v="14"/>
    <x v="20"/>
    <n v="0"/>
    <n v="2"/>
    <n v="1"/>
    <n v="0"/>
    <n v="0"/>
    <n v="0"/>
    <n v="0"/>
    <n v="0"/>
    <n v="0"/>
    <n v="0"/>
  </r>
  <r>
    <x v="14"/>
    <x v="21"/>
    <n v="0"/>
    <n v="0"/>
    <n v="0"/>
    <n v="0"/>
    <n v="0"/>
    <n v="0"/>
    <n v="0"/>
    <n v="1"/>
    <n v="1"/>
    <n v="0"/>
  </r>
  <r>
    <x v="14"/>
    <x v="6"/>
    <n v="0"/>
    <n v="0"/>
    <n v="0"/>
    <n v="1"/>
    <n v="0"/>
    <n v="3"/>
    <n v="0"/>
    <n v="0"/>
    <n v="1"/>
    <n v="0"/>
  </r>
  <r>
    <x v="14"/>
    <x v="7"/>
    <n v="0"/>
    <n v="0"/>
    <n v="0"/>
    <n v="0"/>
    <n v="0"/>
    <n v="1"/>
    <n v="0"/>
    <n v="0"/>
    <n v="0"/>
    <n v="0"/>
  </r>
  <r>
    <x v="14"/>
    <x v="8"/>
    <n v="0"/>
    <n v="0"/>
    <n v="0"/>
    <n v="0"/>
    <n v="0"/>
    <n v="0"/>
    <n v="0"/>
    <n v="0"/>
    <n v="1"/>
    <n v="0"/>
  </r>
  <r>
    <x v="14"/>
    <x v="9"/>
    <n v="0"/>
    <n v="2"/>
    <n v="1"/>
    <n v="0"/>
    <n v="1"/>
    <n v="0"/>
    <n v="0"/>
    <n v="0"/>
    <n v="1"/>
    <n v="0"/>
  </r>
  <r>
    <x v="14"/>
    <x v="2"/>
    <n v="0"/>
    <n v="0"/>
    <n v="0"/>
    <n v="2"/>
    <n v="0"/>
    <n v="1"/>
    <n v="3"/>
    <n v="4"/>
    <n v="0"/>
    <n v="3"/>
  </r>
  <r>
    <x v="14"/>
    <x v="22"/>
    <n v="0"/>
    <n v="0"/>
    <n v="1"/>
    <n v="4"/>
    <n v="3"/>
    <n v="2"/>
    <n v="3"/>
    <n v="3"/>
    <n v="2"/>
    <n v="1"/>
  </r>
  <r>
    <x v="14"/>
    <x v="40"/>
    <n v="0"/>
    <n v="0"/>
    <n v="1"/>
    <n v="0"/>
    <n v="0"/>
    <n v="0"/>
    <n v="0"/>
    <n v="0"/>
    <n v="0"/>
    <n v="0"/>
  </r>
  <r>
    <x v="14"/>
    <x v="24"/>
    <n v="0"/>
    <n v="0"/>
    <n v="0"/>
    <n v="0"/>
    <n v="0"/>
    <n v="1"/>
    <n v="0"/>
    <n v="0"/>
    <n v="0"/>
    <n v="0"/>
  </r>
  <r>
    <x v="14"/>
    <x v="25"/>
    <n v="0"/>
    <n v="0"/>
    <n v="0"/>
    <n v="1"/>
    <n v="0"/>
    <n v="0"/>
    <n v="0"/>
    <n v="0"/>
    <n v="0"/>
    <n v="0"/>
  </r>
  <r>
    <x v="14"/>
    <x v="43"/>
    <n v="0"/>
    <n v="0"/>
    <n v="0"/>
    <n v="0"/>
    <n v="0"/>
    <n v="0"/>
    <n v="0"/>
    <n v="0"/>
    <n v="0"/>
    <n v="1"/>
  </r>
  <r>
    <x v="14"/>
    <x v="29"/>
    <n v="1"/>
    <n v="0"/>
    <n v="0"/>
    <n v="0"/>
    <n v="0"/>
    <n v="0"/>
    <n v="5"/>
    <n v="1"/>
    <n v="4"/>
    <n v="0"/>
  </r>
  <r>
    <x v="14"/>
    <x v="13"/>
    <n v="0"/>
    <n v="1"/>
    <n v="0"/>
    <n v="0"/>
    <n v="0"/>
    <n v="0"/>
    <n v="0"/>
    <n v="1"/>
    <n v="1"/>
    <n v="0"/>
  </r>
  <r>
    <x v="14"/>
    <x v="3"/>
    <n v="0"/>
    <n v="1"/>
    <n v="0"/>
    <n v="0"/>
    <n v="0"/>
    <n v="0"/>
    <n v="0"/>
    <n v="0"/>
    <n v="0"/>
    <n v="0"/>
  </r>
  <r>
    <x v="15"/>
    <x v="1"/>
    <n v="0"/>
    <n v="1"/>
    <n v="0"/>
    <n v="1"/>
    <n v="0"/>
    <n v="0"/>
    <n v="0"/>
    <n v="0"/>
    <n v="0"/>
    <n v="0"/>
  </r>
  <r>
    <x v="15"/>
    <x v="2"/>
    <n v="0"/>
    <n v="1"/>
    <n v="1"/>
    <n v="0"/>
    <n v="1"/>
    <n v="0"/>
    <n v="1"/>
    <n v="1"/>
    <n v="0"/>
    <n v="0"/>
  </r>
  <r>
    <x v="16"/>
    <x v="5"/>
    <n v="0"/>
    <n v="0"/>
    <n v="0"/>
    <n v="0"/>
    <n v="0"/>
    <n v="1"/>
    <n v="0"/>
    <n v="0"/>
    <n v="0"/>
    <n v="0"/>
  </r>
  <r>
    <x v="16"/>
    <x v="2"/>
    <n v="0"/>
    <n v="0"/>
    <n v="0"/>
    <n v="1"/>
    <n v="1"/>
    <n v="0"/>
    <n v="1"/>
    <n v="1"/>
    <n v="0"/>
    <n v="0"/>
  </r>
  <r>
    <x v="17"/>
    <x v="24"/>
    <n v="0"/>
    <n v="0"/>
    <n v="0"/>
    <n v="0"/>
    <n v="0"/>
    <n v="1"/>
    <n v="0"/>
    <n v="0"/>
    <n v="0"/>
    <n v="0"/>
  </r>
  <r>
    <x v="18"/>
    <x v="4"/>
    <n v="0"/>
    <n v="0"/>
    <n v="1"/>
    <n v="0"/>
    <n v="0"/>
    <n v="0"/>
    <n v="0"/>
    <n v="0"/>
    <n v="0"/>
    <n v="0"/>
  </r>
  <r>
    <x v="18"/>
    <x v="18"/>
    <n v="0"/>
    <n v="0"/>
    <n v="3"/>
    <n v="0"/>
    <n v="0"/>
    <n v="0"/>
    <n v="0"/>
    <n v="0"/>
    <n v="0"/>
    <n v="0"/>
  </r>
  <r>
    <x v="18"/>
    <x v="1"/>
    <n v="0"/>
    <n v="4"/>
    <n v="4"/>
    <n v="0"/>
    <n v="4"/>
    <n v="1"/>
    <n v="0"/>
    <n v="0"/>
    <n v="0"/>
    <n v="0"/>
  </r>
  <r>
    <x v="18"/>
    <x v="7"/>
    <n v="1"/>
    <n v="0"/>
    <n v="0"/>
    <n v="0"/>
    <n v="0"/>
    <n v="0"/>
    <n v="0"/>
    <n v="0"/>
    <n v="0"/>
    <n v="0"/>
  </r>
  <r>
    <x v="18"/>
    <x v="2"/>
    <n v="0"/>
    <n v="2"/>
    <n v="1"/>
    <n v="1"/>
    <n v="2"/>
    <n v="1"/>
    <n v="1"/>
    <n v="1"/>
    <n v="1"/>
    <n v="1"/>
  </r>
  <r>
    <x v="18"/>
    <x v="24"/>
    <n v="0"/>
    <n v="0"/>
    <n v="0"/>
    <n v="0"/>
    <n v="0"/>
    <n v="1"/>
    <n v="0"/>
    <n v="0"/>
    <n v="0"/>
    <n v="0"/>
  </r>
  <r>
    <x v="18"/>
    <x v="33"/>
    <n v="0"/>
    <n v="0"/>
    <n v="0"/>
    <n v="0"/>
    <n v="1"/>
    <n v="0"/>
    <n v="0"/>
    <n v="0"/>
    <n v="0"/>
    <n v="0"/>
  </r>
  <r>
    <x v="19"/>
    <x v="20"/>
    <n v="0"/>
    <n v="0"/>
    <n v="0"/>
    <n v="0"/>
    <n v="1"/>
    <n v="0"/>
    <n v="0"/>
    <n v="0"/>
    <n v="0"/>
    <n v="0"/>
  </r>
  <r>
    <x v="20"/>
    <x v="15"/>
    <n v="1"/>
    <n v="4"/>
    <n v="1"/>
    <n v="4"/>
    <n v="5"/>
    <n v="3"/>
    <n v="1"/>
    <n v="2"/>
    <n v="0"/>
    <n v="0"/>
  </r>
  <r>
    <x v="20"/>
    <x v="2"/>
    <n v="0"/>
    <n v="7"/>
    <n v="7"/>
    <n v="6"/>
    <n v="8"/>
    <n v="10"/>
    <n v="13"/>
    <n v="13"/>
    <n v="10"/>
    <n v="3"/>
  </r>
  <r>
    <x v="20"/>
    <x v="31"/>
    <n v="0"/>
    <n v="0"/>
    <n v="1"/>
    <n v="0"/>
    <n v="0"/>
    <n v="0"/>
    <n v="0"/>
    <n v="0"/>
    <n v="0"/>
    <n v="0"/>
  </r>
  <r>
    <x v="20"/>
    <x v="33"/>
    <n v="0"/>
    <n v="0"/>
    <n v="0"/>
    <n v="0"/>
    <n v="0"/>
    <n v="1"/>
    <n v="0"/>
    <n v="0"/>
    <n v="0"/>
    <n v="0"/>
  </r>
  <r>
    <x v="21"/>
    <x v="15"/>
    <n v="1"/>
    <n v="10"/>
    <n v="10"/>
    <n v="14"/>
    <n v="7"/>
    <n v="23"/>
    <n v="18"/>
    <n v="10"/>
    <n v="10"/>
    <n v="3"/>
  </r>
  <r>
    <x v="21"/>
    <x v="39"/>
    <n v="0"/>
    <n v="0"/>
    <n v="0"/>
    <n v="0"/>
    <n v="0"/>
    <n v="0"/>
    <n v="0"/>
    <n v="0"/>
    <n v="1"/>
    <n v="0"/>
  </r>
  <r>
    <x v="21"/>
    <x v="17"/>
    <n v="0"/>
    <n v="1"/>
    <n v="0"/>
    <n v="1"/>
    <n v="0"/>
    <n v="0"/>
    <n v="0"/>
    <n v="0"/>
    <n v="0"/>
    <n v="0"/>
  </r>
  <r>
    <x v="21"/>
    <x v="5"/>
    <n v="0"/>
    <n v="0"/>
    <n v="2"/>
    <n v="1"/>
    <n v="0"/>
    <n v="0"/>
    <n v="0"/>
    <n v="0"/>
    <n v="0"/>
    <n v="0"/>
  </r>
  <r>
    <x v="21"/>
    <x v="41"/>
    <n v="0"/>
    <n v="0"/>
    <n v="0"/>
    <n v="1"/>
    <n v="0"/>
    <n v="0"/>
    <n v="0"/>
    <n v="0"/>
    <n v="0"/>
    <n v="0"/>
  </r>
  <r>
    <x v="21"/>
    <x v="1"/>
    <n v="0"/>
    <n v="0"/>
    <n v="0"/>
    <n v="0"/>
    <n v="1"/>
    <n v="0"/>
    <n v="0"/>
    <n v="1"/>
    <n v="0"/>
    <n v="0"/>
  </r>
  <r>
    <x v="21"/>
    <x v="6"/>
    <n v="0"/>
    <n v="0"/>
    <n v="0"/>
    <n v="0"/>
    <n v="0"/>
    <n v="0"/>
    <n v="0"/>
    <n v="0"/>
    <n v="0"/>
    <n v="1"/>
  </r>
  <r>
    <x v="21"/>
    <x v="9"/>
    <n v="0"/>
    <n v="1"/>
    <n v="1"/>
    <n v="0"/>
    <n v="1"/>
    <n v="0"/>
    <n v="0"/>
    <n v="0"/>
    <n v="0"/>
    <n v="0"/>
  </r>
  <r>
    <x v="21"/>
    <x v="2"/>
    <n v="0"/>
    <n v="10"/>
    <n v="12"/>
    <n v="13"/>
    <n v="13"/>
    <n v="7"/>
    <n v="4"/>
    <n v="6"/>
    <n v="5"/>
    <n v="0"/>
  </r>
  <r>
    <x v="21"/>
    <x v="22"/>
    <n v="0"/>
    <n v="0"/>
    <n v="0"/>
    <n v="1"/>
    <n v="0"/>
    <n v="0"/>
    <n v="1"/>
    <n v="0"/>
    <n v="2"/>
    <n v="0"/>
  </r>
  <r>
    <x v="21"/>
    <x v="10"/>
    <n v="0"/>
    <n v="0"/>
    <n v="0"/>
    <n v="2"/>
    <n v="3"/>
    <n v="0"/>
    <n v="1"/>
    <n v="1"/>
    <n v="0"/>
    <n v="0"/>
  </r>
  <r>
    <x v="21"/>
    <x v="26"/>
    <n v="0"/>
    <n v="0"/>
    <n v="0"/>
    <n v="2"/>
    <n v="1"/>
    <n v="1"/>
    <n v="0"/>
    <n v="4"/>
    <n v="0"/>
    <n v="0"/>
  </r>
  <r>
    <x v="21"/>
    <x v="27"/>
    <n v="0"/>
    <n v="1"/>
    <n v="0"/>
    <n v="0"/>
    <n v="1"/>
    <n v="4"/>
    <n v="5"/>
    <n v="6"/>
    <n v="0"/>
    <n v="0"/>
  </r>
  <r>
    <x v="21"/>
    <x v="11"/>
    <n v="0"/>
    <n v="1"/>
    <n v="0"/>
    <n v="0"/>
    <n v="0"/>
    <n v="1"/>
    <n v="0"/>
    <n v="0"/>
    <n v="0"/>
    <n v="0"/>
  </r>
  <r>
    <x v="21"/>
    <x v="43"/>
    <n v="0"/>
    <n v="0"/>
    <n v="0"/>
    <n v="0"/>
    <n v="0"/>
    <n v="0"/>
    <n v="0"/>
    <n v="0"/>
    <n v="0"/>
    <n v="2"/>
  </r>
  <r>
    <x v="21"/>
    <x v="29"/>
    <n v="0"/>
    <n v="0"/>
    <n v="0"/>
    <n v="2"/>
    <n v="2"/>
    <n v="1"/>
    <n v="4"/>
    <n v="1"/>
    <n v="0"/>
    <n v="0"/>
  </r>
  <r>
    <x v="21"/>
    <x v="31"/>
    <n v="0"/>
    <n v="1"/>
    <n v="0"/>
    <n v="0"/>
    <n v="1"/>
    <n v="2"/>
    <n v="0"/>
    <n v="1"/>
    <n v="0"/>
    <n v="0"/>
  </r>
  <r>
    <x v="21"/>
    <x v="12"/>
    <n v="0"/>
    <n v="0"/>
    <n v="2"/>
    <n v="2"/>
    <n v="10"/>
    <n v="3"/>
    <n v="6"/>
    <n v="0"/>
    <n v="0"/>
    <n v="0"/>
  </r>
  <r>
    <x v="21"/>
    <x v="45"/>
    <n v="0"/>
    <n v="0"/>
    <n v="0"/>
    <n v="0"/>
    <n v="0"/>
    <n v="0"/>
    <n v="1"/>
    <n v="0"/>
    <n v="0"/>
    <n v="0"/>
  </r>
  <r>
    <x v="21"/>
    <x v="33"/>
    <n v="0"/>
    <n v="0"/>
    <n v="1"/>
    <n v="0"/>
    <n v="0"/>
    <n v="0"/>
    <n v="0"/>
    <n v="0"/>
    <n v="0"/>
    <n v="0"/>
  </r>
  <r>
    <x v="21"/>
    <x v="13"/>
    <n v="0"/>
    <n v="1"/>
    <n v="0"/>
    <n v="1"/>
    <n v="0"/>
    <n v="6"/>
    <n v="19"/>
    <n v="16"/>
    <n v="0"/>
    <n v="1"/>
  </r>
  <r>
    <x v="21"/>
    <x v="34"/>
    <n v="0"/>
    <n v="1"/>
    <n v="2"/>
    <n v="1"/>
    <n v="0"/>
    <n v="1"/>
    <n v="2"/>
    <n v="1"/>
    <n v="0"/>
    <n v="0"/>
  </r>
  <r>
    <x v="21"/>
    <x v="35"/>
    <n v="0"/>
    <n v="0"/>
    <n v="1"/>
    <n v="2"/>
    <n v="0"/>
    <n v="3"/>
    <n v="1"/>
    <n v="0"/>
    <n v="1"/>
    <n v="1"/>
  </r>
  <r>
    <x v="21"/>
    <x v="3"/>
    <n v="0"/>
    <n v="3"/>
    <n v="2"/>
    <n v="0"/>
    <n v="0"/>
    <n v="2"/>
    <n v="0"/>
    <n v="1"/>
    <n v="1"/>
    <n v="0"/>
  </r>
  <r>
    <x v="22"/>
    <x v="2"/>
    <n v="0"/>
    <n v="1"/>
    <n v="0"/>
    <n v="0"/>
    <n v="1"/>
    <n v="0"/>
    <n v="0"/>
    <n v="0"/>
    <n v="0"/>
    <n v="0"/>
  </r>
  <r>
    <x v="23"/>
    <x v="15"/>
    <n v="6"/>
    <n v="10"/>
    <n v="18"/>
    <n v="20"/>
    <n v="17"/>
    <n v="14"/>
    <n v="8"/>
    <n v="7"/>
    <n v="13"/>
    <n v="1"/>
  </r>
  <r>
    <x v="23"/>
    <x v="39"/>
    <n v="0"/>
    <n v="1"/>
    <n v="3"/>
    <n v="3"/>
    <n v="1"/>
    <n v="4"/>
    <n v="3"/>
    <n v="0"/>
    <n v="2"/>
    <n v="1"/>
  </r>
  <r>
    <x v="23"/>
    <x v="42"/>
    <n v="0"/>
    <n v="0"/>
    <n v="1"/>
    <n v="1"/>
    <n v="0"/>
    <n v="0"/>
    <n v="1"/>
    <n v="0"/>
    <n v="0"/>
    <n v="0"/>
  </r>
  <r>
    <x v="23"/>
    <x v="19"/>
    <n v="0"/>
    <n v="0"/>
    <n v="0"/>
    <n v="0"/>
    <n v="1"/>
    <n v="0"/>
    <n v="0"/>
    <n v="0"/>
    <n v="0"/>
    <n v="0"/>
  </r>
  <r>
    <x v="23"/>
    <x v="20"/>
    <n v="0"/>
    <n v="2"/>
    <n v="1"/>
    <n v="0"/>
    <n v="0"/>
    <n v="0"/>
    <n v="0"/>
    <n v="0"/>
    <n v="0"/>
    <n v="0"/>
  </r>
  <r>
    <x v="23"/>
    <x v="21"/>
    <n v="0"/>
    <n v="0"/>
    <n v="1"/>
    <n v="0"/>
    <n v="0"/>
    <n v="0"/>
    <n v="0"/>
    <n v="0"/>
    <n v="1"/>
    <n v="0"/>
  </r>
  <r>
    <x v="23"/>
    <x v="6"/>
    <n v="0"/>
    <n v="0"/>
    <n v="0"/>
    <n v="0"/>
    <n v="0"/>
    <n v="3"/>
    <n v="0"/>
    <n v="0"/>
    <n v="1"/>
    <n v="0"/>
  </r>
  <r>
    <x v="23"/>
    <x v="7"/>
    <n v="0"/>
    <n v="0"/>
    <n v="0"/>
    <n v="0"/>
    <n v="0"/>
    <n v="1"/>
    <n v="0"/>
    <n v="0"/>
    <n v="0"/>
    <n v="0"/>
  </r>
  <r>
    <x v="23"/>
    <x v="8"/>
    <n v="0"/>
    <n v="0"/>
    <n v="0"/>
    <n v="0"/>
    <n v="0"/>
    <n v="0"/>
    <n v="0"/>
    <n v="0"/>
    <n v="1"/>
    <n v="0"/>
  </r>
  <r>
    <x v="23"/>
    <x v="9"/>
    <n v="0"/>
    <n v="2"/>
    <n v="1"/>
    <n v="0"/>
    <n v="1"/>
    <n v="0"/>
    <n v="0"/>
    <n v="0"/>
    <n v="1"/>
    <n v="0"/>
  </r>
  <r>
    <x v="23"/>
    <x v="2"/>
    <n v="0"/>
    <n v="0"/>
    <n v="0"/>
    <n v="2"/>
    <n v="0"/>
    <n v="1"/>
    <n v="3"/>
    <n v="4"/>
    <n v="0"/>
    <n v="3"/>
  </r>
  <r>
    <x v="23"/>
    <x v="22"/>
    <n v="0"/>
    <n v="0"/>
    <n v="1"/>
    <n v="4"/>
    <n v="3"/>
    <n v="2"/>
    <n v="3"/>
    <n v="3"/>
    <n v="2"/>
    <n v="1"/>
  </r>
  <r>
    <x v="23"/>
    <x v="43"/>
    <n v="0"/>
    <n v="0"/>
    <n v="0"/>
    <n v="0"/>
    <n v="0"/>
    <n v="0"/>
    <n v="0"/>
    <n v="0"/>
    <n v="0"/>
    <n v="1"/>
  </r>
  <r>
    <x v="23"/>
    <x v="29"/>
    <n v="0"/>
    <n v="0"/>
    <n v="0"/>
    <n v="0"/>
    <n v="0"/>
    <n v="0"/>
    <n v="5"/>
    <n v="2"/>
    <n v="3"/>
    <n v="0"/>
  </r>
  <r>
    <x v="24"/>
    <x v="2"/>
    <n v="0"/>
    <n v="0"/>
    <n v="0"/>
    <n v="1"/>
    <n v="1"/>
    <n v="0"/>
    <n v="1"/>
    <n v="1"/>
    <n v="0"/>
    <n v="0"/>
  </r>
  <r>
    <x v="25"/>
    <x v="4"/>
    <n v="0"/>
    <n v="0"/>
    <n v="1"/>
    <n v="0"/>
    <n v="0"/>
    <n v="0"/>
    <n v="0"/>
    <n v="0"/>
    <n v="0"/>
    <n v="0"/>
  </r>
  <r>
    <x v="25"/>
    <x v="0"/>
    <n v="0"/>
    <n v="0"/>
    <n v="0"/>
    <n v="0"/>
    <n v="0"/>
    <n v="0"/>
    <n v="0"/>
    <n v="1"/>
    <n v="0"/>
    <n v="0"/>
  </r>
  <r>
    <x v="25"/>
    <x v="2"/>
    <n v="0"/>
    <n v="1"/>
    <n v="1"/>
    <n v="1"/>
    <n v="1"/>
    <n v="1"/>
    <n v="3"/>
    <n v="1"/>
    <n v="1"/>
    <n v="0"/>
  </r>
  <r>
    <x v="26"/>
    <x v="0"/>
    <n v="0"/>
    <n v="0"/>
    <n v="0"/>
    <n v="0"/>
    <n v="0"/>
    <n v="0"/>
    <n v="0"/>
    <n v="0"/>
    <n v="1"/>
    <n v="0"/>
  </r>
  <r>
    <x v="26"/>
    <x v="2"/>
    <n v="0"/>
    <n v="0"/>
    <n v="0"/>
    <n v="0"/>
    <n v="0"/>
    <n v="0"/>
    <n v="1"/>
    <n v="0"/>
    <n v="0"/>
    <n v="0"/>
  </r>
  <r>
    <x v="26"/>
    <x v="35"/>
    <n v="0"/>
    <n v="0"/>
    <n v="1"/>
    <n v="0"/>
    <n v="0"/>
    <n v="0"/>
    <n v="0"/>
    <n v="0"/>
    <n v="0"/>
    <n v="0"/>
  </r>
  <r>
    <x v="27"/>
    <x v="2"/>
    <n v="0"/>
    <n v="1"/>
    <n v="1"/>
    <n v="0"/>
    <n v="1"/>
    <n v="1"/>
    <n v="1"/>
    <n v="0"/>
    <n v="0"/>
    <n v="0"/>
  </r>
  <r>
    <x v="27"/>
    <x v="46"/>
    <n v="0"/>
    <n v="0"/>
    <n v="1"/>
    <n v="0"/>
    <n v="0"/>
    <n v="0"/>
    <n v="0"/>
    <n v="0"/>
    <n v="0"/>
    <n v="0"/>
  </r>
  <r>
    <x v="28"/>
    <x v="15"/>
    <n v="1"/>
    <n v="9"/>
    <n v="4"/>
    <n v="3"/>
    <n v="5"/>
    <n v="8"/>
    <n v="3"/>
    <n v="2"/>
    <n v="2"/>
    <n v="2"/>
  </r>
  <r>
    <x v="28"/>
    <x v="39"/>
    <n v="0"/>
    <n v="3"/>
    <n v="2"/>
    <n v="2"/>
    <n v="2"/>
    <n v="6"/>
    <n v="0"/>
    <n v="2"/>
    <n v="1"/>
    <n v="0"/>
  </r>
  <r>
    <x v="28"/>
    <x v="42"/>
    <n v="0"/>
    <n v="1"/>
    <n v="0"/>
    <n v="0"/>
    <n v="1"/>
    <n v="0"/>
    <n v="0"/>
    <n v="0"/>
    <n v="0"/>
    <n v="0"/>
  </r>
  <r>
    <x v="28"/>
    <x v="20"/>
    <n v="0"/>
    <n v="0"/>
    <n v="0"/>
    <n v="0"/>
    <n v="0"/>
    <n v="0"/>
    <n v="0"/>
    <n v="0"/>
    <n v="1"/>
    <n v="0"/>
  </r>
  <r>
    <x v="28"/>
    <x v="5"/>
    <n v="0"/>
    <n v="0"/>
    <n v="1"/>
    <n v="0"/>
    <n v="0"/>
    <n v="0"/>
    <n v="0"/>
    <n v="0"/>
    <n v="1"/>
    <n v="0"/>
  </r>
  <r>
    <x v="28"/>
    <x v="21"/>
    <n v="0"/>
    <n v="0"/>
    <n v="0"/>
    <n v="0"/>
    <n v="0"/>
    <n v="3"/>
    <n v="2"/>
    <n v="5"/>
    <n v="3"/>
    <n v="4"/>
  </r>
  <r>
    <x v="28"/>
    <x v="6"/>
    <n v="0"/>
    <n v="1"/>
    <n v="0"/>
    <n v="0"/>
    <n v="0"/>
    <n v="0"/>
    <n v="0"/>
    <n v="0"/>
    <n v="0"/>
    <n v="0"/>
  </r>
  <r>
    <x v="28"/>
    <x v="8"/>
    <n v="0"/>
    <n v="0"/>
    <n v="1"/>
    <n v="0"/>
    <n v="0"/>
    <n v="0"/>
    <n v="0"/>
    <n v="0"/>
    <n v="0"/>
    <n v="0"/>
  </r>
  <r>
    <x v="28"/>
    <x v="2"/>
    <n v="0"/>
    <n v="0"/>
    <n v="1"/>
    <n v="2"/>
    <n v="1"/>
    <n v="2"/>
    <n v="1"/>
    <n v="3"/>
    <n v="1"/>
    <n v="1"/>
  </r>
  <r>
    <x v="28"/>
    <x v="22"/>
    <n v="0"/>
    <n v="1"/>
    <n v="0"/>
    <n v="0"/>
    <n v="0"/>
    <n v="0"/>
    <n v="0"/>
    <n v="0"/>
    <n v="0"/>
    <n v="0"/>
  </r>
  <r>
    <x v="28"/>
    <x v="23"/>
    <n v="0"/>
    <n v="0"/>
    <n v="0"/>
    <n v="0"/>
    <n v="0"/>
    <n v="1"/>
    <n v="1"/>
    <n v="0"/>
    <n v="0"/>
    <n v="0"/>
  </r>
  <r>
    <x v="28"/>
    <x v="10"/>
    <n v="0"/>
    <n v="0"/>
    <n v="0"/>
    <n v="0"/>
    <n v="0"/>
    <n v="0"/>
    <n v="0"/>
    <n v="1"/>
    <n v="0"/>
    <n v="0"/>
  </r>
  <r>
    <x v="28"/>
    <x v="24"/>
    <n v="0"/>
    <n v="1"/>
    <n v="3"/>
    <n v="4"/>
    <n v="2"/>
    <n v="3"/>
    <n v="0"/>
    <n v="0"/>
    <n v="1"/>
    <n v="0"/>
  </r>
  <r>
    <x v="28"/>
    <x v="25"/>
    <n v="0"/>
    <n v="0"/>
    <n v="0"/>
    <n v="0"/>
    <n v="0"/>
    <n v="0"/>
    <n v="0"/>
    <n v="1"/>
    <n v="0"/>
    <n v="0"/>
  </r>
  <r>
    <x v="28"/>
    <x v="27"/>
    <n v="0"/>
    <n v="2"/>
    <n v="0"/>
    <n v="0"/>
    <n v="0"/>
    <n v="0"/>
    <n v="0"/>
    <n v="0"/>
    <n v="0"/>
    <n v="0"/>
  </r>
  <r>
    <x v="28"/>
    <x v="47"/>
    <n v="0"/>
    <n v="0"/>
    <n v="0"/>
    <n v="0"/>
    <n v="0"/>
    <n v="0"/>
    <n v="0"/>
    <n v="0"/>
    <n v="0"/>
    <n v="1"/>
  </r>
  <r>
    <x v="28"/>
    <x v="28"/>
    <n v="0"/>
    <n v="0"/>
    <n v="0"/>
    <n v="0"/>
    <n v="0"/>
    <n v="0"/>
    <n v="1"/>
    <n v="0"/>
    <n v="0"/>
    <n v="0"/>
  </r>
  <r>
    <x v="28"/>
    <x v="31"/>
    <n v="0"/>
    <n v="1"/>
    <n v="0"/>
    <n v="1"/>
    <n v="0"/>
    <n v="0"/>
    <n v="0"/>
    <n v="1"/>
    <n v="0"/>
    <n v="0"/>
  </r>
  <r>
    <x v="28"/>
    <x v="48"/>
    <n v="0"/>
    <n v="0"/>
    <n v="0"/>
    <n v="0"/>
    <n v="0"/>
    <n v="0"/>
    <n v="0"/>
    <n v="0"/>
    <n v="0"/>
    <n v="1"/>
  </r>
  <r>
    <x v="28"/>
    <x v="13"/>
    <n v="0"/>
    <n v="0"/>
    <n v="0"/>
    <n v="0"/>
    <n v="0"/>
    <n v="1"/>
    <n v="1"/>
    <n v="5"/>
    <n v="0"/>
    <n v="1"/>
  </r>
  <r>
    <x v="28"/>
    <x v="34"/>
    <n v="0"/>
    <n v="0"/>
    <n v="0"/>
    <n v="0"/>
    <n v="0"/>
    <n v="0"/>
    <n v="0"/>
    <n v="1"/>
    <n v="0"/>
    <n v="0"/>
  </r>
  <r>
    <x v="28"/>
    <x v="35"/>
    <n v="0"/>
    <n v="0"/>
    <n v="0"/>
    <n v="0"/>
    <n v="0"/>
    <n v="0"/>
    <n v="0"/>
    <n v="1"/>
    <n v="3"/>
    <n v="0"/>
  </r>
  <r>
    <x v="28"/>
    <x v="36"/>
    <n v="0"/>
    <n v="0"/>
    <n v="0"/>
    <n v="1"/>
    <n v="0"/>
    <n v="0"/>
    <n v="0"/>
    <n v="0"/>
    <n v="0"/>
    <n v="0"/>
  </r>
  <r>
    <x v="28"/>
    <x v="3"/>
    <n v="0"/>
    <n v="1"/>
    <n v="0"/>
    <n v="0"/>
    <n v="0"/>
    <n v="0"/>
    <n v="0"/>
    <n v="0"/>
    <n v="0"/>
    <n v="0"/>
  </r>
  <r>
    <x v="29"/>
    <x v="2"/>
    <n v="0"/>
    <n v="0"/>
    <n v="1"/>
    <n v="0"/>
    <n v="1"/>
    <n v="0"/>
    <n v="0"/>
    <n v="0"/>
    <n v="0"/>
    <n v="0"/>
  </r>
  <r>
    <x v="30"/>
    <x v="2"/>
    <n v="0"/>
    <n v="0"/>
    <n v="0"/>
    <n v="0"/>
    <n v="1"/>
    <n v="1"/>
    <n v="0"/>
    <n v="0"/>
    <n v="0"/>
    <n v="0"/>
  </r>
  <r>
    <x v="31"/>
    <x v="18"/>
    <n v="0"/>
    <n v="1"/>
    <n v="0"/>
    <n v="0"/>
    <n v="0"/>
    <n v="0"/>
    <n v="0"/>
    <n v="0"/>
    <n v="0"/>
    <n v="0"/>
  </r>
  <r>
    <x v="31"/>
    <x v="2"/>
    <n v="0"/>
    <n v="1"/>
    <n v="1"/>
    <n v="0"/>
    <n v="1"/>
    <n v="1"/>
    <n v="0"/>
    <n v="0"/>
    <n v="0"/>
    <n v="0"/>
  </r>
  <r>
    <x v="32"/>
    <x v="15"/>
    <n v="0"/>
    <n v="1"/>
    <n v="1"/>
    <n v="1"/>
    <n v="0"/>
    <n v="1"/>
    <n v="0"/>
    <n v="0"/>
    <n v="2"/>
    <n v="0"/>
  </r>
  <r>
    <x v="32"/>
    <x v="21"/>
    <n v="0"/>
    <n v="0"/>
    <n v="0"/>
    <n v="0"/>
    <n v="0"/>
    <n v="0"/>
    <n v="1"/>
    <n v="0"/>
    <n v="0"/>
    <n v="0"/>
  </r>
  <r>
    <x v="32"/>
    <x v="2"/>
    <n v="0"/>
    <n v="0"/>
    <n v="0"/>
    <n v="4"/>
    <n v="9"/>
    <n v="11"/>
    <n v="5"/>
    <n v="14"/>
    <n v="9"/>
    <n v="4"/>
  </r>
  <r>
    <x v="32"/>
    <x v="26"/>
    <n v="0"/>
    <n v="0"/>
    <n v="0"/>
    <n v="0"/>
    <n v="0"/>
    <n v="0"/>
    <n v="0"/>
    <n v="1"/>
    <n v="0"/>
    <n v="0"/>
  </r>
  <r>
    <x v="32"/>
    <x v="33"/>
    <n v="0"/>
    <n v="1"/>
    <n v="0"/>
    <n v="0"/>
    <n v="1"/>
    <n v="1"/>
    <n v="0"/>
    <n v="0"/>
    <n v="1"/>
    <n v="0"/>
  </r>
  <r>
    <x v="32"/>
    <x v="13"/>
    <n v="0"/>
    <n v="0"/>
    <n v="0"/>
    <n v="1"/>
    <n v="0"/>
    <n v="0"/>
    <n v="0"/>
    <n v="1"/>
    <n v="0"/>
    <n v="0"/>
  </r>
  <r>
    <x v="33"/>
    <x v="15"/>
    <n v="1"/>
    <n v="11"/>
    <n v="10"/>
    <n v="8"/>
    <n v="9"/>
    <n v="7"/>
    <n v="5"/>
    <n v="3"/>
    <n v="4"/>
    <n v="2"/>
  </r>
  <r>
    <x v="33"/>
    <x v="39"/>
    <n v="0"/>
    <n v="1"/>
    <n v="1"/>
    <n v="2"/>
    <n v="0"/>
    <n v="1"/>
    <n v="1"/>
    <n v="0"/>
    <n v="1"/>
    <n v="0"/>
  </r>
  <r>
    <x v="33"/>
    <x v="42"/>
    <n v="0"/>
    <n v="0"/>
    <n v="0"/>
    <n v="0"/>
    <n v="0"/>
    <n v="0"/>
    <n v="0"/>
    <n v="2"/>
    <n v="0"/>
    <n v="0"/>
  </r>
  <r>
    <x v="33"/>
    <x v="18"/>
    <n v="0"/>
    <n v="1"/>
    <n v="1"/>
    <n v="1"/>
    <n v="0"/>
    <n v="0"/>
    <n v="0"/>
    <n v="0"/>
    <n v="0"/>
    <n v="0"/>
  </r>
  <r>
    <x v="33"/>
    <x v="44"/>
    <n v="0"/>
    <n v="1"/>
    <n v="0"/>
    <n v="0"/>
    <n v="0"/>
    <n v="0"/>
    <n v="0"/>
    <n v="0"/>
    <n v="0"/>
    <n v="0"/>
  </r>
  <r>
    <x v="33"/>
    <x v="19"/>
    <n v="0"/>
    <n v="2"/>
    <n v="3"/>
    <n v="7"/>
    <n v="4"/>
    <n v="1"/>
    <n v="2"/>
    <n v="1"/>
    <n v="1"/>
    <n v="0"/>
  </r>
  <r>
    <x v="33"/>
    <x v="0"/>
    <n v="0"/>
    <n v="0"/>
    <n v="2"/>
    <n v="4"/>
    <n v="1"/>
    <n v="2"/>
    <n v="1"/>
    <n v="0"/>
    <n v="0"/>
    <n v="0"/>
  </r>
  <r>
    <x v="33"/>
    <x v="5"/>
    <n v="0"/>
    <n v="2"/>
    <n v="3"/>
    <n v="1"/>
    <n v="0"/>
    <n v="0"/>
    <n v="1"/>
    <n v="1"/>
    <n v="0"/>
    <n v="0"/>
  </r>
  <r>
    <x v="33"/>
    <x v="41"/>
    <n v="0"/>
    <n v="0"/>
    <n v="0"/>
    <n v="0"/>
    <n v="1"/>
    <n v="0"/>
    <n v="0"/>
    <n v="0"/>
    <n v="0"/>
    <n v="0"/>
  </r>
  <r>
    <x v="33"/>
    <x v="1"/>
    <n v="0"/>
    <n v="0"/>
    <n v="1"/>
    <n v="2"/>
    <n v="1"/>
    <n v="0"/>
    <n v="0"/>
    <n v="0"/>
    <n v="0"/>
    <n v="0"/>
  </r>
  <r>
    <x v="33"/>
    <x v="49"/>
    <n v="0"/>
    <n v="0"/>
    <n v="0"/>
    <n v="0"/>
    <n v="0"/>
    <n v="0"/>
    <n v="0"/>
    <n v="1"/>
    <n v="1"/>
    <n v="1"/>
  </r>
  <r>
    <x v="33"/>
    <x v="21"/>
    <n v="0"/>
    <n v="0"/>
    <n v="0"/>
    <n v="1"/>
    <n v="0"/>
    <n v="0"/>
    <n v="0"/>
    <n v="1"/>
    <n v="0"/>
    <n v="0"/>
  </r>
  <r>
    <x v="33"/>
    <x v="6"/>
    <n v="0"/>
    <n v="1"/>
    <n v="0"/>
    <n v="1"/>
    <n v="1"/>
    <n v="0"/>
    <n v="0"/>
    <n v="0"/>
    <n v="1"/>
    <n v="0"/>
  </r>
  <r>
    <x v="33"/>
    <x v="7"/>
    <n v="0"/>
    <n v="0"/>
    <n v="0"/>
    <n v="0"/>
    <n v="1"/>
    <n v="0"/>
    <n v="1"/>
    <n v="2"/>
    <n v="0"/>
    <n v="1"/>
  </r>
  <r>
    <x v="33"/>
    <x v="8"/>
    <n v="0"/>
    <n v="2"/>
    <n v="1"/>
    <n v="0"/>
    <n v="1"/>
    <n v="1"/>
    <n v="1"/>
    <n v="0"/>
    <n v="1"/>
    <n v="0"/>
  </r>
  <r>
    <x v="33"/>
    <x v="2"/>
    <n v="0"/>
    <n v="4"/>
    <n v="2"/>
    <n v="1"/>
    <n v="2"/>
    <n v="2"/>
    <n v="4"/>
    <n v="1"/>
    <n v="1"/>
    <n v="0"/>
  </r>
  <r>
    <x v="33"/>
    <x v="22"/>
    <n v="0"/>
    <n v="0"/>
    <n v="0"/>
    <n v="1"/>
    <n v="1"/>
    <n v="1"/>
    <n v="0"/>
    <n v="0"/>
    <n v="0"/>
    <n v="0"/>
  </r>
  <r>
    <x v="33"/>
    <x v="23"/>
    <n v="0"/>
    <n v="0"/>
    <n v="0"/>
    <n v="0"/>
    <n v="1"/>
    <n v="0"/>
    <n v="0"/>
    <n v="0"/>
    <n v="0"/>
    <n v="0"/>
  </r>
  <r>
    <x v="33"/>
    <x v="40"/>
    <n v="0"/>
    <n v="0"/>
    <n v="0"/>
    <n v="0"/>
    <n v="0"/>
    <n v="1"/>
    <n v="0"/>
    <n v="0"/>
    <n v="0"/>
    <n v="0"/>
  </r>
  <r>
    <x v="33"/>
    <x v="10"/>
    <n v="0"/>
    <n v="2"/>
    <n v="0"/>
    <n v="0"/>
    <n v="0"/>
    <n v="1"/>
    <n v="0"/>
    <n v="3"/>
    <n v="1"/>
    <n v="0"/>
  </r>
  <r>
    <x v="33"/>
    <x v="24"/>
    <n v="0"/>
    <n v="0"/>
    <n v="0"/>
    <n v="0"/>
    <n v="0"/>
    <n v="0"/>
    <n v="0"/>
    <n v="1"/>
    <n v="0"/>
    <n v="0"/>
  </r>
  <r>
    <x v="33"/>
    <x v="26"/>
    <n v="0"/>
    <n v="0"/>
    <n v="0"/>
    <n v="4"/>
    <n v="0"/>
    <n v="1"/>
    <n v="1"/>
    <n v="1"/>
    <n v="3"/>
    <n v="2"/>
  </r>
  <r>
    <x v="33"/>
    <x v="27"/>
    <n v="0"/>
    <n v="0"/>
    <n v="0"/>
    <n v="0"/>
    <n v="1"/>
    <n v="0"/>
    <n v="0"/>
    <n v="0"/>
    <n v="0"/>
    <n v="0"/>
  </r>
  <r>
    <x v="33"/>
    <x v="11"/>
    <n v="0"/>
    <n v="0"/>
    <n v="0"/>
    <n v="0"/>
    <n v="3"/>
    <n v="0"/>
    <n v="0"/>
    <n v="0"/>
    <n v="0"/>
    <n v="0"/>
  </r>
  <r>
    <x v="33"/>
    <x v="47"/>
    <n v="0"/>
    <n v="0"/>
    <n v="0"/>
    <n v="0"/>
    <n v="1"/>
    <n v="0"/>
    <n v="0"/>
    <n v="0"/>
    <n v="0"/>
    <n v="0"/>
  </r>
  <r>
    <x v="33"/>
    <x v="43"/>
    <n v="0"/>
    <n v="0"/>
    <n v="0"/>
    <n v="1"/>
    <n v="0"/>
    <n v="0"/>
    <n v="0"/>
    <n v="0"/>
    <n v="0"/>
    <n v="0"/>
  </r>
  <r>
    <x v="33"/>
    <x v="29"/>
    <n v="0"/>
    <n v="0"/>
    <n v="0"/>
    <n v="0"/>
    <n v="1"/>
    <n v="0"/>
    <n v="0"/>
    <n v="1"/>
    <n v="1"/>
    <n v="0"/>
  </r>
  <r>
    <x v="33"/>
    <x v="30"/>
    <n v="0"/>
    <n v="0"/>
    <n v="0"/>
    <n v="0"/>
    <n v="0"/>
    <n v="0"/>
    <n v="1"/>
    <n v="0"/>
    <n v="0"/>
    <n v="0"/>
  </r>
  <r>
    <x v="33"/>
    <x v="31"/>
    <n v="0"/>
    <n v="2"/>
    <n v="0"/>
    <n v="0"/>
    <n v="0"/>
    <n v="0"/>
    <n v="1"/>
    <n v="0"/>
    <n v="0"/>
    <n v="0"/>
  </r>
  <r>
    <x v="33"/>
    <x v="12"/>
    <n v="0"/>
    <n v="1"/>
    <n v="0"/>
    <n v="0"/>
    <n v="0"/>
    <n v="0"/>
    <n v="0"/>
    <n v="0"/>
    <n v="0"/>
    <n v="0"/>
  </r>
  <r>
    <x v="33"/>
    <x v="33"/>
    <n v="0"/>
    <n v="0"/>
    <n v="0"/>
    <n v="0"/>
    <n v="0"/>
    <n v="0"/>
    <n v="0"/>
    <n v="0"/>
    <n v="0"/>
    <n v="1"/>
  </r>
  <r>
    <x v="33"/>
    <x v="13"/>
    <n v="0"/>
    <n v="0"/>
    <n v="0"/>
    <n v="0"/>
    <n v="0"/>
    <n v="0"/>
    <n v="0"/>
    <n v="0"/>
    <n v="1"/>
    <n v="1"/>
  </r>
  <r>
    <x v="33"/>
    <x v="34"/>
    <n v="4"/>
    <n v="6"/>
    <n v="2"/>
    <n v="1"/>
    <n v="1"/>
    <n v="1"/>
    <n v="7"/>
    <n v="3"/>
    <n v="2"/>
    <n v="0"/>
  </r>
  <r>
    <x v="33"/>
    <x v="35"/>
    <n v="0"/>
    <n v="1"/>
    <n v="1"/>
    <n v="5"/>
    <n v="0"/>
    <n v="0"/>
    <n v="2"/>
    <n v="1"/>
    <n v="0"/>
    <n v="0"/>
  </r>
  <r>
    <x v="33"/>
    <x v="36"/>
    <n v="0"/>
    <n v="0"/>
    <n v="0"/>
    <n v="2"/>
    <n v="0"/>
    <n v="0"/>
    <n v="0"/>
    <n v="0"/>
    <n v="0"/>
    <n v="0"/>
  </r>
  <r>
    <x v="33"/>
    <x v="3"/>
    <n v="0"/>
    <n v="1"/>
    <n v="0"/>
    <n v="0"/>
    <n v="0"/>
    <n v="0"/>
    <n v="1"/>
    <n v="0"/>
    <n v="1"/>
    <n v="1"/>
  </r>
  <r>
    <x v="34"/>
    <x v="15"/>
    <n v="0"/>
    <n v="0"/>
    <n v="2"/>
    <n v="2"/>
    <n v="1"/>
    <n v="1"/>
    <n v="0"/>
    <n v="0"/>
    <n v="2"/>
    <n v="0"/>
  </r>
  <r>
    <x v="34"/>
    <x v="2"/>
    <n v="0"/>
    <n v="1"/>
    <n v="0"/>
    <n v="1"/>
    <n v="0"/>
    <n v="1"/>
    <n v="1"/>
    <n v="0"/>
    <n v="1"/>
    <n v="0"/>
  </r>
  <r>
    <x v="34"/>
    <x v="31"/>
    <n v="0"/>
    <n v="1"/>
    <n v="0"/>
    <n v="0"/>
    <n v="0"/>
    <n v="0"/>
    <n v="0"/>
    <n v="0"/>
    <n v="0"/>
    <n v="0"/>
  </r>
  <r>
    <x v="34"/>
    <x v="33"/>
    <n v="0"/>
    <n v="0"/>
    <n v="1"/>
    <n v="0"/>
    <n v="0"/>
    <n v="0"/>
    <n v="0"/>
    <n v="0"/>
    <n v="0"/>
    <n v="0"/>
  </r>
  <r>
    <x v="35"/>
    <x v="15"/>
    <n v="1"/>
    <n v="3"/>
    <n v="1"/>
    <n v="2"/>
    <n v="3"/>
    <n v="6"/>
    <n v="2"/>
    <n v="4"/>
    <n v="0"/>
    <n v="0"/>
  </r>
  <r>
    <x v="35"/>
    <x v="19"/>
    <n v="0"/>
    <n v="0"/>
    <n v="0"/>
    <n v="0"/>
    <n v="0"/>
    <n v="1"/>
    <n v="0"/>
    <n v="0"/>
    <n v="0"/>
    <n v="0"/>
  </r>
  <r>
    <x v="35"/>
    <x v="20"/>
    <n v="0"/>
    <n v="1"/>
    <n v="1"/>
    <n v="0"/>
    <n v="0"/>
    <n v="0"/>
    <n v="0"/>
    <n v="1"/>
    <n v="0"/>
    <n v="0"/>
  </r>
  <r>
    <x v="35"/>
    <x v="0"/>
    <n v="0"/>
    <n v="0"/>
    <n v="0"/>
    <n v="1"/>
    <n v="0"/>
    <n v="0"/>
    <n v="0"/>
    <n v="0"/>
    <n v="0"/>
    <n v="0"/>
  </r>
  <r>
    <x v="35"/>
    <x v="6"/>
    <n v="0"/>
    <n v="0"/>
    <n v="0"/>
    <n v="0"/>
    <n v="1"/>
    <n v="0"/>
    <n v="0"/>
    <n v="0"/>
    <n v="0"/>
    <n v="0"/>
  </r>
  <r>
    <x v="35"/>
    <x v="9"/>
    <n v="0"/>
    <n v="2"/>
    <n v="1"/>
    <n v="0"/>
    <n v="0"/>
    <n v="4"/>
    <n v="1"/>
    <n v="0"/>
    <n v="0"/>
    <n v="0"/>
  </r>
  <r>
    <x v="35"/>
    <x v="2"/>
    <n v="0"/>
    <n v="2"/>
    <n v="3"/>
    <n v="2"/>
    <n v="5"/>
    <n v="4"/>
    <n v="2"/>
    <n v="1"/>
    <n v="1"/>
    <n v="0"/>
  </r>
  <r>
    <x v="35"/>
    <x v="22"/>
    <n v="0"/>
    <n v="1"/>
    <n v="0"/>
    <n v="0"/>
    <n v="0"/>
    <n v="1"/>
    <n v="0"/>
    <n v="0"/>
    <n v="0"/>
    <n v="0"/>
  </r>
  <r>
    <x v="35"/>
    <x v="24"/>
    <n v="0"/>
    <n v="0"/>
    <n v="0"/>
    <n v="0"/>
    <n v="0"/>
    <n v="1"/>
    <n v="0"/>
    <n v="0"/>
    <n v="0"/>
    <n v="0"/>
  </r>
  <r>
    <x v="35"/>
    <x v="29"/>
    <n v="0"/>
    <n v="0"/>
    <n v="0"/>
    <n v="0"/>
    <n v="0"/>
    <n v="1"/>
    <n v="0"/>
    <n v="1"/>
    <n v="0"/>
    <n v="0"/>
  </r>
  <r>
    <x v="35"/>
    <x v="33"/>
    <n v="0"/>
    <n v="0"/>
    <n v="0"/>
    <n v="0"/>
    <n v="0"/>
    <n v="2"/>
    <n v="0"/>
    <n v="0"/>
    <n v="0"/>
    <n v="0"/>
  </r>
  <r>
    <x v="35"/>
    <x v="14"/>
    <n v="0"/>
    <n v="0"/>
    <n v="0"/>
    <n v="0"/>
    <n v="1"/>
    <n v="0"/>
    <n v="0"/>
    <n v="0"/>
    <n v="0"/>
    <n v="0"/>
  </r>
  <r>
    <x v="36"/>
    <x v="2"/>
    <n v="0"/>
    <n v="0"/>
    <n v="0"/>
    <n v="0"/>
    <n v="1"/>
    <n v="1"/>
    <n v="1"/>
    <n v="0"/>
    <n v="0"/>
    <n v="0"/>
  </r>
  <r>
    <x v="37"/>
    <x v="15"/>
    <n v="0"/>
    <n v="0"/>
    <n v="0"/>
    <n v="1"/>
    <n v="0"/>
    <n v="0"/>
    <n v="0"/>
    <n v="0"/>
    <n v="0"/>
    <n v="0"/>
  </r>
  <r>
    <x v="37"/>
    <x v="2"/>
    <n v="0"/>
    <n v="1"/>
    <n v="1"/>
    <n v="1"/>
    <n v="1"/>
    <n v="1"/>
    <n v="2"/>
    <n v="1"/>
    <n v="1"/>
    <n v="0"/>
  </r>
  <r>
    <x v="37"/>
    <x v="24"/>
    <n v="0"/>
    <n v="0"/>
    <n v="1"/>
    <n v="0"/>
    <n v="0"/>
    <n v="0"/>
    <n v="0"/>
    <n v="0"/>
    <n v="0"/>
    <n v="0"/>
  </r>
  <r>
    <x v="37"/>
    <x v="33"/>
    <n v="0"/>
    <n v="0"/>
    <n v="0"/>
    <n v="0"/>
    <n v="0"/>
    <n v="0"/>
    <n v="0"/>
    <n v="1"/>
    <n v="0"/>
    <n v="0"/>
  </r>
  <r>
    <x v="38"/>
    <x v="15"/>
    <n v="6"/>
    <n v="5"/>
    <n v="13"/>
    <n v="10"/>
    <n v="8"/>
    <n v="11"/>
    <n v="8"/>
    <n v="7"/>
    <n v="13"/>
    <n v="1"/>
  </r>
  <r>
    <x v="38"/>
    <x v="39"/>
    <n v="0"/>
    <n v="1"/>
    <n v="2"/>
    <n v="1"/>
    <n v="0"/>
    <n v="2"/>
    <n v="3"/>
    <n v="0"/>
    <n v="2"/>
    <n v="1"/>
  </r>
  <r>
    <x v="38"/>
    <x v="42"/>
    <n v="0"/>
    <n v="0"/>
    <n v="0"/>
    <n v="0"/>
    <n v="0"/>
    <n v="1"/>
    <n v="0"/>
    <n v="0"/>
    <n v="0"/>
    <n v="0"/>
  </r>
  <r>
    <x v="38"/>
    <x v="21"/>
    <n v="0"/>
    <n v="0"/>
    <n v="0"/>
    <n v="0"/>
    <n v="0"/>
    <n v="0"/>
    <n v="0"/>
    <n v="0"/>
    <n v="1"/>
    <n v="0"/>
  </r>
  <r>
    <x v="38"/>
    <x v="6"/>
    <n v="0"/>
    <n v="0"/>
    <n v="0"/>
    <n v="0"/>
    <n v="0"/>
    <n v="1"/>
    <n v="0"/>
    <n v="0"/>
    <n v="1"/>
    <n v="0"/>
  </r>
  <r>
    <x v="38"/>
    <x v="7"/>
    <n v="0"/>
    <n v="0"/>
    <n v="0"/>
    <n v="0"/>
    <n v="0"/>
    <n v="1"/>
    <n v="0"/>
    <n v="0"/>
    <n v="0"/>
    <n v="0"/>
  </r>
  <r>
    <x v="38"/>
    <x v="8"/>
    <n v="0"/>
    <n v="0"/>
    <n v="0"/>
    <n v="0"/>
    <n v="0"/>
    <n v="0"/>
    <n v="0"/>
    <n v="0"/>
    <n v="1"/>
    <n v="0"/>
  </r>
  <r>
    <x v="38"/>
    <x v="9"/>
    <n v="0"/>
    <n v="0"/>
    <n v="0"/>
    <n v="0"/>
    <n v="0"/>
    <n v="0"/>
    <n v="0"/>
    <n v="0"/>
    <n v="1"/>
    <n v="0"/>
  </r>
  <r>
    <x v="38"/>
    <x v="2"/>
    <n v="0"/>
    <n v="1"/>
    <n v="1"/>
    <n v="1"/>
    <n v="1"/>
    <n v="2"/>
    <n v="3"/>
    <n v="4"/>
    <n v="0"/>
    <n v="3"/>
  </r>
  <r>
    <x v="38"/>
    <x v="22"/>
    <n v="0"/>
    <n v="0"/>
    <n v="1"/>
    <n v="0"/>
    <n v="0"/>
    <n v="1"/>
    <n v="3"/>
    <n v="3"/>
    <n v="2"/>
    <n v="1"/>
  </r>
  <r>
    <x v="38"/>
    <x v="25"/>
    <n v="0"/>
    <n v="0"/>
    <n v="0"/>
    <n v="0"/>
    <n v="0"/>
    <n v="0"/>
    <n v="0"/>
    <n v="1"/>
    <n v="0"/>
    <n v="0"/>
  </r>
  <r>
    <x v="38"/>
    <x v="27"/>
    <n v="0"/>
    <n v="0"/>
    <n v="0"/>
    <n v="0"/>
    <n v="0"/>
    <n v="0"/>
    <n v="1"/>
    <n v="2"/>
    <n v="0"/>
    <n v="0"/>
  </r>
  <r>
    <x v="38"/>
    <x v="43"/>
    <n v="0"/>
    <n v="0"/>
    <n v="0"/>
    <n v="0"/>
    <n v="0"/>
    <n v="0"/>
    <n v="0"/>
    <n v="0"/>
    <n v="0"/>
    <n v="1"/>
  </r>
  <r>
    <x v="38"/>
    <x v="29"/>
    <n v="0"/>
    <n v="0"/>
    <n v="0"/>
    <n v="1"/>
    <n v="0"/>
    <n v="1"/>
    <n v="5"/>
    <n v="1"/>
    <n v="3"/>
    <n v="0"/>
  </r>
  <r>
    <x v="38"/>
    <x v="33"/>
    <n v="0"/>
    <n v="1"/>
    <n v="0"/>
    <n v="0"/>
    <n v="0"/>
    <n v="0"/>
    <n v="0"/>
    <n v="0"/>
    <n v="0"/>
    <n v="0"/>
  </r>
  <r>
    <x v="38"/>
    <x v="13"/>
    <n v="0"/>
    <n v="0"/>
    <n v="0"/>
    <n v="0"/>
    <n v="0"/>
    <n v="0"/>
    <n v="0"/>
    <n v="1"/>
    <n v="0"/>
    <n v="0"/>
  </r>
  <r>
    <x v="38"/>
    <x v="3"/>
    <n v="0"/>
    <n v="0"/>
    <n v="0"/>
    <n v="0"/>
    <n v="0"/>
    <n v="0"/>
    <n v="1"/>
    <n v="2"/>
    <n v="0"/>
    <n v="0"/>
  </r>
  <r>
    <x v="39"/>
    <x v="2"/>
    <n v="0"/>
    <n v="0"/>
    <n v="0"/>
    <n v="1"/>
    <n v="0"/>
    <n v="0"/>
    <n v="1"/>
    <n v="0"/>
    <n v="0"/>
    <n v="0"/>
  </r>
  <r>
    <x v="40"/>
    <x v="15"/>
    <n v="6"/>
    <n v="10"/>
    <n v="18"/>
    <n v="20"/>
    <n v="17"/>
    <n v="14"/>
    <n v="8"/>
    <n v="7"/>
    <n v="13"/>
    <n v="1"/>
  </r>
  <r>
    <x v="40"/>
    <x v="39"/>
    <n v="0"/>
    <n v="1"/>
    <n v="3"/>
    <n v="3"/>
    <n v="1"/>
    <n v="4"/>
    <n v="3"/>
    <n v="0"/>
    <n v="2"/>
    <n v="1"/>
  </r>
  <r>
    <x v="40"/>
    <x v="42"/>
    <n v="0"/>
    <n v="1"/>
    <n v="1"/>
    <n v="0"/>
    <n v="1"/>
    <n v="0"/>
    <n v="1"/>
    <n v="0"/>
    <n v="0"/>
    <n v="0"/>
  </r>
  <r>
    <x v="40"/>
    <x v="19"/>
    <n v="0"/>
    <n v="0"/>
    <n v="0"/>
    <n v="0"/>
    <n v="1"/>
    <n v="0"/>
    <n v="0"/>
    <n v="0"/>
    <n v="0"/>
    <n v="0"/>
  </r>
  <r>
    <x v="40"/>
    <x v="20"/>
    <n v="0"/>
    <n v="2"/>
    <n v="1"/>
    <n v="0"/>
    <n v="0"/>
    <n v="0"/>
    <n v="0"/>
    <n v="0"/>
    <n v="0"/>
    <n v="0"/>
  </r>
  <r>
    <x v="40"/>
    <x v="21"/>
    <n v="0"/>
    <n v="0"/>
    <n v="0"/>
    <n v="0"/>
    <n v="0"/>
    <n v="0"/>
    <n v="0"/>
    <n v="0"/>
    <n v="1"/>
    <n v="0"/>
  </r>
  <r>
    <x v="40"/>
    <x v="6"/>
    <n v="0"/>
    <n v="0"/>
    <n v="0"/>
    <n v="0"/>
    <n v="0"/>
    <n v="3"/>
    <n v="0"/>
    <n v="0"/>
    <n v="1"/>
    <n v="0"/>
  </r>
  <r>
    <x v="40"/>
    <x v="7"/>
    <n v="0"/>
    <n v="0"/>
    <n v="0"/>
    <n v="0"/>
    <n v="0"/>
    <n v="1"/>
    <n v="0"/>
    <n v="0"/>
    <n v="0"/>
    <n v="0"/>
  </r>
  <r>
    <x v="40"/>
    <x v="8"/>
    <n v="0"/>
    <n v="0"/>
    <n v="0"/>
    <n v="0"/>
    <n v="0"/>
    <n v="0"/>
    <n v="0"/>
    <n v="0"/>
    <n v="1"/>
    <n v="0"/>
  </r>
  <r>
    <x v="40"/>
    <x v="9"/>
    <n v="0"/>
    <n v="2"/>
    <n v="1"/>
    <n v="0"/>
    <n v="1"/>
    <n v="0"/>
    <n v="0"/>
    <n v="0"/>
    <n v="1"/>
    <n v="0"/>
  </r>
  <r>
    <x v="40"/>
    <x v="2"/>
    <n v="0"/>
    <n v="0"/>
    <n v="0"/>
    <n v="2"/>
    <n v="0"/>
    <n v="1"/>
    <n v="3"/>
    <n v="4"/>
    <n v="0"/>
    <n v="3"/>
  </r>
  <r>
    <x v="40"/>
    <x v="22"/>
    <n v="0"/>
    <n v="0"/>
    <n v="1"/>
    <n v="4"/>
    <n v="3"/>
    <n v="2"/>
    <n v="3"/>
    <n v="3"/>
    <n v="2"/>
    <n v="1"/>
  </r>
  <r>
    <x v="40"/>
    <x v="25"/>
    <n v="0"/>
    <n v="0"/>
    <n v="0"/>
    <n v="0"/>
    <n v="2"/>
    <n v="0"/>
    <n v="0"/>
    <n v="0"/>
    <n v="0"/>
    <n v="0"/>
  </r>
  <r>
    <x v="40"/>
    <x v="43"/>
    <n v="0"/>
    <n v="0"/>
    <n v="0"/>
    <n v="0"/>
    <n v="0"/>
    <n v="0"/>
    <n v="0"/>
    <n v="0"/>
    <n v="0"/>
    <n v="1"/>
  </r>
  <r>
    <x v="40"/>
    <x v="29"/>
    <n v="0"/>
    <n v="0"/>
    <n v="0"/>
    <n v="0"/>
    <n v="0"/>
    <n v="0"/>
    <n v="5"/>
    <n v="1"/>
    <n v="3"/>
    <n v="0"/>
  </r>
  <r>
    <x v="40"/>
    <x v="13"/>
    <n v="0"/>
    <n v="0"/>
    <n v="0"/>
    <n v="0"/>
    <n v="1"/>
    <n v="0"/>
    <n v="0"/>
    <n v="0"/>
    <n v="0"/>
    <n v="0"/>
  </r>
  <r>
    <x v="41"/>
    <x v="15"/>
    <n v="6"/>
    <n v="10"/>
    <n v="18"/>
    <n v="20"/>
    <n v="17"/>
    <n v="14"/>
    <n v="8"/>
    <n v="7"/>
    <n v="13"/>
    <n v="1"/>
  </r>
  <r>
    <x v="41"/>
    <x v="39"/>
    <n v="0"/>
    <n v="1"/>
    <n v="3"/>
    <n v="3"/>
    <n v="1"/>
    <n v="4"/>
    <n v="3"/>
    <n v="0"/>
    <n v="2"/>
    <n v="1"/>
  </r>
  <r>
    <x v="41"/>
    <x v="42"/>
    <n v="0"/>
    <n v="1"/>
    <n v="1"/>
    <n v="0"/>
    <n v="0"/>
    <n v="0"/>
    <n v="0"/>
    <n v="0"/>
    <n v="0"/>
    <n v="0"/>
  </r>
  <r>
    <x v="41"/>
    <x v="19"/>
    <n v="0"/>
    <n v="0"/>
    <n v="0"/>
    <n v="0"/>
    <n v="1"/>
    <n v="0"/>
    <n v="0"/>
    <n v="0"/>
    <n v="0"/>
    <n v="0"/>
  </r>
  <r>
    <x v="41"/>
    <x v="20"/>
    <n v="0"/>
    <n v="2"/>
    <n v="1"/>
    <n v="0"/>
    <n v="0"/>
    <n v="0"/>
    <n v="0"/>
    <n v="0"/>
    <n v="0"/>
    <n v="0"/>
  </r>
  <r>
    <x v="41"/>
    <x v="21"/>
    <n v="0"/>
    <n v="1"/>
    <n v="0"/>
    <n v="0"/>
    <n v="0"/>
    <n v="0"/>
    <n v="0"/>
    <n v="2"/>
    <n v="1"/>
    <n v="0"/>
  </r>
  <r>
    <x v="41"/>
    <x v="6"/>
    <n v="0"/>
    <n v="0"/>
    <n v="0"/>
    <n v="0"/>
    <n v="0"/>
    <n v="3"/>
    <n v="1"/>
    <n v="0"/>
    <n v="1"/>
    <n v="0"/>
  </r>
  <r>
    <x v="41"/>
    <x v="7"/>
    <n v="0"/>
    <n v="0"/>
    <n v="0"/>
    <n v="0"/>
    <n v="1"/>
    <n v="1"/>
    <n v="0"/>
    <n v="0"/>
    <n v="0"/>
    <n v="0"/>
  </r>
  <r>
    <x v="41"/>
    <x v="8"/>
    <n v="0"/>
    <n v="0"/>
    <n v="0"/>
    <n v="0"/>
    <n v="0"/>
    <n v="0"/>
    <n v="0"/>
    <n v="0"/>
    <n v="1"/>
    <n v="0"/>
  </r>
  <r>
    <x v="41"/>
    <x v="9"/>
    <n v="0"/>
    <n v="2"/>
    <n v="1"/>
    <n v="0"/>
    <n v="1"/>
    <n v="0"/>
    <n v="0"/>
    <n v="0"/>
    <n v="1"/>
    <n v="0"/>
  </r>
  <r>
    <x v="41"/>
    <x v="2"/>
    <n v="0"/>
    <n v="0"/>
    <n v="0"/>
    <n v="2"/>
    <n v="0"/>
    <n v="1"/>
    <n v="3"/>
    <n v="4"/>
    <n v="0"/>
    <n v="3"/>
  </r>
  <r>
    <x v="41"/>
    <x v="22"/>
    <n v="0"/>
    <n v="0"/>
    <n v="1"/>
    <n v="4"/>
    <n v="3"/>
    <n v="2"/>
    <n v="3"/>
    <n v="3"/>
    <n v="2"/>
    <n v="1"/>
  </r>
  <r>
    <x v="41"/>
    <x v="24"/>
    <n v="0"/>
    <n v="0"/>
    <n v="0"/>
    <n v="0"/>
    <n v="1"/>
    <n v="0"/>
    <n v="0"/>
    <n v="0"/>
    <n v="0"/>
    <n v="0"/>
  </r>
  <r>
    <x v="41"/>
    <x v="43"/>
    <n v="0"/>
    <n v="0"/>
    <n v="0"/>
    <n v="0"/>
    <n v="0"/>
    <n v="0"/>
    <n v="0"/>
    <n v="0"/>
    <n v="0"/>
    <n v="1"/>
  </r>
  <r>
    <x v="41"/>
    <x v="29"/>
    <n v="0"/>
    <n v="0"/>
    <n v="1"/>
    <n v="0"/>
    <n v="0"/>
    <n v="1"/>
    <n v="5"/>
    <n v="1"/>
    <n v="3"/>
    <n v="0"/>
  </r>
  <r>
    <x v="41"/>
    <x v="13"/>
    <n v="0"/>
    <n v="1"/>
    <n v="0"/>
    <n v="0"/>
    <n v="0"/>
    <n v="0"/>
    <n v="0"/>
    <n v="0"/>
    <n v="0"/>
    <n v="0"/>
  </r>
  <r>
    <x v="41"/>
    <x v="35"/>
    <n v="0"/>
    <n v="0"/>
    <n v="1"/>
    <n v="0"/>
    <n v="0"/>
    <n v="0"/>
    <n v="0"/>
    <n v="0"/>
    <n v="0"/>
    <n v="0"/>
  </r>
  <r>
    <x v="42"/>
    <x v="15"/>
    <n v="6"/>
    <n v="10"/>
    <n v="18"/>
    <n v="20"/>
    <n v="17"/>
    <n v="14"/>
    <n v="8"/>
    <n v="7"/>
    <n v="13"/>
    <n v="1"/>
  </r>
  <r>
    <x v="42"/>
    <x v="39"/>
    <n v="0"/>
    <n v="1"/>
    <n v="3"/>
    <n v="3"/>
    <n v="1"/>
    <n v="4"/>
    <n v="3"/>
    <n v="0"/>
    <n v="2"/>
    <n v="1"/>
  </r>
  <r>
    <x v="42"/>
    <x v="42"/>
    <n v="0"/>
    <n v="2"/>
    <n v="3"/>
    <n v="2"/>
    <n v="0"/>
    <n v="0"/>
    <n v="0"/>
    <n v="0"/>
    <n v="0"/>
    <n v="0"/>
  </r>
  <r>
    <x v="42"/>
    <x v="19"/>
    <n v="0"/>
    <n v="0"/>
    <n v="0"/>
    <n v="0"/>
    <n v="1"/>
    <n v="0"/>
    <n v="0"/>
    <n v="0"/>
    <n v="0"/>
    <n v="0"/>
  </r>
  <r>
    <x v="42"/>
    <x v="20"/>
    <n v="0"/>
    <n v="2"/>
    <n v="1"/>
    <n v="0"/>
    <n v="0"/>
    <n v="0"/>
    <n v="0"/>
    <n v="0"/>
    <n v="0"/>
    <n v="0"/>
  </r>
  <r>
    <x v="42"/>
    <x v="1"/>
    <n v="0"/>
    <n v="0"/>
    <n v="0"/>
    <n v="0"/>
    <n v="0"/>
    <n v="1"/>
    <n v="0"/>
    <n v="0"/>
    <n v="0"/>
    <n v="0"/>
  </r>
  <r>
    <x v="42"/>
    <x v="21"/>
    <n v="0"/>
    <n v="0"/>
    <n v="0"/>
    <n v="1"/>
    <n v="0"/>
    <n v="0"/>
    <n v="0"/>
    <n v="1"/>
    <n v="1"/>
    <n v="0"/>
  </r>
  <r>
    <x v="42"/>
    <x v="6"/>
    <n v="0"/>
    <n v="0"/>
    <n v="0"/>
    <n v="0"/>
    <n v="0"/>
    <n v="3"/>
    <n v="0"/>
    <n v="0"/>
    <n v="1"/>
    <n v="0"/>
  </r>
  <r>
    <x v="42"/>
    <x v="7"/>
    <n v="0"/>
    <n v="0"/>
    <n v="0"/>
    <n v="0"/>
    <n v="0"/>
    <n v="1"/>
    <n v="0"/>
    <n v="0"/>
    <n v="0"/>
    <n v="0"/>
  </r>
  <r>
    <x v="42"/>
    <x v="8"/>
    <n v="0"/>
    <n v="0"/>
    <n v="0"/>
    <n v="0"/>
    <n v="0"/>
    <n v="0"/>
    <n v="0"/>
    <n v="0"/>
    <n v="1"/>
    <n v="0"/>
  </r>
  <r>
    <x v="42"/>
    <x v="9"/>
    <n v="0"/>
    <n v="2"/>
    <n v="1"/>
    <n v="0"/>
    <n v="1"/>
    <n v="0"/>
    <n v="0"/>
    <n v="0"/>
    <n v="1"/>
    <n v="0"/>
  </r>
  <r>
    <x v="42"/>
    <x v="2"/>
    <n v="0"/>
    <n v="0"/>
    <n v="0"/>
    <n v="2"/>
    <n v="0"/>
    <n v="1"/>
    <n v="3"/>
    <n v="4"/>
    <n v="0"/>
    <n v="3"/>
  </r>
  <r>
    <x v="42"/>
    <x v="22"/>
    <n v="0"/>
    <n v="0"/>
    <n v="1"/>
    <n v="4"/>
    <n v="3"/>
    <n v="2"/>
    <n v="3"/>
    <n v="3"/>
    <n v="2"/>
    <n v="1"/>
  </r>
  <r>
    <x v="42"/>
    <x v="24"/>
    <n v="0"/>
    <n v="0"/>
    <n v="0"/>
    <n v="1"/>
    <n v="0"/>
    <n v="0"/>
    <n v="0"/>
    <n v="0"/>
    <n v="0"/>
    <n v="0"/>
  </r>
  <r>
    <x v="42"/>
    <x v="25"/>
    <n v="0"/>
    <n v="0"/>
    <n v="0"/>
    <n v="0"/>
    <n v="2"/>
    <n v="1"/>
    <n v="0"/>
    <n v="0"/>
    <n v="0"/>
    <n v="0"/>
  </r>
  <r>
    <x v="42"/>
    <x v="43"/>
    <n v="0"/>
    <n v="0"/>
    <n v="0"/>
    <n v="0"/>
    <n v="0"/>
    <n v="0"/>
    <n v="0"/>
    <n v="0"/>
    <n v="0"/>
    <n v="1"/>
  </r>
  <r>
    <x v="42"/>
    <x v="29"/>
    <n v="0"/>
    <n v="0"/>
    <n v="0"/>
    <n v="0"/>
    <n v="0"/>
    <n v="0"/>
    <n v="5"/>
    <n v="2"/>
    <n v="3"/>
    <n v="0"/>
  </r>
  <r>
    <x v="42"/>
    <x v="13"/>
    <n v="0"/>
    <n v="0"/>
    <n v="0"/>
    <n v="0"/>
    <n v="0"/>
    <n v="0"/>
    <n v="0"/>
    <n v="0"/>
    <n v="1"/>
    <n v="0"/>
  </r>
  <r>
    <x v="42"/>
    <x v="3"/>
    <n v="0"/>
    <n v="3"/>
    <n v="0"/>
    <n v="0"/>
    <n v="0"/>
    <n v="1"/>
    <n v="0"/>
    <n v="0"/>
    <n v="0"/>
    <n v="0"/>
  </r>
  <r>
    <x v="43"/>
    <x v="2"/>
    <n v="0"/>
    <n v="0"/>
    <n v="0"/>
    <n v="1"/>
    <n v="0"/>
    <n v="0"/>
    <n v="1"/>
    <n v="0"/>
    <n v="0"/>
    <n v="0"/>
  </r>
  <r>
    <x v="44"/>
    <x v="2"/>
    <n v="0"/>
    <n v="0"/>
    <n v="0"/>
    <n v="0"/>
    <n v="1"/>
    <n v="0"/>
    <n v="1"/>
    <n v="0"/>
    <n v="0"/>
    <n v="0"/>
  </r>
  <r>
    <x v="45"/>
    <x v="15"/>
    <n v="0"/>
    <n v="0"/>
    <n v="1"/>
    <n v="0"/>
    <n v="0"/>
    <n v="0"/>
    <n v="1"/>
    <n v="0"/>
    <n v="1"/>
    <n v="0"/>
  </r>
  <r>
    <x v="45"/>
    <x v="18"/>
    <n v="1"/>
    <n v="0"/>
    <n v="0"/>
    <n v="0"/>
    <n v="0"/>
    <n v="0"/>
    <n v="0"/>
    <n v="0"/>
    <n v="0"/>
    <n v="0"/>
  </r>
  <r>
    <x v="45"/>
    <x v="0"/>
    <n v="0"/>
    <n v="1"/>
    <n v="0"/>
    <n v="0"/>
    <n v="0"/>
    <n v="0"/>
    <n v="0"/>
    <n v="0"/>
    <n v="0"/>
    <n v="0"/>
  </r>
  <r>
    <x v="45"/>
    <x v="7"/>
    <n v="0"/>
    <n v="0"/>
    <n v="0"/>
    <n v="2"/>
    <n v="0"/>
    <n v="0"/>
    <n v="0"/>
    <n v="0"/>
    <n v="0"/>
    <n v="0"/>
  </r>
  <r>
    <x v="45"/>
    <x v="2"/>
    <n v="0"/>
    <n v="1"/>
    <n v="1"/>
    <n v="0"/>
    <n v="1"/>
    <n v="1"/>
    <n v="0"/>
    <n v="0"/>
    <n v="0"/>
    <n v="0"/>
  </r>
  <r>
    <x v="45"/>
    <x v="33"/>
    <n v="0"/>
    <n v="0"/>
    <n v="2"/>
    <n v="0"/>
    <n v="0"/>
    <n v="0"/>
    <n v="0"/>
    <n v="0"/>
    <n v="0"/>
    <n v="0"/>
  </r>
  <r>
    <x v="46"/>
    <x v="5"/>
    <n v="0"/>
    <n v="0"/>
    <n v="0"/>
    <n v="0"/>
    <n v="1"/>
    <n v="0"/>
    <n v="0"/>
    <n v="0"/>
    <n v="0"/>
    <n v="0"/>
  </r>
  <r>
    <x v="46"/>
    <x v="7"/>
    <n v="0"/>
    <n v="0"/>
    <n v="0"/>
    <n v="0"/>
    <n v="1"/>
    <n v="0"/>
    <n v="0"/>
    <n v="0"/>
    <n v="0"/>
    <n v="0"/>
  </r>
  <r>
    <x v="46"/>
    <x v="2"/>
    <n v="0"/>
    <n v="0"/>
    <n v="1"/>
    <n v="0"/>
    <n v="0"/>
    <n v="0"/>
    <n v="1"/>
    <n v="1"/>
    <n v="0"/>
    <n v="0"/>
  </r>
  <r>
    <x v="47"/>
    <x v="18"/>
    <n v="1"/>
    <n v="1"/>
    <n v="0"/>
    <n v="0"/>
    <n v="1"/>
    <n v="0"/>
    <n v="0"/>
    <n v="0"/>
    <n v="0"/>
    <n v="0"/>
  </r>
  <r>
    <x v="47"/>
    <x v="1"/>
    <n v="0"/>
    <n v="0"/>
    <n v="1"/>
    <n v="0"/>
    <n v="0"/>
    <n v="0"/>
    <n v="0"/>
    <n v="0"/>
    <n v="0"/>
    <n v="0"/>
  </r>
  <r>
    <x v="47"/>
    <x v="7"/>
    <n v="0"/>
    <n v="0"/>
    <n v="2"/>
    <n v="0"/>
    <n v="0"/>
    <n v="1"/>
    <n v="0"/>
    <n v="0"/>
    <n v="0"/>
    <n v="0"/>
  </r>
  <r>
    <x v="47"/>
    <x v="8"/>
    <n v="0"/>
    <n v="0"/>
    <n v="0"/>
    <n v="1"/>
    <n v="1"/>
    <n v="0"/>
    <n v="0"/>
    <n v="0"/>
    <n v="0"/>
    <n v="0"/>
  </r>
  <r>
    <x v="47"/>
    <x v="9"/>
    <n v="0"/>
    <n v="0"/>
    <n v="1"/>
    <n v="0"/>
    <n v="4"/>
    <n v="0"/>
    <n v="0"/>
    <n v="0"/>
    <n v="0"/>
    <n v="0"/>
  </r>
  <r>
    <x v="47"/>
    <x v="2"/>
    <n v="1"/>
    <n v="3"/>
    <n v="3"/>
    <n v="5"/>
    <n v="6"/>
    <n v="1"/>
    <n v="1"/>
    <n v="3"/>
    <n v="0"/>
    <n v="0"/>
  </r>
  <r>
    <x v="47"/>
    <x v="50"/>
    <n v="0"/>
    <n v="1"/>
    <n v="0"/>
    <n v="0"/>
    <n v="0"/>
    <n v="0"/>
    <n v="0"/>
    <n v="0"/>
    <n v="0"/>
    <n v="0"/>
  </r>
  <r>
    <x v="47"/>
    <x v="26"/>
    <n v="0"/>
    <n v="0"/>
    <n v="0"/>
    <n v="0"/>
    <n v="0"/>
    <n v="1"/>
    <n v="0"/>
    <n v="0"/>
    <n v="0"/>
    <n v="0"/>
  </r>
  <r>
    <x v="47"/>
    <x v="11"/>
    <n v="0"/>
    <n v="0"/>
    <n v="0"/>
    <n v="0"/>
    <n v="1"/>
    <n v="0"/>
    <n v="0"/>
    <n v="0"/>
    <n v="0"/>
    <n v="0"/>
  </r>
  <r>
    <x v="47"/>
    <x v="33"/>
    <n v="1"/>
    <n v="0"/>
    <n v="1"/>
    <n v="0"/>
    <n v="0"/>
    <n v="0"/>
    <n v="1"/>
    <n v="0"/>
    <n v="0"/>
    <n v="0"/>
  </r>
  <r>
    <x v="48"/>
    <x v="15"/>
    <n v="0"/>
    <n v="0"/>
    <n v="1"/>
    <n v="1"/>
    <n v="1"/>
    <n v="1"/>
    <n v="2"/>
    <n v="1"/>
    <n v="3"/>
    <n v="0"/>
  </r>
  <r>
    <x v="48"/>
    <x v="42"/>
    <n v="0"/>
    <n v="0"/>
    <n v="0"/>
    <n v="0"/>
    <n v="0"/>
    <n v="0"/>
    <n v="0"/>
    <n v="1"/>
    <n v="0"/>
    <n v="0"/>
  </r>
  <r>
    <x v="48"/>
    <x v="18"/>
    <n v="0"/>
    <n v="1"/>
    <n v="2"/>
    <n v="3"/>
    <n v="0"/>
    <n v="0"/>
    <n v="2"/>
    <n v="1"/>
    <n v="0"/>
    <n v="1"/>
  </r>
  <r>
    <x v="48"/>
    <x v="0"/>
    <n v="0"/>
    <n v="2"/>
    <n v="0"/>
    <n v="3"/>
    <n v="0"/>
    <n v="1"/>
    <n v="3"/>
    <n v="1"/>
    <n v="3"/>
    <n v="1"/>
  </r>
  <r>
    <x v="48"/>
    <x v="21"/>
    <n v="0"/>
    <n v="0"/>
    <n v="1"/>
    <n v="0"/>
    <n v="0"/>
    <n v="0"/>
    <n v="0"/>
    <n v="0"/>
    <n v="0"/>
    <n v="0"/>
  </r>
  <r>
    <x v="48"/>
    <x v="7"/>
    <n v="0"/>
    <n v="0"/>
    <n v="0"/>
    <n v="1"/>
    <n v="0"/>
    <n v="1"/>
    <n v="1"/>
    <n v="0"/>
    <n v="0"/>
    <n v="0"/>
  </r>
  <r>
    <x v="48"/>
    <x v="8"/>
    <n v="0"/>
    <n v="0"/>
    <n v="0"/>
    <n v="0"/>
    <n v="0"/>
    <n v="0"/>
    <n v="0"/>
    <n v="1"/>
    <n v="0"/>
    <n v="0"/>
  </r>
  <r>
    <x v="48"/>
    <x v="2"/>
    <n v="0"/>
    <n v="3"/>
    <n v="0"/>
    <n v="0"/>
    <n v="1"/>
    <n v="2"/>
    <n v="2"/>
    <n v="1"/>
    <n v="1"/>
    <n v="0"/>
  </r>
  <r>
    <x v="48"/>
    <x v="27"/>
    <n v="0"/>
    <n v="0"/>
    <n v="1"/>
    <n v="0"/>
    <n v="0"/>
    <n v="0"/>
    <n v="0"/>
    <n v="0"/>
    <n v="0"/>
    <n v="0"/>
  </r>
  <r>
    <x v="48"/>
    <x v="11"/>
    <n v="0"/>
    <n v="0"/>
    <n v="1"/>
    <n v="0"/>
    <n v="0"/>
    <n v="0"/>
    <n v="0"/>
    <n v="0"/>
    <n v="0"/>
    <n v="0"/>
  </r>
  <r>
    <x v="48"/>
    <x v="43"/>
    <n v="0"/>
    <n v="0"/>
    <n v="0"/>
    <n v="0"/>
    <n v="0"/>
    <n v="0"/>
    <n v="0"/>
    <n v="0"/>
    <n v="1"/>
    <n v="1"/>
  </r>
  <r>
    <x v="48"/>
    <x v="29"/>
    <n v="0"/>
    <n v="1"/>
    <n v="0"/>
    <n v="0"/>
    <n v="0"/>
    <n v="0"/>
    <n v="0"/>
    <n v="0"/>
    <n v="1"/>
    <n v="0"/>
  </r>
  <r>
    <x v="48"/>
    <x v="12"/>
    <n v="0"/>
    <n v="0"/>
    <n v="0"/>
    <n v="0"/>
    <n v="0"/>
    <n v="0"/>
    <n v="0"/>
    <n v="1"/>
    <n v="0"/>
    <n v="0"/>
  </r>
  <r>
    <x v="48"/>
    <x v="33"/>
    <n v="0"/>
    <n v="1"/>
    <n v="0"/>
    <n v="1"/>
    <n v="4"/>
    <n v="0"/>
    <n v="1"/>
    <n v="0"/>
    <n v="0"/>
    <n v="0"/>
  </r>
  <r>
    <x v="48"/>
    <x v="13"/>
    <n v="0"/>
    <n v="0"/>
    <n v="0"/>
    <n v="0"/>
    <n v="0"/>
    <n v="1"/>
    <n v="0"/>
    <n v="0"/>
    <n v="2"/>
    <n v="0"/>
  </r>
  <r>
    <x v="48"/>
    <x v="36"/>
    <n v="0"/>
    <n v="0"/>
    <n v="0"/>
    <n v="0"/>
    <n v="1"/>
    <n v="0"/>
    <n v="0"/>
    <n v="0"/>
    <n v="0"/>
    <n v="0"/>
  </r>
  <r>
    <x v="49"/>
    <x v="2"/>
    <n v="0"/>
    <n v="1"/>
    <n v="1"/>
    <n v="1"/>
    <n v="1"/>
    <n v="1"/>
    <n v="2"/>
    <n v="0"/>
    <n v="0"/>
    <n v="0"/>
  </r>
  <r>
    <x v="50"/>
    <x v="27"/>
    <n v="0"/>
    <n v="0"/>
    <n v="0"/>
    <n v="0"/>
    <n v="0"/>
    <n v="0"/>
    <n v="1"/>
    <n v="0"/>
    <n v="0"/>
    <n v="0"/>
  </r>
  <r>
    <x v="51"/>
    <x v="15"/>
    <n v="6"/>
    <n v="10"/>
    <n v="18"/>
    <n v="20"/>
    <n v="17"/>
    <n v="14"/>
    <n v="8"/>
    <n v="7"/>
    <n v="13"/>
    <n v="1"/>
  </r>
  <r>
    <x v="51"/>
    <x v="39"/>
    <n v="0"/>
    <n v="1"/>
    <n v="3"/>
    <n v="3"/>
    <n v="1"/>
    <n v="4"/>
    <n v="3"/>
    <n v="0"/>
    <n v="2"/>
    <n v="1"/>
  </r>
  <r>
    <x v="51"/>
    <x v="42"/>
    <n v="0"/>
    <n v="0"/>
    <n v="1"/>
    <n v="0"/>
    <n v="0"/>
    <n v="1"/>
    <n v="0"/>
    <n v="0"/>
    <n v="0"/>
    <n v="0"/>
  </r>
  <r>
    <x v="51"/>
    <x v="19"/>
    <n v="0"/>
    <n v="0"/>
    <n v="0"/>
    <n v="0"/>
    <n v="1"/>
    <n v="0"/>
    <n v="0"/>
    <n v="0"/>
    <n v="0"/>
    <n v="0"/>
  </r>
  <r>
    <x v="51"/>
    <x v="20"/>
    <n v="0"/>
    <n v="2"/>
    <n v="1"/>
    <n v="0"/>
    <n v="0"/>
    <n v="0"/>
    <n v="0"/>
    <n v="0"/>
    <n v="0"/>
    <n v="0"/>
  </r>
  <r>
    <x v="51"/>
    <x v="21"/>
    <n v="0"/>
    <n v="1"/>
    <n v="0"/>
    <n v="0"/>
    <n v="0"/>
    <n v="0"/>
    <n v="0"/>
    <n v="0"/>
    <n v="1"/>
    <n v="0"/>
  </r>
  <r>
    <x v="51"/>
    <x v="6"/>
    <n v="0"/>
    <n v="0"/>
    <n v="0"/>
    <n v="0"/>
    <n v="0"/>
    <n v="3"/>
    <n v="0"/>
    <n v="0"/>
    <n v="1"/>
    <n v="0"/>
  </r>
  <r>
    <x v="51"/>
    <x v="7"/>
    <n v="0"/>
    <n v="0"/>
    <n v="0"/>
    <n v="0"/>
    <n v="0"/>
    <n v="1"/>
    <n v="0"/>
    <n v="0"/>
    <n v="0"/>
    <n v="0"/>
  </r>
  <r>
    <x v="51"/>
    <x v="8"/>
    <n v="0"/>
    <n v="0"/>
    <n v="0"/>
    <n v="0"/>
    <n v="0"/>
    <n v="0"/>
    <n v="0"/>
    <n v="0"/>
    <n v="1"/>
    <n v="0"/>
  </r>
  <r>
    <x v="51"/>
    <x v="9"/>
    <n v="0"/>
    <n v="2"/>
    <n v="1"/>
    <n v="0"/>
    <n v="1"/>
    <n v="0"/>
    <n v="0"/>
    <n v="0"/>
    <n v="1"/>
    <n v="0"/>
  </r>
  <r>
    <x v="51"/>
    <x v="2"/>
    <n v="0"/>
    <n v="0"/>
    <n v="0"/>
    <n v="2"/>
    <n v="0"/>
    <n v="1"/>
    <n v="3"/>
    <n v="4"/>
    <n v="0"/>
    <n v="3"/>
  </r>
  <r>
    <x v="51"/>
    <x v="22"/>
    <n v="0"/>
    <n v="0"/>
    <n v="1"/>
    <n v="4"/>
    <n v="3"/>
    <n v="2"/>
    <n v="3"/>
    <n v="3"/>
    <n v="2"/>
    <n v="1"/>
  </r>
  <r>
    <x v="51"/>
    <x v="24"/>
    <n v="0"/>
    <n v="0"/>
    <n v="0"/>
    <n v="0"/>
    <n v="1"/>
    <n v="0"/>
    <n v="0"/>
    <n v="0"/>
    <n v="0"/>
    <n v="0"/>
  </r>
  <r>
    <x v="51"/>
    <x v="25"/>
    <n v="0"/>
    <n v="1"/>
    <n v="0"/>
    <n v="0"/>
    <n v="0"/>
    <n v="0"/>
    <n v="0"/>
    <n v="0"/>
    <n v="0"/>
    <n v="0"/>
  </r>
  <r>
    <x v="51"/>
    <x v="43"/>
    <n v="0"/>
    <n v="0"/>
    <n v="0"/>
    <n v="0"/>
    <n v="0"/>
    <n v="0"/>
    <n v="0"/>
    <n v="0"/>
    <n v="0"/>
    <n v="1"/>
  </r>
  <r>
    <x v="51"/>
    <x v="29"/>
    <n v="0"/>
    <n v="0"/>
    <n v="0"/>
    <n v="0"/>
    <n v="0"/>
    <n v="0"/>
    <n v="5"/>
    <n v="1"/>
    <n v="3"/>
    <n v="0"/>
  </r>
  <r>
    <x v="51"/>
    <x v="48"/>
    <n v="0"/>
    <n v="0"/>
    <n v="0"/>
    <n v="0"/>
    <n v="0"/>
    <n v="0"/>
    <n v="1"/>
    <n v="0"/>
    <n v="0"/>
    <n v="0"/>
  </r>
  <r>
    <x v="51"/>
    <x v="13"/>
    <n v="0"/>
    <n v="1"/>
    <n v="0"/>
    <n v="0"/>
    <n v="0"/>
    <n v="0"/>
    <n v="0"/>
    <n v="0"/>
    <n v="0"/>
    <n v="0"/>
  </r>
  <r>
    <x v="52"/>
    <x v="51"/>
    <n v="0"/>
    <n v="1"/>
    <n v="0"/>
    <n v="0"/>
    <n v="0"/>
    <n v="0"/>
    <n v="0"/>
    <n v="0"/>
    <n v="0"/>
    <n v="0"/>
  </r>
  <r>
    <x v="52"/>
    <x v="18"/>
    <n v="0"/>
    <n v="0"/>
    <n v="1"/>
    <n v="0"/>
    <n v="0"/>
    <n v="0"/>
    <n v="0"/>
    <n v="0"/>
    <n v="0"/>
    <n v="0"/>
  </r>
  <r>
    <x v="52"/>
    <x v="6"/>
    <n v="0"/>
    <n v="0"/>
    <n v="0"/>
    <n v="0"/>
    <n v="1"/>
    <n v="0"/>
    <n v="0"/>
    <n v="0"/>
    <n v="0"/>
    <n v="0"/>
  </r>
  <r>
    <x v="52"/>
    <x v="24"/>
    <n v="0"/>
    <n v="0"/>
    <n v="0"/>
    <n v="0"/>
    <n v="1"/>
    <n v="0"/>
    <n v="0"/>
    <n v="0"/>
    <n v="0"/>
    <n v="0"/>
  </r>
  <r>
    <x v="53"/>
    <x v="1"/>
    <n v="0"/>
    <n v="0"/>
    <n v="0"/>
    <n v="0"/>
    <n v="1"/>
    <n v="0"/>
    <n v="0"/>
    <n v="0"/>
    <n v="0"/>
    <n v="0"/>
  </r>
  <r>
    <x v="53"/>
    <x v="2"/>
    <n v="0"/>
    <n v="1"/>
    <n v="1"/>
    <n v="1"/>
    <n v="1"/>
    <n v="1"/>
    <n v="1"/>
    <n v="1"/>
    <n v="0"/>
    <n v="0"/>
  </r>
  <r>
    <x v="54"/>
    <x v="15"/>
    <n v="6"/>
    <n v="10"/>
    <n v="18"/>
    <n v="20"/>
    <n v="17"/>
    <n v="14"/>
    <n v="8"/>
    <n v="7"/>
    <n v="13"/>
    <n v="1"/>
  </r>
  <r>
    <x v="54"/>
    <x v="39"/>
    <n v="0"/>
    <n v="1"/>
    <n v="3"/>
    <n v="3"/>
    <n v="1"/>
    <n v="4"/>
    <n v="3"/>
    <n v="0"/>
    <n v="2"/>
    <n v="1"/>
  </r>
  <r>
    <x v="54"/>
    <x v="42"/>
    <n v="0"/>
    <n v="1"/>
    <n v="1"/>
    <n v="0"/>
    <n v="0"/>
    <n v="0"/>
    <n v="0"/>
    <n v="0"/>
    <n v="0"/>
    <n v="0"/>
  </r>
  <r>
    <x v="54"/>
    <x v="19"/>
    <n v="0"/>
    <n v="0"/>
    <n v="0"/>
    <n v="0"/>
    <n v="1"/>
    <n v="0"/>
    <n v="0"/>
    <n v="0"/>
    <n v="0"/>
    <n v="0"/>
  </r>
  <r>
    <x v="54"/>
    <x v="20"/>
    <n v="0"/>
    <n v="2"/>
    <n v="1"/>
    <n v="0"/>
    <n v="0"/>
    <n v="0"/>
    <n v="0"/>
    <n v="0"/>
    <n v="0"/>
    <n v="0"/>
  </r>
  <r>
    <x v="54"/>
    <x v="21"/>
    <n v="0"/>
    <n v="0"/>
    <n v="1"/>
    <n v="0"/>
    <n v="0"/>
    <n v="0"/>
    <n v="1"/>
    <n v="1"/>
    <n v="2"/>
    <n v="0"/>
  </r>
  <r>
    <x v="54"/>
    <x v="6"/>
    <n v="0"/>
    <n v="0"/>
    <n v="0"/>
    <n v="0"/>
    <n v="0"/>
    <n v="3"/>
    <n v="0"/>
    <n v="0"/>
    <n v="1"/>
    <n v="0"/>
  </r>
  <r>
    <x v="54"/>
    <x v="7"/>
    <n v="0"/>
    <n v="0"/>
    <n v="0"/>
    <n v="0"/>
    <n v="0"/>
    <n v="1"/>
    <n v="0"/>
    <n v="0"/>
    <n v="0"/>
    <n v="0"/>
  </r>
  <r>
    <x v="54"/>
    <x v="8"/>
    <n v="0"/>
    <n v="0"/>
    <n v="0"/>
    <n v="0"/>
    <n v="0"/>
    <n v="0"/>
    <n v="0"/>
    <n v="0"/>
    <n v="1"/>
    <n v="0"/>
  </r>
  <r>
    <x v="54"/>
    <x v="9"/>
    <n v="0"/>
    <n v="2"/>
    <n v="1"/>
    <n v="0"/>
    <n v="1"/>
    <n v="0"/>
    <n v="0"/>
    <n v="0"/>
    <n v="1"/>
    <n v="0"/>
  </r>
  <r>
    <x v="54"/>
    <x v="2"/>
    <n v="0"/>
    <n v="0"/>
    <n v="0"/>
    <n v="2"/>
    <n v="0"/>
    <n v="1"/>
    <n v="3"/>
    <n v="4"/>
    <n v="0"/>
    <n v="3"/>
  </r>
  <r>
    <x v="54"/>
    <x v="22"/>
    <n v="0"/>
    <n v="0"/>
    <n v="1"/>
    <n v="4"/>
    <n v="3"/>
    <n v="2"/>
    <n v="3"/>
    <n v="3"/>
    <n v="2"/>
    <n v="1"/>
  </r>
  <r>
    <x v="54"/>
    <x v="40"/>
    <n v="0"/>
    <n v="1"/>
    <n v="0"/>
    <n v="0"/>
    <n v="0"/>
    <n v="0"/>
    <n v="0"/>
    <n v="0"/>
    <n v="0"/>
    <n v="0"/>
  </r>
  <r>
    <x v="54"/>
    <x v="25"/>
    <n v="2"/>
    <n v="1"/>
    <n v="0"/>
    <n v="1"/>
    <n v="0"/>
    <n v="0"/>
    <n v="0"/>
    <n v="0"/>
    <n v="0"/>
    <n v="0"/>
  </r>
  <r>
    <x v="54"/>
    <x v="27"/>
    <n v="0"/>
    <n v="0"/>
    <n v="0"/>
    <n v="0"/>
    <n v="0"/>
    <n v="0"/>
    <n v="0"/>
    <n v="0"/>
    <n v="1"/>
    <n v="0"/>
  </r>
  <r>
    <x v="54"/>
    <x v="43"/>
    <n v="0"/>
    <n v="0"/>
    <n v="0"/>
    <n v="0"/>
    <n v="0"/>
    <n v="0"/>
    <n v="0"/>
    <n v="0"/>
    <n v="0"/>
    <n v="1"/>
  </r>
  <r>
    <x v="54"/>
    <x v="29"/>
    <n v="0"/>
    <n v="0"/>
    <n v="0"/>
    <n v="0"/>
    <n v="0"/>
    <n v="0"/>
    <n v="5"/>
    <n v="1"/>
    <n v="3"/>
    <n v="0"/>
  </r>
  <r>
    <x v="54"/>
    <x v="13"/>
    <n v="0"/>
    <n v="0"/>
    <n v="0"/>
    <n v="0"/>
    <n v="0"/>
    <n v="0"/>
    <n v="0"/>
    <n v="1"/>
    <n v="2"/>
    <n v="0"/>
  </r>
  <r>
    <x v="54"/>
    <x v="35"/>
    <n v="0"/>
    <n v="1"/>
    <n v="0"/>
    <n v="0"/>
    <n v="0"/>
    <n v="0"/>
    <n v="0"/>
    <n v="0"/>
    <n v="0"/>
    <n v="0"/>
  </r>
  <r>
    <x v="54"/>
    <x v="3"/>
    <n v="0"/>
    <n v="0"/>
    <n v="0"/>
    <n v="0"/>
    <n v="0"/>
    <n v="1"/>
    <n v="0"/>
    <n v="0"/>
    <n v="1"/>
    <n v="0"/>
  </r>
  <r>
    <x v="55"/>
    <x v="15"/>
    <n v="6"/>
    <n v="10"/>
    <n v="18"/>
    <n v="20"/>
    <n v="17"/>
    <n v="14"/>
    <n v="8"/>
    <n v="7"/>
    <n v="13"/>
    <n v="1"/>
  </r>
  <r>
    <x v="55"/>
    <x v="39"/>
    <n v="0"/>
    <n v="1"/>
    <n v="3"/>
    <n v="3"/>
    <n v="1"/>
    <n v="4"/>
    <n v="3"/>
    <n v="0"/>
    <n v="2"/>
    <n v="1"/>
  </r>
  <r>
    <x v="55"/>
    <x v="42"/>
    <n v="3"/>
    <n v="1"/>
    <n v="1"/>
    <n v="2"/>
    <n v="0"/>
    <n v="0"/>
    <n v="1"/>
    <n v="1"/>
    <n v="0"/>
    <n v="1"/>
  </r>
  <r>
    <x v="55"/>
    <x v="19"/>
    <n v="0"/>
    <n v="0"/>
    <n v="0"/>
    <n v="0"/>
    <n v="1"/>
    <n v="0"/>
    <n v="0"/>
    <n v="0"/>
    <n v="0"/>
    <n v="0"/>
  </r>
  <r>
    <x v="55"/>
    <x v="20"/>
    <n v="0"/>
    <n v="2"/>
    <n v="1"/>
    <n v="0"/>
    <n v="0"/>
    <n v="0"/>
    <n v="0"/>
    <n v="0"/>
    <n v="0"/>
    <n v="0"/>
  </r>
  <r>
    <x v="55"/>
    <x v="5"/>
    <n v="0"/>
    <n v="0"/>
    <n v="0"/>
    <n v="0"/>
    <n v="0"/>
    <n v="0"/>
    <n v="2"/>
    <n v="1"/>
    <n v="0"/>
    <n v="0"/>
  </r>
  <r>
    <x v="55"/>
    <x v="41"/>
    <n v="0"/>
    <n v="0"/>
    <n v="0"/>
    <n v="0"/>
    <n v="0"/>
    <n v="0"/>
    <n v="0"/>
    <n v="0"/>
    <n v="0"/>
    <n v="1"/>
  </r>
  <r>
    <x v="55"/>
    <x v="1"/>
    <n v="0"/>
    <n v="0"/>
    <n v="1"/>
    <n v="0"/>
    <n v="0"/>
    <n v="0"/>
    <n v="0"/>
    <n v="0"/>
    <n v="0"/>
    <n v="0"/>
  </r>
  <r>
    <x v="55"/>
    <x v="21"/>
    <n v="0"/>
    <n v="5"/>
    <n v="0"/>
    <n v="1"/>
    <n v="2"/>
    <n v="0"/>
    <n v="1"/>
    <n v="6"/>
    <n v="3"/>
    <n v="4"/>
  </r>
  <r>
    <x v="55"/>
    <x v="6"/>
    <n v="0"/>
    <n v="0"/>
    <n v="0"/>
    <n v="0"/>
    <n v="0"/>
    <n v="3"/>
    <n v="0"/>
    <n v="0"/>
    <n v="1"/>
    <n v="0"/>
  </r>
  <r>
    <x v="55"/>
    <x v="7"/>
    <n v="0"/>
    <n v="0"/>
    <n v="0"/>
    <n v="0"/>
    <n v="0"/>
    <n v="1"/>
    <n v="0"/>
    <n v="0"/>
    <n v="0"/>
    <n v="0"/>
  </r>
  <r>
    <x v="55"/>
    <x v="8"/>
    <n v="0"/>
    <n v="0"/>
    <n v="0"/>
    <n v="0"/>
    <n v="0"/>
    <n v="0"/>
    <n v="0"/>
    <n v="0"/>
    <n v="1"/>
    <n v="0"/>
  </r>
  <r>
    <x v="55"/>
    <x v="9"/>
    <n v="0"/>
    <n v="2"/>
    <n v="1"/>
    <n v="0"/>
    <n v="1"/>
    <n v="0"/>
    <n v="0"/>
    <n v="0"/>
    <n v="1"/>
    <n v="0"/>
  </r>
  <r>
    <x v="55"/>
    <x v="2"/>
    <n v="0"/>
    <n v="0"/>
    <n v="0"/>
    <n v="2"/>
    <n v="0"/>
    <n v="1"/>
    <n v="3"/>
    <n v="4"/>
    <n v="0"/>
    <n v="3"/>
  </r>
  <r>
    <x v="55"/>
    <x v="22"/>
    <n v="0"/>
    <n v="0"/>
    <n v="1"/>
    <n v="4"/>
    <n v="3"/>
    <n v="2"/>
    <n v="3"/>
    <n v="3"/>
    <n v="2"/>
    <n v="1"/>
  </r>
  <r>
    <x v="55"/>
    <x v="40"/>
    <n v="0"/>
    <n v="3"/>
    <n v="0"/>
    <n v="0"/>
    <n v="0"/>
    <n v="0"/>
    <n v="0"/>
    <n v="0"/>
    <n v="0"/>
    <n v="0"/>
  </r>
  <r>
    <x v="55"/>
    <x v="24"/>
    <n v="0"/>
    <n v="0"/>
    <n v="0"/>
    <n v="1"/>
    <n v="0"/>
    <n v="0"/>
    <n v="0"/>
    <n v="0"/>
    <n v="0"/>
    <n v="0"/>
  </r>
  <r>
    <x v="55"/>
    <x v="25"/>
    <n v="0"/>
    <n v="1"/>
    <n v="0"/>
    <n v="0"/>
    <n v="2"/>
    <n v="0"/>
    <n v="0"/>
    <n v="0"/>
    <n v="2"/>
    <n v="2"/>
  </r>
  <r>
    <x v="55"/>
    <x v="26"/>
    <n v="0"/>
    <n v="0"/>
    <n v="0"/>
    <n v="0"/>
    <n v="1"/>
    <n v="0"/>
    <n v="0"/>
    <n v="0"/>
    <n v="0"/>
    <n v="0"/>
  </r>
  <r>
    <x v="55"/>
    <x v="43"/>
    <n v="0"/>
    <n v="0"/>
    <n v="0"/>
    <n v="0"/>
    <n v="0"/>
    <n v="0"/>
    <n v="0"/>
    <n v="0"/>
    <n v="0"/>
    <n v="1"/>
  </r>
  <r>
    <x v="55"/>
    <x v="29"/>
    <n v="0"/>
    <n v="0"/>
    <n v="0"/>
    <n v="0"/>
    <n v="0"/>
    <n v="1"/>
    <n v="5"/>
    <n v="2"/>
    <n v="4"/>
    <n v="0"/>
  </r>
  <r>
    <x v="55"/>
    <x v="31"/>
    <n v="0"/>
    <n v="0"/>
    <n v="0"/>
    <n v="0"/>
    <n v="0"/>
    <n v="0"/>
    <n v="0"/>
    <n v="0"/>
    <n v="0"/>
    <n v="1"/>
  </r>
  <r>
    <x v="55"/>
    <x v="12"/>
    <n v="0"/>
    <n v="0"/>
    <n v="0"/>
    <n v="1"/>
    <n v="0"/>
    <n v="0"/>
    <n v="0"/>
    <n v="0"/>
    <n v="0"/>
    <n v="0"/>
  </r>
  <r>
    <x v="55"/>
    <x v="13"/>
    <n v="0"/>
    <n v="1"/>
    <n v="1"/>
    <n v="0"/>
    <n v="0"/>
    <n v="1"/>
    <n v="1"/>
    <n v="3"/>
    <n v="8"/>
    <n v="2"/>
  </r>
  <r>
    <x v="55"/>
    <x v="35"/>
    <n v="0"/>
    <n v="3"/>
    <n v="0"/>
    <n v="1"/>
    <n v="0"/>
    <n v="1"/>
    <n v="0"/>
    <n v="2"/>
    <n v="2"/>
    <n v="0"/>
  </r>
  <r>
    <x v="55"/>
    <x v="3"/>
    <n v="0"/>
    <n v="2"/>
    <n v="1"/>
    <n v="0"/>
    <n v="0"/>
    <n v="0"/>
    <n v="0"/>
    <n v="0"/>
    <n v="0"/>
    <n v="0"/>
  </r>
  <r>
    <x v="56"/>
    <x v="18"/>
    <n v="0"/>
    <n v="0"/>
    <n v="1"/>
    <n v="0"/>
    <n v="0"/>
    <n v="0"/>
    <n v="0"/>
    <n v="0"/>
    <n v="0"/>
    <n v="0"/>
  </r>
  <r>
    <x v="56"/>
    <x v="7"/>
    <n v="0"/>
    <n v="0"/>
    <n v="0"/>
    <n v="0"/>
    <n v="0"/>
    <n v="1"/>
    <n v="0"/>
    <n v="0"/>
    <n v="0"/>
    <n v="0"/>
  </r>
  <r>
    <x v="56"/>
    <x v="2"/>
    <n v="0"/>
    <n v="1"/>
    <n v="1"/>
    <n v="0"/>
    <n v="1"/>
    <n v="0"/>
    <n v="0"/>
    <n v="0"/>
    <n v="0"/>
    <n v="0"/>
  </r>
  <r>
    <x v="57"/>
    <x v="6"/>
    <n v="0"/>
    <n v="0"/>
    <n v="1"/>
    <n v="0"/>
    <n v="0"/>
    <n v="0"/>
    <n v="0"/>
    <n v="0"/>
    <n v="0"/>
    <n v="0"/>
  </r>
  <r>
    <x v="57"/>
    <x v="7"/>
    <n v="0"/>
    <n v="0"/>
    <n v="0"/>
    <n v="0"/>
    <n v="0"/>
    <n v="1"/>
    <n v="0"/>
    <n v="0"/>
    <n v="1"/>
    <n v="0"/>
  </r>
  <r>
    <x v="57"/>
    <x v="2"/>
    <n v="0"/>
    <n v="0"/>
    <n v="1"/>
    <n v="1"/>
    <n v="1"/>
    <n v="0"/>
    <n v="0"/>
    <n v="0"/>
    <n v="0"/>
    <n v="0"/>
  </r>
  <r>
    <x v="58"/>
    <x v="2"/>
    <n v="0"/>
    <n v="0"/>
    <n v="1"/>
    <n v="0"/>
    <n v="1"/>
    <n v="2"/>
    <n v="0"/>
    <n v="0"/>
    <n v="0"/>
    <n v="0"/>
  </r>
  <r>
    <x v="59"/>
    <x v="15"/>
    <n v="6"/>
    <n v="10"/>
    <n v="18"/>
    <n v="20"/>
    <n v="17"/>
    <n v="14"/>
    <n v="8"/>
    <n v="7"/>
    <n v="13"/>
    <n v="1"/>
  </r>
  <r>
    <x v="59"/>
    <x v="39"/>
    <n v="0"/>
    <n v="1"/>
    <n v="3"/>
    <n v="3"/>
    <n v="1"/>
    <n v="4"/>
    <n v="3"/>
    <n v="0"/>
    <n v="2"/>
    <n v="1"/>
  </r>
  <r>
    <x v="59"/>
    <x v="42"/>
    <n v="3"/>
    <n v="3"/>
    <n v="1"/>
    <n v="3"/>
    <n v="1"/>
    <n v="0"/>
    <n v="1"/>
    <n v="0"/>
    <n v="0"/>
    <n v="0"/>
  </r>
  <r>
    <x v="59"/>
    <x v="19"/>
    <n v="0"/>
    <n v="0"/>
    <n v="0"/>
    <n v="0"/>
    <n v="1"/>
    <n v="0"/>
    <n v="0"/>
    <n v="0"/>
    <n v="0"/>
    <n v="0"/>
  </r>
  <r>
    <x v="59"/>
    <x v="20"/>
    <n v="0"/>
    <n v="2"/>
    <n v="1"/>
    <n v="0"/>
    <n v="0"/>
    <n v="0"/>
    <n v="0"/>
    <n v="0"/>
    <n v="0"/>
    <n v="0"/>
  </r>
  <r>
    <x v="59"/>
    <x v="5"/>
    <n v="0"/>
    <n v="1"/>
    <n v="0"/>
    <n v="0"/>
    <n v="0"/>
    <n v="0"/>
    <n v="0"/>
    <n v="0"/>
    <n v="0"/>
    <n v="0"/>
  </r>
  <r>
    <x v="59"/>
    <x v="1"/>
    <n v="0"/>
    <n v="1"/>
    <n v="0"/>
    <n v="0"/>
    <n v="0"/>
    <n v="0"/>
    <n v="0"/>
    <n v="0"/>
    <n v="0"/>
    <n v="0"/>
  </r>
  <r>
    <x v="59"/>
    <x v="49"/>
    <n v="0"/>
    <n v="0"/>
    <n v="0"/>
    <n v="0"/>
    <n v="0"/>
    <n v="0"/>
    <n v="0"/>
    <n v="0"/>
    <n v="1"/>
    <n v="0"/>
  </r>
  <r>
    <x v="59"/>
    <x v="21"/>
    <n v="0"/>
    <n v="4"/>
    <n v="4"/>
    <n v="4"/>
    <n v="2"/>
    <n v="2"/>
    <n v="1"/>
    <n v="3"/>
    <n v="3"/>
    <n v="5"/>
  </r>
  <r>
    <x v="59"/>
    <x v="6"/>
    <n v="0"/>
    <n v="0"/>
    <n v="0"/>
    <n v="0"/>
    <n v="0"/>
    <n v="3"/>
    <n v="0"/>
    <n v="0"/>
    <n v="1"/>
    <n v="0"/>
  </r>
  <r>
    <x v="59"/>
    <x v="7"/>
    <n v="0"/>
    <n v="0"/>
    <n v="0"/>
    <n v="0"/>
    <n v="0"/>
    <n v="1"/>
    <n v="0"/>
    <n v="0"/>
    <n v="0"/>
    <n v="0"/>
  </r>
  <r>
    <x v="59"/>
    <x v="8"/>
    <n v="0"/>
    <n v="0"/>
    <n v="0"/>
    <n v="0"/>
    <n v="0"/>
    <n v="0"/>
    <n v="0"/>
    <n v="0"/>
    <n v="1"/>
    <n v="0"/>
  </r>
  <r>
    <x v="59"/>
    <x v="9"/>
    <n v="0"/>
    <n v="2"/>
    <n v="1"/>
    <n v="0"/>
    <n v="1"/>
    <n v="0"/>
    <n v="0"/>
    <n v="0"/>
    <n v="1"/>
    <n v="0"/>
  </r>
  <r>
    <x v="59"/>
    <x v="2"/>
    <n v="0"/>
    <n v="0"/>
    <n v="0"/>
    <n v="2"/>
    <n v="0"/>
    <n v="1"/>
    <n v="3"/>
    <n v="4"/>
    <n v="0"/>
    <n v="3"/>
  </r>
  <r>
    <x v="59"/>
    <x v="22"/>
    <n v="0"/>
    <n v="0"/>
    <n v="1"/>
    <n v="4"/>
    <n v="3"/>
    <n v="2"/>
    <n v="3"/>
    <n v="3"/>
    <n v="2"/>
    <n v="1"/>
  </r>
  <r>
    <x v="59"/>
    <x v="40"/>
    <n v="0"/>
    <n v="1"/>
    <n v="1"/>
    <n v="0"/>
    <n v="0"/>
    <n v="0"/>
    <n v="0"/>
    <n v="0"/>
    <n v="0"/>
    <n v="0"/>
  </r>
  <r>
    <x v="59"/>
    <x v="24"/>
    <n v="0"/>
    <n v="0"/>
    <n v="0"/>
    <n v="0"/>
    <n v="0"/>
    <n v="0"/>
    <n v="1"/>
    <n v="0"/>
    <n v="0"/>
    <n v="0"/>
  </r>
  <r>
    <x v="59"/>
    <x v="25"/>
    <n v="3"/>
    <n v="7"/>
    <n v="0"/>
    <n v="0"/>
    <n v="1"/>
    <n v="1"/>
    <n v="1"/>
    <n v="0"/>
    <n v="1"/>
    <n v="1"/>
  </r>
  <r>
    <x v="59"/>
    <x v="26"/>
    <n v="0"/>
    <n v="0"/>
    <n v="1"/>
    <n v="0"/>
    <n v="0"/>
    <n v="0"/>
    <n v="0"/>
    <n v="0"/>
    <n v="0"/>
    <n v="0"/>
  </r>
  <r>
    <x v="59"/>
    <x v="27"/>
    <n v="0"/>
    <n v="0"/>
    <n v="0"/>
    <n v="0"/>
    <n v="0"/>
    <n v="0"/>
    <n v="4"/>
    <n v="1"/>
    <n v="4"/>
    <n v="0"/>
  </r>
  <r>
    <x v="59"/>
    <x v="43"/>
    <n v="0"/>
    <n v="0"/>
    <n v="0"/>
    <n v="0"/>
    <n v="0"/>
    <n v="0"/>
    <n v="0"/>
    <n v="0"/>
    <n v="0"/>
    <n v="1"/>
  </r>
  <r>
    <x v="59"/>
    <x v="29"/>
    <n v="0"/>
    <n v="1"/>
    <n v="2"/>
    <n v="0"/>
    <n v="1"/>
    <n v="0"/>
    <n v="7"/>
    <n v="1"/>
    <n v="4"/>
    <n v="0"/>
  </r>
  <r>
    <x v="59"/>
    <x v="13"/>
    <n v="0"/>
    <n v="5"/>
    <n v="2"/>
    <n v="0"/>
    <n v="1"/>
    <n v="0"/>
    <n v="0"/>
    <n v="2"/>
    <n v="7"/>
    <n v="2"/>
  </r>
  <r>
    <x v="59"/>
    <x v="35"/>
    <n v="0"/>
    <n v="3"/>
    <n v="2"/>
    <n v="1"/>
    <n v="0"/>
    <n v="1"/>
    <n v="0"/>
    <n v="0"/>
    <n v="1"/>
    <n v="0"/>
  </r>
  <r>
    <x v="59"/>
    <x v="3"/>
    <n v="0"/>
    <n v="1"/>
    <n v="1"/>
    <n v="0"/>
    <n v="0"/>
    <n v="0"/>
    <n v="4"/>
    <n v="2"/>
    <n v="7"/>
    <n v="1"/>
  </r>
  <r>
    <x v="60"/>
    <x v="18"/>
    <n v="0"/>
    <n v="0"/>
    <n v="0"/>
    <n v="0"/>
    <n v="0"/>
    <n v="1"/>
    <n v="1"/>
    <n v="0"/>
    <n v="0"/>
    <n v="0"/>
  </r>
  <r>
    <x v="60"/>
    <x v="1"/>
    <n v="0"/>
    <n v="0"/>
    <n v="1"/>
    <n v="0"/>
    <n v="0"/>
    <n v="0"/>
    <n v="0"/>
    <n v="0"/>
    <n v="0"/>
    <n v="0"/>
  </r>
  <r>
    <x v="60"/>
    <x v="6"/>
    <n v="0"/>
    <n v="0"/>
    <n v="0"/>
    <n v="0"/>
    <n v="0"/>
    <n v="1"/>
    <n v="0"/>
    <n v="0"/>
    <n v="0"/>
    <n v="0"/>
  </r>
  <r>
    <x v="60"/>
    <x v="7"/>
    <n v="0"/>
    <n v="0"/>
    <n v="0"/>
    <n v="0"/>
    <n v="0"/>
    <n v="1"/>
    <n v="0"/>
    <n v="0"/>
    <n v="0"/>
    <n v="0"/>
  </r>
  <r>
    <x v="60"/>
    <x v="2"/>
    <n v="0"/>
    <n v="1"/>
    <n v="1"/>
    <n v="1"/>
    <n v="0"/>
    <n v="3"/>
    <n v="0"/>
    <n v="1"/>
    <n v="0"/>
    <n v="0"/>
  </r>
  <r>
    <x v="60"/>
    <x v="24"/>
    <n v="0"/>
    <n v="0"/>
    <n v="0"/>
    <n v="0"/>
    <n v="0"/>
    <n v="0"/>
    <n v="1"/>
    <n v="0"/>
    <n v="0"/>
    <n v="0"/>
  </r>
  <r>
    <x v="60"/>
    <x v="52"/>
    <n v="0"/>
    <n v="0"/>
    <n v="0"/>
    <n v="0"/>
    <n v="1"/>
    <n v="1"/>
    <n v="0"/>
    <n v="0"/>
    <n v="0"/>
    <n v="0"/>
  </r>
  <r>
    <x v="60"/>
    <x v="26"/>
    <n v="0"/>
    <n v="0"/>
    <n v="0"/>
    <n v="0"/>
    <n v="0"/>
    <n v="1"/>
    <n v="0"/>
    <n v="0"/>
    <n v="0"/>
    <n v="0"/>
  </r>
  <r>
    <x v="60"/>
    <x v="27"/>
    <n v="0"/>
    <n v="0"/>
    <n v="0"/>
    <n v="0"/>
    <n v="1"/>
    <n v="1"/>
    <n v="0"/>
    <n v="0"/>
    <n v="0"/>
    <n v="0"/>
  </r>
  <r>
    <x v="61"/>
    <x v="15"/>
    <n v="6"/>
    <n v="10"/>
    <n v="18"/>
    <n v="20"/>
    <n v="17"/>
    <n v="14"/>
    <n v="8"/>
    <n v="7"/>
    <n v="13"/>
    <n v="1"/>
  </r>
  <r>
    <x v="61"/>
    <x v="39"/>
    <n v="0"/>
    <n v="1"/>
    <n v="3"/>
    <n v="3"/>
    <n v="1"/>
    <n v="4"/>
    <n v="3"/>
    <n v="0"/>
    <n v="2"/>
    <n v="1"/>
  </r>
  <r>
    <x v="61"/>
    <x v="42"/>
    <n v="2"/>
    <n v="3"/>
    <n v="2"/>
    <n v="2"/>
    <n v="4"/>
    <n v="0"/>
    <n v="0"/>
    <n v="0"/>
    <n v="0"/>
    <n v="0"/>
  </r>
  <r>
    <x v="61"/>
    <x v="18"/>
    <n v="0"/>
    <n v="0"/>
    <n v="0"/>
    <n v="0"/>
    <n v="0"/>
    <n v="0"/>
    <n v="0"/>
    <n v="1"/>
    <n v="0"/>
    <n v="0"/>
  </r>
  <r>
    <x v="61"/>
    <x v="19"/>
    <n v="0"/>
    <n v="0"/>
    <n v="0"/>
    <n v="0"/>
    <n v="1"/>
    <n v="0"/>
    <n v="0"/>
    <n v="0"/>
    <n v="0"/>
    <n v="0"/>
  </r>
  <r>
    <x v="61"/>
    <x v="20"/>
    <n v="0"/>
    <n v="2"/>
    <n v="1"/>
    <n v="0"/>
    <n v="0"/>
    <n v="0"/>
    <n v="0"/>
    <n v="0"/>
    <n v="0"/>
    <n v="0"/>
  </r>
  <r>
    <x v="61"/>
    <x v="21"/>
    <n v="0"/>
    <n v="1"/>
    <n v="0"/>
    <n v="0"/>
    <n v="0"/>
    <n v="0"/>
    <n v="0"/>
    <n v="0"/>
    <n v="1"/>
    <n v="0"/>
  </r>
  <r>
    <x v="61"/>
    <x v="6"/>
    <n v="0"/>
    <n v="0"/>
    <n v="0"/>
    <n v="0"/>
    <n v="0"/>
    <n v="3"/>
    <n v="0"/>
    <n v="0"/>
    <n v="1"/>
    <n v="0"/>
  </r>
  <r>
    <x v="61"/>
    <x v="7"/>
    <n v="0"/>
    <n v="0"/>
    <n v="0"/>
    <n v="0"/>
    <n v="0"/>
    <n v="1"/>
    <n v="0"/>
    <n v="0"/>
    <n v="0"/>
    <n v="0"/>
  </r>
  <r>
    <x v="61"/>
    <x v="8"/>
    <n v="0"/>
    <n v="0"/>
    <n v="0"/>
    <n v="0"/>
    <n v="0"/>
    <n v="0"/>
    <n v="0"/>
    <n v="0"/>
    <n v="1"/>
    <n v="0"/>
  </r>
  <r>
    <x v="61"/>
    <x v="9"/>
    <n v="0"/>
    <n v="2"/>
    <n v="1"/>
    <n v="0"/>
    <n v="1"/>
    <n v="0"/>
    <n v="0"/>
    <n v="0"/>
    <n v="1"/>
    <n v="0"/>
  </r>
  <r>
    <x v="61"/>
    <x v="2"/>
    <n v="0"/>
    <n v="0"/>
    <n v="0"/>
    <n v="2"/>
    <n v="0"/>
    <n v="1"/>
    <n v="3"/>
    <n v="4"/>
    <n v="0"/>
    <n v="3"/>
  </r>
  <r>
    <x v="61"/>
    <x v="22"/>
    <n v="0"/>
    <n v="0"/>
    <n v="1"/>
    <n v="4"/>
    <n v="3"/>
    <n v="2"/>
    <n v="3"/>
    <n v="3"/>
    <n v="2"/>
    <n v="1"/>
  </r>
  <r>
    <x v="61"/>
    <x v="25"/>
    <n v="1"/>
    <n v="1"/>
    <n v="0"/>
    <n v="0"/>
    <n v="0"/>
    <n v="0"/>
    <n v="0"/>
    <n v="0"/>
    <n v="0"/>
    <n v="0"/>
  </r>
  <r>
    <x v="61"/>
    <x v="43"/>
    <n v="0"/>
    <n v="0"/>
    <n v="0"/>
    <n v="0"/>
    <n v="0"/>
    <n v="0"/>
    <n v="0"/>
    <n v="0"/>
    <n v="0"/>
    <n v="1"/>
  </r>
  <r>
    <x v="61"/>
    <x v="29"/>
    <n v="0"/>
    <n v="0"/>
    <n v="0"/>
    <n v="0"/>
    <n v="0"/>
    <n v="0"/>
    <n v="5"/>
    <n v="1"/>
    <n v="2"/>
    <n v="0"/>
  </r>
  <r>
    <x v="61"/>
    <x v="13"/>
    <n v="0"/>
    <n v="1"/>
    <n v="0"/>
    <n v="0"/>
    <n v="0"/>
    <n v="0"/>
    <n v="0"/>
    <n v="0"/>
    <n v="1"/>
    <n v="0"/>
  </r>
  <r>
    <x v="61"/>
    <x v="35"/>
    <n v="0"/>
    <n v="0"/>
    <n v="0"/>
    <n v="1"/>
    <n v="0"/>
    <n v="0"/>
    <n v="0"/>
    <n v="0"/>
    <n v="1"/>
    <n v="0"/>
  </r>
  <r>
    <x v="62"/>
    <x v="2"/>
    <n v="0"/>
    <n v="0"/>
    <n v="0"/>
    <n v="0"/>
    <n v="1"/>
    <n v="0"/>
    <n v="0"/>
    <n v="0"/>
    <n v="0"/>
    <n v="0"/>
  </r>
  <r>
    <x v="63"/>
    <x v="27"/>
    <n v="0"/>
    <n v="0"/>
    <n v="0"/>
    <n v="0"/>
    <n v="0"/>
    <n v="1"/>
    <n v="0"/>
    <n v="0"/>
    <n v="0"/>
    <n v="0"/>
  </r>
  <r>
    <x v="64"/>
    <x v="19"/>
    <n v="0"/>
    <n v="0"/>
    <n v="0"/>
    <n v="0"/>
    <n v="1"/>
    <n v="0"/>
    <n v="0"/>
    <n v="0"/>
    <n v="0"/>
    <n v="0"/>
  </r>
  <r>
    <x v="64"/>
    <x v="2"/>
    <n v="0"/>
    <n v="1"/>
    <n v="1"/>
    <n v="1"/>
    <n v="1"/>
    <n v="0"/>
    <n v="2"/>
    <n v="0"/>
    <n v="0"/>
    <n v="0"/>
  </r>
  <r>
    <x v="65"/>
    <x v="2"/>
    <n v="0"/>
    <n v="0"/>
    <n v="0"/>
    <n v="1"/>
    <n v="1"/>
    <n v="0"/>
    <n v="1"/>
    <n v="0"/>
    <n v="0"/>
    <n v="0"/>
  </r>
  <r>
    <x v="66"/>
    <x v="2"/>
    <n v="0"/>
    <n v="1"/>
    <n v="1"/>
    <n v="0"/>
    <n v="1"/>
    <n v="0"/>
    <n v="0"/>
    <n v="0"/>
    <n v="0"/>
    <n v="0"/>
  </r>
  <r>
    <x v="67"/>
    <x v="2"/>
    <n v="0"/>
    <n v="1"/>
    <n v="0"/>
    <n v="0"/>
    <n v="1"/>
    <n v="0"/>
    <n v="0"/>
    <n v="0"/>
    <n v="1"/>
    <n v="0"/>
  </r>
  <r>
    <x v="68"/>
    <x v="0"/>
    <n v="0"/>
    <n v="0"/>
    <n v="0"/>
    <n v="1"/>
    <n v="0"/>
    <n v="0"/>
    <n v="0"/>
    <n v="0"/>
    <n v="0"/>
    <n v="0"/>
  </r>
  <r>
    <x v="68"/>
    <x v="2"/>
    <n v="0"/>
    <n v="0"/>
    <n v="1"/>
    <n v="0"/>
    <n v="1"/>
    <n v="0"/>
    <n v="0"/>
    <n v="1"/>
    <n v="0"/>
    <n v="0"/>
  </r>
  <r>
    <x v="69"/>
    <x v="1"/>
    <n v="0"/>
    <n v="0"/>
    <n v="0"/>
    <n v="0"/>
    <n v="1"/>
    <n v="0"/>
    <n v="0"/>
    <n v="0"/>
    <n v="0"/>
    <n v="0"/>
  </r>
  <r>
    <x v="69"/>
    <x v="35"/>
    <n v="0"/>
    <n v="0"/>
    <n v="0"/>
    <n v="0"/>
    <n v="0"/>
    <n v="0"/>
    <n v="1"/>
    <n v="0"/>
    <n v="0"/>
    <n v="0"/>
  </r>
  <r>
    <x v="70"/>
    <x v="15"/>
    <n v="6"/>
    <n v="10"/>
    <n v="18"/>
    <n v="20"/>
    <n v="17"/>
    <n v="14"/>
    <n v="8"/>
    <n v="7"/>
    <n v="13"/>
    <n v="1"/>
  </r>
  <r>
    <x v="70"/>
    <x v="39"/>
    <n v="0"/>
    <n v="1"/>
    <n v="3"/>
    <n v="3"/>
    <n v="1"/>
    <n v="4"/>
    <n v="3"/>
    <n v="0"/>
    <n v="2"/>
    <n v="1"/>
  </r>
  <r>
    <x v="70"/>
    <x v="42"/>
    <n v="0"/>
    <n v="3"/>
    <n v="1"/>
    <n v="0"/>
    <n v="0"/>
    <n v="0"/>
    <n v="0"/>
    <n v="0"/>
    <n v="1"/>
    <n v="0"/>
  </r>
  <r>
    <x v="70"/>
    <x v="17"/>
    <n v="0"/>
    <n v="1"/>
    <n v="0"/>
    <n v="0"/>
    <n v="0"/>
    <n v="0"/>
    <n v="0"/>
    <n v="0"/>
    <n v="0"/>
    <n v="0"/>
  </r>
  <r>
    <x v="70"/>
    <x v="19"/>
    <n v="0"/>
    <n v="0"/>
    <n v="0"/>
    <n v="0"/>
    <n v="1"/>
    <n v="0"/>
    <n v="0"/>
    <n v="0"/>
    <n v="0"/>
    <n v="0"/>
  </r>
  <r>
    <x v="70"/>
    <x v="20"/>
    <n v="0"/>
    <n v="2"/>
    <n v="1"/>
    <n v="0"/>
    <n v="0"/>
    <n v="0"/>
    <n v="0"/>
    <n v="0"/>
    <n v="0"/>
    <n v="0"/>
  </r>
  <r>
    <x v="70"/>
    <x v="5"/>
    <n v="0"/>
    <n v="0"/>
    <n v="0"/>
    <n v="0"/>
    <n v="1"/>
    <n v="0"/>
    <n v="0"/>
    <n v="0"/>
    <n v="0"/>
    <n v="0"/>
  </r>
  <r>
    <x v="70"/>
    <x v="21"/>
    <n v="0"/>
    <n v="3"/>
    <n v="0"/>
    <n v="0"/>
    <n v="0"/>
    <n v="2"/>
    <n v="0"/>
    <n v="0"/>
    <n v="1"/>
    <n v="0"/>
  </r>
  <r>
    <x v="70"/>
    <x v="6"/>
    <n v="0"/>
    <n v="0"/>
    <n v="0"/>
    <n v="0"/>
    <n v="0"/>
    <n v="3"/>
    <n v="0"/>
    <n v="0"/>
    <n v="1"/>
    <n v="0"/>
  </r>
  <r>
    <x v="70"/>
    <x v="7"/>
    <n v="0"/>
    <n v="0"/>
    <n v="0"/>
    <n v="0"/>
    <n v="0"/>
    <n v="1"/>
    <n v="0"/>
    <n v="0"/>
    <n v="0"/>
    <n v="0"/>
  </r>
  <r>
    <x v="70"/>
    <x v="8"/>
    <n v="0"/>
    <n v="0"/>
    <n v="0"/>
    <n v="0"/>
    <n v="0"/>
    <n v="0"/>
    <n v="0"/>
    <n v="0"/>
    <n v="1"/>
    <n v="0"/>
  </r>
  <r>
    <x v="70"/>
    <x v="9"/>
    <n v="0"/>
    <n v="2"/>
    <n v="1"/>
    <n v="0"/>
    <n v="1"/>
    <n v="0"/>
    <n v="0"/>
    <n v="0"/>
    <n v="1"/>
    <n v="0"/>
  </r>
  <r>
    <x v="70"/>
    <x v="2"/>
    <n v="0"/>
    <n v="0"/>
    <n v="0"/>
    <n v="2"/>
    <n v="0"/>
    <n v="1"/>
    <n v="3"/>
    <n v="4"/>
    <n v="0"/>
    <n v="3"/>
  </r>
  <r>
    <x v="70"/>
    <x v="22"/>
    <n v="0"/>
    <n v="0"/>
    <n v="1"/>
    <n v="4"/>
    <n v="3"/>
    <n v="2"/>
    <n v="3"/>
    <n v="3"/>
    <n v="2"/>
    <n v="1"/>
  </r>
  <r>
    <x v="70"/>
    <x v="25"/>
    <n v="0"/>
    <n v="4"/>
    <n v="1"/>
    <n v="0"/>
    <n v="0"/>
    <n v="0"/>
    <n v="0"/>
    <n v="0"/>
    <n v="0"/>
    <n v="0"/>
  </r>
  <r>
    <x v="70"/>
    <x v="43"/>
    <n v="0"/>
    <n v="0"/>
    <n v="0"/>
    <n v="0"/>
    <n v="0"/>
    <n v="0"/>
    <n v="0"/>
    <n v="0"/>
    <n v="0"/>
    <n v="1"/>
  </r>
  <r>
    <x v="70"/>
    <x v="29"/>
    <n v="0"/>
    <n v="0"/>
    <n v="0"/>
    <n v="0"/>
    <n v="0"/>
    <n v="0"/>
    <n v="5"/>
    <n v="1"/>
    <n v="3"/>
    <n v="0"/>
  </r>
  <r>
    <x v="70"/>
    <x v="13"/>
    <n v="1"/>
    <n v="2"/>
    <n v="0"/>
    <n v="0"/>
    <n v="0"/>
    <n v="0"/>
    <n v="0"/>
    <n v="0"/>
    <n v="0"/>
    <n v="0"/>
  </r>
  <r>
    <x v="70"/>
    <x v="35"/>
    <n v="0"/>
    <n v="1"/>
    <n v="0"/>
    <n v="0"/>
    <n v="0"/>
    <n v="0"/>
    <n v="0"/>
    <n v="0"/>
    <n v="0"/>
    <n v="0"/>
  </r>
  <r>
    <x v="70"/>
    <x v="3"/>
    <n v="0"/>
    <n v="0"/>
    <n v="1"/>
    <n v="0"/>
    <n v="0"/>
    <n v="0"/>
    <n v="0"/>
    <n v="0"/>
    <n v="0"/>
    <n v="0"/>
  </r>
  <r>
    <x v="71"/>
    <x v="5"/>
    <n v="0"/>
    <n v="0"/>
    <n v="0"/>
    <n v="0"/>
    <n v="0"/>
    <n v="0"/>
    <n v="0"/>
    <n v="0"/>
    <n v="1"/>
    <n v="0"/>
  </r>
  <r>
    <x v="71"/>
    <x v="21"/>
    <n v="0"/>
    <n v="0"/>
    <n v="1"/>
    <n v="0"/>
    <n v="0"/>
    <n v="0"/>
    <n v="0"/>
    <n v="0"/>
    <n v="0"/>
    <n v="0"/>
  </r>
  <r>
    <x v="71"/>
    <x v="2"/>
    <n v="0"/>
    <n v="1"/>
    <n v="1"/>
    <n v="1"/>
    <n v="1"/>
    <n v="0"/>
    <n v="0"/>
    <n v="0"/>
    <n v="0"/>
    <n v="0"/>
  </r>
  <r>
    <x v="71"/>
    <x v="10"/>
    <n v="0"/>
    <n v="0"/>
    <n v="0"/>
    <n v="1"/>
    <n v="0"/>
    <n v="0"/>
    <n v="0"/>
    <n v="0"/>
    <n v="0"/>
    <n v="0"/>
  </r>
  <r>
    <x v="71"/>
    <x v="13"/>
    <n v="0"/>
    <n v="0"/>
    <n v="0"/>
    <n v="0"/>
    <n v="0"/>
    <n v="0"/>
    <n v="0"/>
    <n v="0"/>
    <n v="1"/>
    <n v="0"/>
  </r>
  <r>
    <x v="72"/>
    <x v="15"/>
    <n v="6"/>
    <n v="32"/>
    <n v="19"/>
    <n v="12"/>
    <n v="25"/>
    <n v="14"/>
    <n v="18"/>
    <n v="21"/>
    <n v="15"/>
    <n v="12"/>
  </r>
  <r>
    <x v="72"/>
    <x v="39"/>
    <n v="0"/>
    <n v="0"/>
    <n v="0"/>
    <n v="0"/>
    <n v="0"/>
    <n v="0"/>
    <n v="0"/>
    <n v="0"/>
    <n v="2"/>
    <n v="0"/>
  </r>
  <r>
    <x v="72"/>
    <x v="42"/>
    <n v="0"/>
    <n v="0"/>
    <n v="0"/>
    <n v="0"/>
    <n v="2"/>
    <n v="1"/>
    <n v="0"/>
    <n v="0"/>
    <n v="0"/>
    <n v="0"/>
  </r>
  <r>
    <x v="72"/>
    <x v="4"/>
    <n v="0"/>
    <n v="0"/>
    <n v="0"/>
    <n v="0"/>
    <n v="0"/>
    <n v="0"/>
    <n v="0"/>
    <n v="1"/>
    <n v="1"/>
    <n v="0"/>
  </r>
  <r>
    <x v="72"/>
    <x v="18"/>
    <n v="0"/>
    <n v="0"/>
    <n v="0"/>
    <n v="3"/>
    <n v="1"/>
    <n v="0"/>
    <n v="0"/>
    <n v="0"/>
    <n v="0"/>
    <n v="0"/>
  </r>
  <r>
    <x v="72"/>
    <x v="44"/>
    <n v="0"/>
    <n v="1"/>
    <n v="1"/>
    <n v="0"/>
    <n v="0"/>
    <n v="0"/>
    <n v="0"/>
    <n v="2"/>
    <n v="0"/>
    <n v="0"/>
  </r>
  <r>
    <x v="72"/>
    <x v="19"/>
    <n v="0"/>
    <n v="0"/>
    <n v="1"/>
    <n v="0"/>
    <n v="1"/>
    <n v="0"/>
    <n v="0"/>
    <n v="0"/>
    <n v="0"/>
    <n v="0"/>
  </r>
  <r>
    <x v="72"/>
    <x v="20"/>
    <n v="0"/>
    <n v="1"/>
    <n v="2"/>
    <n v="2"/>
    <n v="2"/>
    <n v="2"/>
    <n v="6"/>
    <n v="1"/>
    <n v="1"/>
    <n v="0"/>
  </r>
  <r>
    <x v="72"/>
    <x v="0"/>
    <n v="0"/>
    <n v="5"/>
    <n v="6"/>
    <n v="9"/>
    <n v="0"/>
    <n v="3"/>
    <n v="5"/>
    <n v="2"/>
    <n v="3"/>
    <n v="0"/>
  </r>
  <r>
    <x v="72"/>
    <x v="5"/>
    <n v="0"/>
    <n v="0"/>
    <n v="3"/>
    <n v="0"/>
    <n v="1"/>
    <n v="3"/>
    <n v="3"/>
    <n v="0"/>
    <n v="0"/>
    <n v="0"/>
  </r>
  <r>
    <x v="72"/>
    <x v="1"/>
    <n v="0"/>
    <n v="0"/>
    <n v="0"/>
    <n v="0"/>
    <n v="1"/>
    <n v="0"/>
    <n v="0"/>
    <n v="0"/>
    <n v="0"/>
    <n v="0"/>
  </r>
  <r>
    <x v="72"/>
    <x v="21"/>
    <n v="0"/>
    <n v="0"/>
    <n v="0"/>
    <n v="0"/>
    <n v="0"/>
    <n v="0"/>
    <n v="2"/>
    <n v="1"/>
    <n v="2"/>
    <n v="0"/>
  </r>
  <r>
    <x v="72"/>
    <x v="6"/>
    <n v="0"/>
    <n v="0"/>
    <n v="0"/>
    <n v="1"/>
    <n v="1"/>
    <n v="3"/>
    <n v="2"/>
    <n v="2"/>
    <n v="3"/>
    <n v="0"/>
  </r>
  <r>
    <x v="72"/>
    <x v="7"/>
    <n v="1"/>
    <n v="0"/>
    <n v="1"/>
    <n v="1"/>
    <n v="0"/>
    <n v="1"/>
    <n v="1"/>
    <n v="0"/>
    <n v="0"/>
    <n v="0"/>
  </r>
  <r>
    <x v="72"/>
    <x v="8"/>
    <n v="0"/>
    <n v="1"/>
    <n v="1"/>
    <n v="0"/>
    <n v="1"/>
    <n v="0"/>
    <n v="0"/>
    <n v="0"/>
    <n v="0"/>
    <n v="0"/>
  </r>
  <r>
    <x v="72"/>
    <x v="9"/>
    <n v="0"/>
    <n v="0"/>
    <n v="0"/>
    <n v="0"/>
    <n v="2"/>
    <n v="0"/>
    <n v="0"/>
    <n v="0"/>
    <n v="0"/>
    <n v="0"/>
  </r>
  <r>
    <x v="72"/>
    <x v="2"/>
    <n v="2"/>
    <n v="2"/>
    <n v="5"/>
    <n v="2"/>
    <n v="9"/>
    <n v="15"/>
    <n v="7"/>
    <n v="10"/>
    <n v="4"/>
    <n v="2"/>
  </r>
  <r>
    <x v="72"/>
    <x v="22"/>
    <n v="0"/>
    <n v="0"/>
    <n v="0"/>
    <n v="0"/>
    <n v="0"/>
    <n v="0"/>
    <n v="0"/>
    <n v="1"/>
    <n v="0"/>
    <n v="0"/>
  </r>
  <r>
    <x v="72"/>
    <x v="23"/>
    <n v="0"/>
    <n v="0"/>
    <n v="0"/>
    <n v="0"/>
    <n v="0"/>
    <n v="1"/>
    <n v="0"/>
    <n v="0"/>
    <n v="0"/>
    <n v="0"/>
  </r>
  <r>
    <x v="72"/>
    <x v="40"/>
    <n v="0"/>
    <n v="0"/>
    <n v="0"/>
    <n v="0"/>
    <n v="0"/>
    <n v="2"/>
    <n v="1"/>
    <n v="0"/>
    <n v="0"/>
    <n v="0"/>
  </r>
  <r>
    <x v="72"/>
    <x v="10"/>
    <n v="0"/>
    <n v="0"/>
    <n v="0"/>
    <n v="1"/>
    <n v="0"/>
    <n v="0"/>
    <n v="0"/>
    <n v="0"/>
    <n v="0"/>
    <n v="0"/>
  </r>
  <r>
    <x v="72"/>
    <x v="24"/>
    <n v="0"/>
    <n v="1"/>
    <n v="1"/>
    <n v="0"/>
    <n v="0"/>
    <n v="1"/>
    <n v="0"/>
    <n v="0"/>
    <n v="0"/>
    <n v="0"/>
  </r>
  <r>
    <x v="72"/>
    <x v="25"/>
    <n v="0"/>
    <n v="0"/>
    <n v="0"/>
    <n v="0"/>
    <n v="0"/>
    <n v="1"/>
    <n v="0"/>
    <n v="0"/>
    <n v="0"/>
    <n v="0"/>
  </r>
  <r>
    <x v="72"/>
    <x v="26"/>
    <n v="0"/>
    <n v="0"/>
    <n v="1"/>
    <n v="0"/>
    <n v="0"/>
    <n v="1"/>
    <n v="0"/>
    <n v="0"/>
    <n v="1"/>
    <n v="0"/>
  </r>
  <r>
    <x v="72"/>
    <x v="27"/>
    <n v="1"/>
    <n v="12"/>
    <n v="20"/>
    <n v="11"/>
    <n v="16"/>
    <n v="20"/>
    <n v="13"/>
    <n v="12"/>
    <n v="9"/>
    <n v="3"/>
  </r>
  <r>
    <x v="72"/>
    <x v="11"/>
    <n v="0"/>
    <n v="0"/>
    <n v="0"/>
    <n v="0"/>
    <n v="0"/>
    <n v="1"/>
    <n v="0"/>
    <n v="0"/>
    <n v="0"/>
    <n v="0"/>
  </r>
  <r>
    <x v="72"/>
    <x v="47"/>
    <n v="1"/>
    <n v="1"/>
    <n v="2"/>
    <n v="0"/>
    <n v="2"/>
    <n v="3"/>
    <n v="0"/>
    <n v="3"/>
    <n v="0"/>
    <n v="0"/>
  </r>
  <r>
    <x v="72"/>
    <x v="29"/>
    <n v="0"/>
    <n v="1"/>
    <n v="0"/>
    <n v="0"/>
    <n v="1"/>
    <n v="0"/>
    <n v="0"/>
    <n v="3"/>
    <n v="1"/>
    <n v="0"/>
  </r>
  <r>
    <x v="72"/>
    <x v="30"/>
    <n v="0"/>
    <n v="0"/>
    <n v="0"/>
    <n v="0"/>
    <n v="0"/>
    <n v="0"/>
    <n v="2"/>
    <n v="0"/>
    <n v="0"/>
    <n v="1"/>
  </r>
  <r>
    <x v="72"/>
    <x v="31"/>
    <n v="0"/>
    <n v="0"/>
    <n v="0"/>
    <n v="1"/>
    <n v="1"/>
    <n v="4"/>
    <n v="5"/>
    <n v="5"/>
    <n v="0"/>
    <n v="0"/>
  </r>
  <r>
    <x v="72"/>
    <x v="12"/>
    <n v="0"/>
    <n v="0"/>
    <n v="0"/>
    <n v="0"/>
    <n v="0"/>
    <n v="0"/>
    <n v="0"/>
    <n v="0"/>
    <n v="0"/>
    <n v="1"/>
  </r>
  <r>
    <x v="72"/>
    <x v="33"/>
    <n v="0"/>
    <n v="6"/>
    <n v="0"/>
    <n v="1"/>
    <n v="1"/>
    <n v="1"/>
    <n v="4"/>
    <n v="2"/>
    <n v="1"/>
    <n v="0"/>
  </r>
  <r>
    <x v="72"/>
    <x v="48"/>
    <n v="0"/>
    <n v="1"/>
    <n v="0"/>
    <n v="0"/>
    <n v="0"/>
    <n v="1"/>
    <n v="1"/>
    <n v="0"/>
    <n v="0"/>
    <n v="0"/>
  </r>
  <r>
    <x v="72"/>
    <x v="13"/>
    <n v="0"/>
    <n v="0"/>
    <n v="0"/>
    <n v="0"/>
    <n v="0"/>
    <n v="2"/>
    <n v="0"/>
    <n v="1"/>
    <n v="0"/>
    <n v="0"/>
  </r>
  <r>
    <x v="72"/>
    <x v="34"/>
    <n v="1"/>
    <n v="11"/>
    <n v="13"/>
    <n v="1"/>
    <n v="5"/>
    <n v="3"/>
    <n v="3"/>
    <n v="3"/>
    <n v="4"/>
    <n v="1"/>
  </r>
  <r>
    <x v="72"/>
    <x v="35"/>
    <n v="0"/>
    <n v="0"/>
    <n v="0"/>
    <n v="0"/>
    <n v="0"/>
    <n v="2"/>
    <n v="0"/>
    <n v="0"/>
    <n v="1"/>
    <n v="0"/>
  </r>
  <r>
    <x v="72"/>
    <x v="3"/>
    <n v="2"/>
    <n v="12"/>
    <n v="20"/>
    <n v="11"/>
    <n v="17"/>
    <n v="20"/>
    <n v="13"/>
    <n v="13"/>
    <n v="9"/>
    <n v="4"/>
  </r>
  <r>
    <x v="73"/>
    <x v="15"/>
    <n v="0"/>
    <n v="1"/>
    <n v="4"/>
    <n v="2"/>
    <n v="2"/>
    <n v="2"/>
    <n v="1"/>
    <n v="3"/>
    <n v="0"/>
    <n v="0"/>
  </r>
  <r>
    <x v="73"/>
    <x v="42"/>
    <n v="0"/>
    <n v="0"/>
    <n v="1"/>
    <n v="0"/>
    <n v="0"/>
    <n v="0"/>
    <n v="0"/>
    <n v="0"/>
    <n v="0"/>
    <n v="0"/>
  </r>
  <r>
    <x v="73"/>
    <x v="17"/>
    <n v="0"/>
    <n v="0"/>
    <n v="0"/>
    <n v="0"/>
    <n v="1"/>
    <n v="1"/>
    <n v="0"/>
    <n v="0"/>
    <n v="0"/>
    <n v="0"/>
  </r>
  <r>
    <x v="73"/>
    <x v="53"/>
    <n v="0"/>
    <n v="0"/>
    <n v="0"/>
    <n v="0"/>
    <n v="0"/>
    <n v="0"/>
    <n v="0"/>
    <n v="0"/>
    <n v="1"/>
    <n v="0"/>
  </r>
  <r>
    <x v="73"/>
    <x v="4"/>
    <n v="0"/>
    <n v="2"/>
    <n v="0"/>
    <n v="1"/>
    <n v="1"/>
    <n v="0"/>
    <n v="3"/>
    <n v="1"/>
    <n v="0"/>
    <n v="0"/>
  </r>
  <r>
    <x v="73"/>
    <x v="18"/>
    <n v="0"/>
    <n v="0"/>
    <n v="0"/>
    <n v="1"/>
    <n v="1"/>
    <n v="0"/>
    <n v="0"/>
    <n v="1"/>
    <n v="0"/>
    <n v="2"/>
  </r>
  <r>
    <x v="73"/>
    <x v="44"/>
    <n v="0"/>
    <n v="0"/>
    <n v="0"/>
    <n v="0"/>
    <n v="2"/>
    <n v="1"/>
    <n v="2"/>
    <n v="2"/>
    <n v="0"/>
    <n v="2"/>
  </r>
  <r>
    <x v="73"/>
    <x v="19"/>
    <n v="1"/>
    <n v="1"/>
    <n v="0"/>
    <n v="0"/>
    <n v="1"/>
    <n v="1"/>
    <n v="0"/>
    <n v="1"/>
    <n v="1"/>
    <n v="0"/>
  </r>
  <r>
    <x v="73"/>
    <x v="0"/>
    <n v="0"/>
    <n v="1"/>
    <n v="1"/>
    <n v="0"/>
    <n v="2"/>
    <n v="2"/>
    <n v="3"/>
    <n v="0"/>
    <n v="1"/>
    <n v="1"/>
  </r>
  <r>
    <x v="73"/>
    <x v="5"/>
    <n v="0"/>
    <n v="1"/>
    <n v="2"/>
    <n v="0"/>
    <n v="2"/>
    <n v="1"/>
    <n v="3"/>
    <n v="2"/>
    <n v="3"/>
    <n v="2"/>
  </r>
  <r>
    <x v="73"/>
    <x v="1"/>
    <n v="0"/>
    <n v="0"/>
    <n v="1"/>
    <n v="1"/>
    <n v="2"/>
    <n v="0"/>
    <n v="1"/>
    <n v="1"/>
    <n v="1"/>
    <n v="1"/>
  </r>
  <r>
    <x v="73"/>
    <x v="21"/>
    <n v="1"/>
    <n v="1"/>
    <n v="0"/>
    <n v="0"/>
    <n v="0"/>
    <n v="0"/>
    <n v="0"/>
    <n v="0"/>
    <n v="0"/>
    <n v="0"/>
  </r>
  <r>
    <x v="73"/>
    <x v="6"/>
    <n v="0"/>
    <n v="4"/>
    <n v="3"/>
    <n v="3"/>
    <n v="6"/>
    <n v="7"/>
    <n v="3"/>
    <n v="1"/>
    <n v="1"/>
    <n v="0"/>
  </r>
  <r>
    <x v="73"/>
    <x v="7"/>
    <n v="1"/>
    <n v="0"/>
    <n v="1"/>
    <n v="0"/>
    <n v="3"/>
    <n v="1"/>
    <n v="2"/>
    <n v="2"/>
    <n v="2"/>
    <n v="0"/>
  </r>
  <r>
    <x v="73"/>
    <x v="8"/>
    <n v="0"/>
    <n v="1"/>
    <n v="1"/>
    <n v="2"/>
    <n v="1"/>
    <n v="1"/>
    <n v="2"/>
    <n v="1"/>
    <n v="1"/>
    <n v="2"/>
  </r>
  <r>
    <x v="73"/>
    <x v="9"/>
    <n v="0"/>
    <n v="0"/>
    <n v="1"/>
    <n v="1"/>
    <n v="2"/>
    <n v="2"/>
    <n v="0"/>
    <n v="1"/>
    <n v="1"/>
    <n v="0"/>
  </r>
  <r>
    <x v="73"/>
    <x v="2"/>
    <n v="0"/>
    <n v="4"/>
    <n v="4"/>
    <n v="2"/>
    <n v="1"/>
    <n v="1"/>
    <n v="1"/>
    <n v="4"/>
    <n v="1"/>
    <n v="0"/>
  </r>
  <r>
    <x v="73"/>
    <x v="40"/>
    <n v="0"/>
    <n v="0"/>
    <n v="0"/>
    <n v="0"/>
    <n v="0"/>
    <n v="0"/>
    <n v="0"/>
    <n v="1"/>
    <n v="0"/>
    <n v="0"/>
  </r>
  <r>
    <x v="73"/>
    <x v="10"/>
    <n v="0"/>
    <n v="0"/>
    <n v="1"/>
    <n v="0"/>
    <n v="1"/>
    <n v="1"/>
    <n v="2"/>
    <n v="0"/>
    <n v="0"/>
    <n v="1"/>
  </r>
  <r>
    <x v="73"/>
    <x v="24"/>
    <n v="0"/>
    <n v="0"/>
    <n v="0"/>
    <n v="0"/>
    <n v="1"/>
    <n v="1"/>
    <n v="2"/>
    <n v="2"/>
    <n v="0"/>
    <n v="0"/>
  </r>
  <r>
    <x v="73"/>
    <x v="26"/>
    <n v="0"/>
    <n v="0"/>
    <n v="1"/>
    <n v="0"/>
    <n v="0"/>
    <n v="0"/>
    <n v="0"/>
    <n v="0"/>
    <n v="0"/>
    <n v="0"/>
  </r>
  <r>
    <x v="73"/>
    <x v="27"/>
    <n v="0"/>
    <n v="0"/>
    <n v="0"/>
    <n v="0"/>
    <n v="3"/>
    <n v="1"/>
    <n v="1"/>
    <n v="2"/>
    <n v="1"/>
    <n v="2"/>
  </r>
  <r>
    <x v="73"/>
    <x v="11"/>
    <n v="0"/>
    <n v="1"/>
    <n v="0"/>
    <n v="0"/>
    <n v="1"/>
    <n v="0"/>
    <n v="0"/>
    <n v="0"/>
    <n v="0"/>
    <n v="0"/>
  </r>
  <r>
    <x v="73"/>
    <x v="29"/>
    <n v="0"/>
    <n v="1"/>
    <n v="0"/>
    <n v="1"/>
    <n v="0"/>
    <n v="1"/>
    <n v="1"/>
    <n v="4"/>
    <n v="0"/>
    <n v="0"/>
  </r>
  <r>
    <x v="73"/>
    <x v="30"/>
    <n v="0"/>
    <n v="0"/>
    <n v="0"/>
    <n v="0"/>
    <n v="0"/>
    <n v="0"/>
    <n v="2"/>
    <n v="0"/>
    <n v="0"/>
    <n v="0"/>
  </r>
  <r>
    <x v="73"/>
    <x v="31"/>
    <n v="0"/>
    <n v="3"/>
    <n v="1"/>
    <n v="0"/>
    <n v="0"/>
    <n v="1"/>
    <n v="0"/>
    <n v="0"/>
    <n v="1"/>
    <n v="0"/>
  </r>
  <r>
    <x v="73"/>
    <x v="12"/>
    <n v="0"/>
    <n v="2"/>
    <n v="1"/>
    <n v="0"/>
    <n v="0"/>
    <n v="0"/>
    <n v="0"/>
    <n v="0"/>
    <n v="0"/>
    <n v="0"/>
  </r>
  <r>
    <x v="73"/>
    <x v="33"/>
    <n v="0"/>
    <n v="3"/>
    <n v="0"/>
    <n v="8"/>
    <n v="2"/>
    <n v="2"/>
    <n v="1"/>
    <n v="3"/>
    <n v="0"/>
    <n v="0"/>
  </r>
  <r>
    <x v="73"/>
    <x v="14"/>
    <n v="0"/>
    <n v="0"/>
    <n v="0"/>
    <n v="0"/>
    <n v="1"/>
    <n v="0"/>
    <n v="1"/>
    <n v="0"/>
    <n v="0"/>
    <n v="0"/>
  </r>
  <r>
    <x v="73"/>
    <x v="13"/>
    <n v="0"/>
    <n v="0"/>
    <n v="0"/>
    <n v="0"/>
    <n v="0"/>
    <n v="0"/>
    <n v="0"/>
    <n v="2"/>
    <n v="0"/>
    <n v="0"/>
  </r>
  <r>
    <x v="73"/>
    <x v="34"/>
    <n v="0"/>
    <n v="0"/>
    <n v="0"/>
    <n v="0"/>
    <n v="3"/>
    <n v="0"/>
    <n v="2"/>
    <n v="0"/>
    <n v="0"/>
    <n v="1"/>
  </r>
  <r>
    <x v="73"/>
    <x v="35"/>
    <n v="0"/>
    <n v="1"/>
    <n v="0"/>
    <n v="1"/>
    <n v="0"/>
    <n v="0"/>
    <n v="0"/>
    <n v="2"/>
    <n v="3"/>
    <n v="3"/>
  </r>
  <r>
    <x v="73"/>
    <x v="36"/>
    <n v="0"/>
    <n v="0"/>
    <n v="0"/>
    <n v="0"/>
    <n v="0"/>
    <n v="0"/>
    <n v="0"/>
    <n v="0"/>
    <n v="0"/>
    <n v="1"/>
  </r>
  <r>
    <x v="73"/>
    <x v="37"/>
    <n v="0"/>
    <n v="0"/>
    <n v="0"/>
    <n v="0"/>
    <n v="1"/>
    <n v="0"/>
    <n v="0"/>
    <n v="1"/>
    <n v="0"/>
    <n v="0"/>
  </r>
  <r>
    <x v="73"/>
    <x v="3"/>
    <n v="0"/>
    <n v="0"/>
    <n v="0"/>
    <n v="0"/>
    <n v="1"/>
    <n v="0"/>
    <n v="0"/>
    <n v="0"/>
    <n v="1"/>
    <n v="0"/>
  </r>
  <r>
    <x v="73"/>
    <x v="38"/>
    <n v="0"/>
    <n v="0"/>
    <n v="0"/>
    <n v="0"/>
    <n v="0"/>
    <n v="0"/>
    <n v="0"/>
    <n v="1"/>
    <n v="0"/>
    <n v="0"/>
  </r>
  <r>
    <x v="74"/>
    <x v="18"/>
    <n v="0"/>
    <n v="0"/>
    <n v="0"/>
    <n v="0"/>
    <n v="2"/>
    <n v="0"/>
    <n v="0"/>
    <n v="0"/>
    <n v="0"/>
    <n v="0"/>
  </r>
  <r>
    <x v="74"/>
    <x v="7"/>
    <n v="0"/>
    <n v="1"/>
    <n v="1"/>
    <n v="0"/>
    <n v="1"/>
    <n v="1"/>
    <n v="0"/>
    <n v="0"/>
    <n v="0"/>
    <n v="0"/>
  </r>
  <r>
    <x v="74"/>
    <x v="2"/>
    <n v="0"/>
    <n v="0"/>
    <n v="0"/>
    <n v="0"/>
    <n v="0"/>
    <n v="0"/>
    <n v="1"/>
    <n v="0"/>
    <n v="0"/>
    <n v="0"/>
  </r>
  <r>
    <x v="74"/>
    <x v="10"/>
    <n v="0"/>
    <n v="1"/>
    <n v="0"/>
    <n v="0"/>
    <n v="0"/>
    <n v="0"/>
    <n v="0"/>
    <n v="0"/>
    <n v="0"/>
    <n v="0"/>
  </r>
  <r>
    <x v="74"/>
    <x v="31"/>
    <n v="0"/>
    <n v="1"/>
    <n v="0"/>
    <n v="0"/>
    <n v="0"/>
    <n v="0"/>
    <n v="0"/>
    <n v="0"/>
    <n v="0"/>
    <n v="0"/>
  </r>
  <r>
    <x v="75"/>
    <x v="7"/>
    <n v="0"/>
    <n v="1"/>
    <n v="0"/>
    <n v="0"/>
    <n v="0"/>
    <n v="1"/>
    <n v="0"/>
    <n v="0"/>
    <n v="0"/>
    <n v="0"/>
  </r>
  <r>
    <x v="76"/>
    <x v="15"/>
    <n v="6"/>
    <n v="10"/>
    <n v="18"/>
    <n v="20"/>
    <n v="17"/>
    <n v="14"/>
    <n v="8"/>
    <n v="7"/>
    <n v="13"/>
    <n v="1"/>
  </r>
  <r>
    <x v="76"/>
    <x v="39"/>
    <n v="0"/>
    <n v="1"/>
    <n v="3"/>
    <n v="3"/>
    <n v="1"/>
    <n v="4"/>
    <n v="3"/>
    <n v="0"/>
    <n v="2"/>
    <n v="1"/>
  </r>
  <r>
    <x v="76"/>
    <x v="42"/>
    <n v="0"/>
    <n v="2"/>
    <n v="4"/>
    <n v="4"/>
    <n v="0"/>
    <n v="0"/>
    <n v="1"/>
    <n v="0"/>
    <n v="0"/>
    <n v="0"/>
  </r>
  <r>
    <x v="76"/>
    <x v="19"/>
    <n v="0"/>
    <n v="0"/>
    <n v="0"/>
    <n v="0"/>
    <n v="1"/>
    <n v="0"/>
    <n v="0"/>
    <n v="0"/>
    <n v="0"/>
    <n v="0"/>
  </r>
  <r>
    <x v="76"/>
    <x v="20"/>
    <n v="0"/>
    <n v="2"/>
    <n v="1"/>
    <n v="0"/>
    <n v="0"/>
    <n v="0"/>
    <n v="0"/>
    <n v="0"/>
    <n v="0"/>
    <n v="0"/>
  </r>
  <r>
    <x v="76"/>
    <x v="21"/>
    <n v="0"/>
    <n v="1"/>
    <n v="0"/>
    <n v="0"/>
    <n v="0"/>
    <n v="0"/>
    <n v="0"/>
    <n v="1"/>
    <n v="1"/>
    <n v="0"/>
  </r>
  <r>
    <x v="76"/>
    <x v="6"/>
    <n v="0"/>
    <n v="0"/>
    <n v="0"/>
    <n v="0"/>
    <n v="0"/>
    <n v="3"/>
    <n v="0"/>
    <n v="0"/>
    <n v="1"/>
    <n v="0"/>
  </r>
  <r>
    <x v="76"/>
    <x v="7"/>
    <n v="0"/>
    <n v="0"/>
    <n v="0"/>
    <n v="0"/>
    <n v="0"/>
    <n v="1"/>
    <n v="0"/>
    <n v="0"/>
    <n v="0"/>
    <n v="0"/>
  </r>
  <r>
    <x v="76"/>
    <x v="8"/>
    <n v="0"/>
    <n v="0"/>
    <n v="0"/>
    <n v="0"/>
    <n v="0"/>
    <n v="0"/>
    <n v="0"/>
    <n v="0"/>
    <n v="1"/>
    <n v="0"/>
  </r>
  <r>
    <x v="76"/>
    <x v="9"/>
    <n v="0"/>
    <n v="2"/>
    <n v="1"/>
    <n v="0"/>
    <n v="1"/>
    <n v="0"/>
    <n v="0"/>
    <n v="0"/>
    <n v="1"/>
    <n v="0"/>
  </r>
  <r>
    <x v="76"/>
    <x v="2"/>
    <n v="0"/>
    <n v="0"/>
    <n v="0"/>
    <n v="2"/>
    <n v="0"/>
    <n v="1"/>
    <n v="3"/>
    <n v="4"/>
    <n v="0"/>
    <n v="3"/>
  </r>
  <r>
    <x v="76"/>
    <x v="22"/>
    <n v="0"/>
    <n v="0"/>
    <n v="1"/>
    <n v="4"/>
    <n v="3"/>
    <n v="2"/>
    <n v="3"/>
    <n v="3"/>
    <n v="2"/>
    <n v="1"/>
  </r>
  <r>
    <x v="76"/>
    <x v="40"/>
    <n v="0"/>
    <n v="1"/>
    <n v="0"/>
    <n v="0"/>
    <n v="0"/>
    <n v="0"/>
    <n v="0"/>
    <n v="0"/>
    <n v="0"/>
    <n v="0"/>
  </r>
  <r>
    <x v="76"/>
    <x v="24"/>
    <n v="0"/>
    <n v="1"/>
    <n v="0"/>
    <n v="0"/>
    <n v="0"/>
    <n v="0"/>
    <n v="0"/>
    <n v="0"/>
    <n v="0"/>
    <n v="0"/>
  </r>
  <r>
    <x v="76"/>
    <x v="43"/>
    <n v="0"/>
    <n v="0"/>
    <n v="0"/>
    <n v="0"/>
    <n v="0"/>
    <n v="0"/>
    <n v="0"/>
    <n v="0"/>
    <n v="0"/>
    <n v="1"/>
  </r>
  <r>
    <x v="76"/>
    <x v="29"/>
    <n v="0"/>
    <n v="0"/>
    <n v="0"/>
    <n v="0"/>
    <n v="0"/>
    <n v="0"/>
    <n v="5"/>
    <n v="1"/>
    <n v="3"/>
    <n v="0"/>
  </r>
  <r>
    <x v="76"/>
    <x v="13"/>
    <n v="0"/>
    <n v="1"/>
    <n v="0"/>
    <n v="0"/>
    <n v="0"/>
    <n v="0"/>
    <n v="0"/>
    <n v="0"/>
    <n v="1"/>
    <n v="0"/>
  </r>
  <r>
    <x v="76"/>
    <x v="35"/>
    <n v="0"/>
    <n v="1"/>
    <n v="0"/>
    <n v="0"/>
    <n v="0"/>
    <n v="0"/>
    <n v="0"/>
    <n v="0"/>
    <n v="0"/>
    <n v="0"/>
  </r>
  <r>
    <x v="77"/>
    <x v="15"/>
    <n v="0"/>
    <n v="2"/>
    <n v="3"/>
    <n v="2"/>
    <n v="1"/>
    <n v="2"/>
    <n v="0"/>
    <n v="0"/>
    <n v="1"/>
    <n v="0"/>
  </r>
  <r>
    <x v="77"/>
    <x v="17"/>
    <n v="0"/>
    <n v="0"/>
    <n v="0"/>
    <n v="1"/>
    <n v="0"/>
    <n v="0"/>
    <n v="0"/>
    <n v="0"/>
    <n v="0"/>
    <n v="0"/>
  </r>
  <r>
    <x v="77"/>
    <x v="1"/>
    <n v="0"/>
    <n v="0"/>
    <n v="0"/>
    <n v="0"/>
    <n v="1"/>
    <n v="0"/>
    <n v="0"/>
    <n v="0"/>
    <n v="0"/>
    <n v="0"/>
  </r>
  <r>
    <x v="77"/>
    <x v="2"/>
    <n v="0"/>
    <n v="1"/>
    <n v="0"/>
    <n v="0"/>
    <n v="1"/>
    <n v="1"/>
    <n v="1"/>
    <n v="0"/>
    <n v="1"/>
    <n v="0"/>
  </r>
  <r>
    <x v="77"/>
    <x v="24"/>
    <n v="0"/>
    <n v="0"/>
    <n v="0"/>
    <n v="0"/>
    <n v="1"/>
    <n v="0"/>
    <n v="0"/>
    <n v="0"/>
    <n v="0"/>
    <n v="0"/>
  </r>
  <r>
    <x v="77"/>
    <x v="31"/>
    <n v="0"/>
    <n v="0"/>
    <n v="0"/>
    <n v="0"/>
    <n v="0"/>
    <n v="1"/>
    <n v="0"/>
    <n v="0"/>
    <n v="0"/>
    <n v="0"/>
  </r>
  <r>
    <x v="77"/>
    <x v="33"/>
    <n v="0"/>
    <n v="1"/>
    <n v="0"/>
    <n v="0"/>
    <n v="0"/>
    <n v="0"/>
    <n v="0"/>
    <n v="0"/>
    <n v="0"/>
    <n v="0"/>
  </r>
  <r>
    <x v="77"/>
    <x v="38"/>
    <n v="0"/>
    <n v="1"/>
    <n v="0"/>
    <n v="0"/>
    <n v="0"/>
    <n v="0"/>
    <n v="0"/>
    <n v="0"/>
    <n v="0"/>
    <n v="0"/>
  </r>
  <r>
    <x v="78"/>
    <x v="15"/>
    <n v="6"/>
    <n v="10"/>
    <n v="18"/>
    <n v="20"/>
    <n v="17"/>
    <n v="14"/>
    <n v="8"/>
    <n v="7"/>
    <n v="13"/>
    <n v="1"/>
  </r>
  <r>
    <x v="78"/>
    <x v="39"/>
    <n v="0"/>
    <n v="1"/>
    <n v="3"/>
    <n v="3"/>
    <n v="1"/>
    <n v="4"/>
    <n v="3"/>
    <n v="0"/>
    <n v="2"/>
    <n v="1"/>
  </r>
  <r>
    <x v="78"/>
    <x v="42"/>
    <n v="0"/>
    <n v="5"/>
    <n v="3"/>
    <n v="1"/>
    <n v="1"/>
    <n v="0"/>
    <n v="5"/>
    <n v="1"/>
    <n v="0"/>
    <n v="0"/>
  </r>
  <r>
    <x v="78"/>
    <x v="19"/>
    <n v="0"/>
    <n v="0"/>
    <n v="0"/>
    <n v="0"/>
    <n v="1"/>
    <n v="0"/>
    <n v="0"/>
    <n v="0"/>
    <n v="0"/>
    <n v="0"/>
  </r>
  <r>
    <x v="78"/>
    <x v="20"/>
    <n v="0"/>
    <n v="2"/>
    <n v="1"/>
    <n v="0"/>
    <n v="0"/>
    <n v="0"/>
    <n v="0"/>
    <n v="0"/>
    <n v="0"/>
    <n v="0"/>
  </r>
  <r>
    <x v="78"/>
    <x v="5"/>
    <n v="0"/>
    <n v="0"/>
    <n v="0"/>
    <n v="1"/>
    <n v="2"/>
    <n v="0"/>
    <n v="1"/>
    <n v="0"/>
    <n v="0"/>
    <n v="0"/>
  </r>
  <r>
    <x v="78"/>
    <x v="49"/>
    <n v="0"/>
    <n v="0"/>
    <n v="0"/>
    <n v="0"/>
    <n v="0"/>
    <n v="0"/>
    <n v="0"/>
    <n v="0"/>
    <n v="1"/>
    <n v="1"/>
  </r>
  <r>
    <x v="78"/>
    <x v="21"/>
    <n v="0"/>
    <n v="2"/>
    <n v="2"/>
    <n v="2"/>
    <n v="2"/>
    <n v="0"/>
    <n v="1"/>
    <n v="1"/>
    <n v="4"/>
    <n v="0"/>
  </r>
  <r>
    <x v="78"/>
    <x v="6"/>
    <n v="0"/>
    <n v="0"/>
    <n v="0"/>
    <n v="0"/>
    <n v="0"/>
    <n v="3"/>
    <n v="0"/>
    <n v="0"/>
    <n v="1"/>
    <n v="0"/>
  </r>
  <r>
    <x v="78"/>
    <x v="7"/>
    <n v="0"/>
    <n v="0"/>
    <n v="0"/>
    <n v="0"/>
    <n v="0"/>
    <n v="1"/>
    <n v="0"/>
    <n v="0"/>
    <n v="0"/>
    <n v="0"/>
  </r>
  <r>
    <x v="78"/>
    <x v="8"/>
    <n v="0"/>
    <n v="0"/>
    <n v="0"/>
    <n v="0"/>
    <n v="0"/>
    <n v="0"/>
    <n v="0"/>
    <n v="0"/>
    <n v="1"/>
    <n v="0"/>
  </r>
  <r>
    <x v="78"/>
    <x v="9"/>
    <n v="0"/>
    <n v="2"/>
    <n v="1"/>
    <n v="0"/>
    <n v="1"/>
    <n v="0"/>
    <n v="0"/>
    <n v="0"/>
    <n v="1"/>
    <n v="0"/>
  </r>
  <r>
    <x v="78"/>
    <x v="2"/>
    <n v="0"/>
    <n v="0"/>
    <n v="0"/>
    <n v="2"/>
    <n v="0"/>
    <n v="1"/>
    <n v="3"/>
    <n v="4"/>
    <n v="0"/>
    <n v="3"/>
  </r>
  <r>
    <x v="78"/>
    <x v="22"/>
    <n v="0"/>
    <n v="0"/>
    <n v="1"/>
    <n v="4"/>
    <n v="3"/>
    <n v="2"/>
    <n v="3"/>
    <n v="3"/>
    <n v="2"/>
    <n v="1"/>
  </r>
  <r>
    <x v="78"/>
    <x v="23"/>
    <n v="0"/>
    <n v="0"/>
    <n v="0"/>
    <n v="0"/>
    <n v="1"/>
    <n v="0"/>
    <n v="0"/>
    <n v="0"/>
    <n v="0"/>
    <n v="0"/>
  </r>
  <r>
    <x v="78"/>
    <x v="40"/>
    <n v="0"/>
    <n v="1"/>
    <n v="1"/>
    <n v="1"/>
    <n v="0"/>
    <n v="0"/>
    <n v="0"/>
    <n v="0"/>
    <n v="0"/>
    <n v="0"/>
  </r>
  <r>
    <x v="78"/>
    <x v="25"/>
    <n v="0"/>
    <n v="2"/>
    <n v="1"/>
    <n v="0"/>
    <n v="0"/>
    <n v="2"/>
    <n v="2"/>
    <n v="0"/>
    <n v="3"/>
    <n v="7"/>
  </r>
  <r>
    <x v="78"/>
    <x v="27"/>
    <n v="0"/>
    <n v="0"/>
    <n v="0"/>
    <n v="1"/>
    <n v="0"/>
    <n v="0"/>
    <n v="0"/>
    <n v="0"/>
    <n v="1"/>
    <n v="0"/>
  </r>
  <r>
    <x v="78"/>
    <x v="43"/>
    <n v="0"/>
    <n v="0"/>
    <n v="0"/>
    <n v="0"/>
    <n v="0"/>
    <n v="0"/>
    <n v="0"/>
    <n v="0"/>
    <n v="0"/>
    <n v="1"/>
  </r>
  <r>
    <x v="78"/>
    <x v="29"/>
    <n v="0"/>
    <n v="0"/>
    <n v="1"/>
    <n v="0"/>
    <n v="0"/>
    <n v="0"/>
    <n v="5"/>
    <n v="1"/>
    <n v="4"/>
    <n v="0"/>
  </r>
  <r>
    <x v="78"/>
    <x v="31"/>
    <n v="0"/>
    <n v="0"/>
    <n v="0"/>
    <n v="0"/>
    <n v="0"/>
    <n v="0"/>
    <n v="0"/>
    <n v="0"/>
    <n v="1"/>
    <n v="1"/>
  </r>
  <r>
    <x v="78"/>
    <x v="13"/>
    <n v="0"/>
    <n v="1"/>
    <n v="0"/>
    <n v="0"/>
    <n v="1"/>
    <n v="0"/>
    <n v="0"/>
    <n v="6"/>
    <n v="6"/>
    <n v="7"/>
  </r>
  <r>
    <x v="78"/>
    <x v="35"/>
    <n v="0"/>
    <n v="0"/>
    <n v="0"/>
    <n v="1"/>
    <n v="0"/>
    <n v="0"/>
    <n v="1"/>
    <n v="0"/>
    <n v="1"/>
    <n v="0"/>
  </r>
  <r>
    <x v="78"/>
    <x v="3"/>
    <n v="0"/>
    <n v="1"/>
    <n v="0"/>
    <n v="0"/>
    <n v="0"/>
    <n v="0"/>
    <n v="2"/>
    <n v="9"/>
    <n v="3"/>
    <n v="1"/>
  </r>
  <r>
    <x v="79"/>
    <x v="1"/>
    <n v="0"/>
    <n v="0"/>
    <n v="0"/>
    <n v="1"/>
    <n v="0"/>
    <n v="0"/>
    <n v="0"/>
    <n v="0"/>
    <n v="0"/>
    <n v="0"/>
  </r>
  <r>
    <x v="79"/>
    <x v="2"/>
    <n v="0"/>
    <n v="0"/>
    <n v="0"/>
    <n v="1"/>
    <n v="1"/>
    <n v="0"/>
    <n v="1"/>
    <n v="1"/>
    <n v="1"/>
    <n v="0"/>
  </r>
  <r>
    <x v="80"/>
    <x v="44"/>
    <n v="0"/>
    <n v="0"/>
    <n v="0"/>
    <n v="0"/>
    <n v="1"/>
    <n v="0"/>
    <n v="0"/>
    <n v="0"/>
    <n v="0"/>
    <n v="0"/>
  </r>
  <r>
    <x v="80"/>
    <x v="2"/>
    <n v="0"/>
    <n v="0"/>
    <n v="0"/>
    <n v="0"/>
    <n v="1"/>
    <n v="1"/>
    <n v="1"/>
    <n v="0"/>
    <n v="0"/>
    <n v="0"/>
  </r>
  <r>
    <x v="81"/>
    <x v="15"/>
    <n v="0"/>
    <n v="0"/>
    <n v="0"/>
    <n v="1"/>
    <n v="0"/>
    <n v="0"/>
    <n v="2"/>
    <n v="0"/>
    <n v="1"/>
    <n v="0"/>
  </r>
  <r>
    <x v="81"/>
    <x v="42"/>
    <n v="0"/>
    <n v="3"/>
    <n v="1"/>
    <n v="0"/>
    <n v="1"/>
    <n v="0"/>
    <n v="0"/>
    <n v="0"/>
    <n v="0"/>
    <n v="0"/>
  </r>
  <r>
    <x v="81"/>
    <x v="49"/>
    <n v="0"/>
    <n v="2"/>
    <n v="12"/>
    <n v="11"/>
    <n v="5"/>
    <n v="19"/>
    <n v="7"/>
    <n v="19"/>
    <n v="15"/>
    <n v="5"/>
  </r>
  <r>
    <x v="81"/>
    <x v="21"/>
    <n v="0"/>
    <n v="0"/>
    <n v="1"/>
    <n v="2"/>
    <n v="0"/>
    <n v="2"/>
    <n v="0"/>
    <n v="0"/>
    <n v="1"/>
    <n v="0"/>
  </r>
  <r>
    <x v="81"/>
    <x v="6"/>
    <n v="0"/>
    <n v="1"/>
    <n v="0"/>
    <n v="0"/>
    <n v="0"/>
    <n v="0"/>
    <n v="0"/>
    <n v="0"/>
    <n v="0"/>
    <n v="0"/>
  </r>
  <r>
    <x v="81"/>
    <x v="7"/>
    <n v="0"/>
    <n v="0"/>
    <n v="0"/>
    <n v="0"/>
    <n v="1"/>
    <n v="0"/>
    <n v="0"/>
    <n v="0"/>
    <n v="0"/>
    <n v="0"/>
  </r>
  <r>
    <x v="81"/>
    <x v="2"/>
    <n v="0"/>
    <n v="1"/>
    <n v="1"/>
    <n v="1"/>
    <n v="1"/>
    <n v="1"/>
    <n v="1"/>
    <n v="1"/>
    <n v="1"/>
    <n v="0"/>
  </r>
  <r>
    <x v="81"/>
    <x v="25"/>
    <n v="0"/>
    <n v="0"/>
    <n v="1"/>
    <n v="1"/>
    <n v="0"/>
    <n v="0"/>
    <n v="0"/>
    <n v="3"/>
    <n v="1"/>
    <n v="2"/>
  </r>
  <r>
    <x v="81"/>
    <x v="31"/>
    <n v="0"/>
    <n v="1"/>
    <n v="1"/>
    <n v="0"/>
    <n v="0"/>
    <n v="0"/>
    <n v="0"/>
    <n v="0"/>
    <n v="0"/>
    <n v="0"/>
  </r>
  <r>
    <x v="81"/>
    <x v="33"/>
    <n v="1"/>
    <n v="5"/>
    <n v="0"/>
    <n v="0"/>
    <n v="0"/>
    <n v="0"/>
    <n v="0"/>
    <n v="0"/>
    <n v="0"/>
    <n v="0"/>
  </r>
  <r>
    <x v="81"/>
    <x v="13"/>
    <n v="0"/>
    <n v="1"/>
    <n v="0"/>
    <n v="0"/>
    <n v="0"/>
    <n v="1"/>
    <n v="0"/>
    <n v="0"/>
    <n v="0"/>
    <n v="0"/>
  </r>
  <r>
    <x v="81"/>
    <x v="3"/>
    <n v="0"/>
    <n v="8"/>
    <n v="17"/>
    <n v="16"/>
    <n v="29"/>
    <n v="25"/>
    <n v="5"/>
    <n v="15"/>
    <n v="4"/>
    <n v="4"/>
  </r>
  <r>
    <x v="82"/>
    <x v="2"/>
    <n v="0"/>
    <n v="1"/>
    <n v="1"/>
    <n v="1"/>
    <n v="1"/>
    <n v="0"/>
    <n v="0"/>
    <n v="1"/>
    <n v="1"/>
    <n v="0"/>
  </r>
  <r>
    <x v="82"/>
    <x v="24"/>
    <n v="0"/>
    <n v="1"/>
    <n v="0"/>
    <n v="0"/>
    <n v="0"/>
    <n v="0"/>
    <n v="0"/>
    <n v="0"/>
    <n v="0"/>
    <n v="0"/>
  </r>
  <r>
    <x v="82"/>
    <x v="33"/>
    <n v="0"/>
    <n v="0"/>
    <n v="1"/>
    <n v="0"/>
    <n v="0"/>
    <n v="1"/>
    <n v="0"/>
    <n v="0"/>
    <n v="1"/>
    <n v="0"/>
  </r>
  <r>
    <x v="83"/>
    <x v="15"/>
    <n v="0"/>
    <n v="0"/>
    <n v="1"/>
    <n v="5"/>
    <n v="1"/>
    <n v="5"/>
    <n v="0"/>
    <n v="5"/>
    <n v="4"/>
    <n v="1"/>
  </r>
  <r>
    <x v="83"/>
    <x v="39"/>
    <n v="0"/>
    <n v="0"/>
    <n v="0"/>
    <n v="0"/>
    <n v="0"/>
    <n v="0"/>
    <n v="0"/>
    <n v="0"/>
    <n v="1"/>
    <n v="0"/>
  </r>
  <r>
    <x v="83"/>
    <x v="51"/>
    <n v="0"/>
    <n v="1"/>
    <n v="0"/>
    <n v="0"/>
    <n v="0"/>
    <n v="0"/>
    <n v="1"/>
    <n v="0"/>
    <n v="0"/>
    <n v="0"/>
  </r>
  <r>
    <x v="83"/>
    <x v="4"/>
    <n v="0"/>
    <n v="0"/>
    <n v="0"/>
    <n v="1"/>
    <n v="0"/>
    <n v="0"/>
    <n v="0"/>
    <n v="0"/>
    <n v="0"/>
    <n v="0"/>
  </r>
  <r>
    <x v="83"/>
    <x v="18"/>
    <n v="1"/>
    <n v="1"/>
    <n v="3"/>
    <n v="1"/>
    <n v="1"/>
    <n v="5"/>
    <n v="6"/>
    <n v="5"/>
    <n v="1"/>
    <n v="1"/>
  </r>
  <r>
    <x v="83"/>
    <x v="44"/>
    <n v="0"/>
    <n v="0"/>
    <n v="0"/>
    <n v="0"/>
    <n v="1"/>
    <n v="0"/>
    <n v="0"/>
    <n v="0"/>
    <n v="0"/>
    <n v="0"/>
  </r>
  <r>
    <x v="83"/>
    <x v="20"/>
    <n v="0"/>
    <n v="0"/>
    <n v="1"/>
    <n v="0"/>
    <n v="0"/>
    <n v="0"/>
    <n v="0"/>
    <n v="0"/>
    <n v="0"/>
    <n v="0"/>
  </r>
  <r>
    <x v="83"/>
    <x v="0"/>
    <n v="0"/>
    <n v="0"/>
    <n v="6"/>
    <n v="1"/>
    <n v="1"/>
    <n v="1"/>
    <n v="3"/>
    <n v="1"/>
    <n v="0"/>
    <n v="0"/>
  </r>
  <r>
    <x v="83"/>
    <x v="21"/>
    <n v="0"/>
    <n v="1"/>
    <n v="0"/>
    <n v="0"/>
    <n v="1"/>
    <n v="0"/>
    <n v="1"/>
    <n v="2"/>
    <n v="1"/>
    <n v="0"/>
  </r>
  <r>
    <x v="83"/>
    <x v="6"/>
    <n v="0"/>
    <n v="0"/>
    <n v="0"/>
    <n v="1"/>
    <n v="0"/>
    <n v="0"/>
    <n v="0"/>
    <n v="0"/>
    <n v="0"/>
    <n v="0"/>
  </r>
  <r>
    <x v="83"/>
    <x v="7"/>
    <n v="0"/>
    <n v="0"/>
    <n v="2"/>
    <n v="0"/>
    <n v="1"/>
    <n v="1"/>
    <n v="0"/>
    <n v="0"/>
    <n v="0"/>
    <n v="0"/>
  </r>
  <r>
    <x v="83"/>
    <x v="8"/>
    <n v="0"/>
    <n v="0"/>
    <n v="1"/>
    <n v="0"/>
    <n v="0"/>
    <n v="0"/>
    <n v="0"/>
    <n v="0"/>
    <n v="0"/>
    <n v="0"/>
  </r>
  <r>
    <x v="83"/>
    <x v="9"/>
    <n v="0"/>
    <n v="1"/>
    <n v="0"/>
    <n v="0"/>
    <n v="2"/>
    <n v="1"/>
    <n v="1"/>
    <n v="1"/>
    <n v="0"/>
    <n v="0"/>
  </r>
  <r>
    <x v="83"/>
    <x v="2"/>
    <n v="0"/>
    <n v="1"/>
    <n v="9"/>
    <n v="8"/>
    <n v="8"/>
    <n v="18"/>
    <n v="14"/>
    <n v="3"/>
    <n v="1"/>
    <n v="1"/>
  </r>
  <r>
    <x v="83"/>
    <x v="22"/>
    <n v="0"/>
    <n v="0"/>
    <n v="1"/>
    <n v="1"/>
    <n v="0"/>
    <n v="0"/>
    <n v="1"/>
    <n v="0"/>
    <n v="0"/>
    <n v="0"/>
  </r>
  <r>
    <x v="83"/>
    <x v="23"/>
    <n v="0"/>
    <n v="0"/>
    <n v="0"/>
    <n v="0"/>
    <n v="1"/>
    <n v="0"/>
    <n v="0"/>
    <n v="0"/>
    <n v="0"/>
    <n v="0"/>
  </r>
  <r>
    <x v="83"/>
    <x v="40"/>
    <n v="0"/>
    <n v="0"/>
    <n v="0"/>
    <n v="0"/>
    <n v="0"/>
    <n v="0"/>
    <n v="0"/>
    <n v="1"/>
    <n v="0"/>
    <n v="0"/>
  </r>
  <r>
    <x v="83"/>
    <x v="24"/>
    <n v="0"/>
    <n v="1"/>
    <n v="0"/>
    <n v="0"/>
    <n v="1"/>
    <n v="2"/>
    <n v="0"/>
    <n v="0"/>
    <n v="0"/>
    <n v="0"/>
  </r>
  <r>
    <x v="83"/>
    <x v="25"/>
    <n v="0"/>
    <n v="0"/>
    <n v="0"/>
    <n v="0"/>
    <n v="0"/>
    <n v="0"/>
    <n v="0"/>
    <n v="0"/>
    <n v="1"/>
    <n v="0"/>
  </r>
  <r>
    <x v="83"/>
    <x v="26"/>
    <n v="0"/>
    <n v="0"/>
    <n v="1"/>
    <n v="0"/>
    <n v="0"/>
    <n v="0"/>
    <n v="0"/>
    <n v="0"/>
    <n v="0"/>
    <n v="0"/>
  </r>
  <r>
    <x v="83"/>
    <x v="27"/>
    <n v="0"/>
    <n v="0"/>
    <n v="1"/>
    <n v="0"/>
    <n v="1"/>
    <n v="0"/>
    <n v="0"/>
    <n v="0"/>
    <n v="0"/>
    <n v="0"/>
  </r>
  <r>
    <x v="83"/>
    <x v="11"/>
    <n v="0"/>
    <n v="1"/>
    <n v="0"/>
    <n v="0"/>
    <n v="0"/>
    <n v="0"/>
    <n v="0"/>
    <n v="0"/>
    <n v="0"/>
    <n v="0"/>
  </r>
  <r>
    <x v="83"/>
    <x v="29"/>
    <n v="0"/>
    <n v="0"/>
    <n v="1"/>
    <n v="0"/>
    <n v="0"/>
    <n v="0"/>
    <n v="0"/>
    <n v="0"/>
    <n v="0"/>
    <n v="0"/>
  </r>
  <r>
    <x v="83"/>
    <x v="30"/>
    <n v="0"/>
    <n v="1"/>
    <n v="0"/>
    <n v="0"/>
    <n v="0"/>
    <n v="0"/>
    <n v="0"/>
    <n v="0"/>
    <n v="0"/>
    <n v="0"/>
  </r>
  <r>
    <x v="83"/>
    <x v="31"/>
    <n v="0"/>
    <n v="1"/>
    <n v="1"/>
    <n v="0"/>
    <n v="0"/>
    <n v="0"/>
    <n v="1"/>
    <n v="0"/>
    <n v="0"/>
    <n v="0"/>
  </r>
  <r>
    <x v="83"/>
    <x v="12"/>
    <n v="0"/>
    <n v="3"/>
    <n v="0"/>
    <n v="2"/>
    <n v="1"/>
    <n v="0"/>
    <n v="0"/>
    <n v="0"/>
    <n v="0"/>
    <n v="0"/>
  </r>
  <r>
    <x v="83"/>
    <x v="33"/>
    <n v="0"/>
    <n v="0"/>
    <n v="0"/>
    <n v="6"/>
    <n v="2"/>
    <n v="2"/>
    <n v="1"/>
    <n v="0"/>
    <n v="0"/>
    <n v="0"/>
  </r>
  <r>
    <x v="83"/>
    <x v="13"/>
    <n v="0"/>
    <n v="1"/>
    <n v="1"/>
    <n v="0"/>
    <n v="1"/>
    <n v="0"/>
    <n v="0"/>
    <n v="5"/>
    <n v="1"/>
    <n v="0"/>
  </r>
  <r>
    <x v="83"/>
    <x v="3"/>
    <n v="0"/>
    <n v="0"/>
    <n v="0"/>
    <n v="0"/>
    <n v="0"/>
    <n v="0"/>
    <n v="0"/>
    <n v="6"/>
    <n v="1"/>
    <n v="0"/>
  </r>
  <r>
    <x v="84"/>
    <x v="42"/>
    <n v="0"/>
    <n v="0"/>
    <n v="0"/>
    <n v="0"/>
    <n v="1"/>
    <n v="0"/>
    <n v="0"/>
    <n v="0"/>
    <n v="0"/>
    <n v="0"/>
  </r>
  <r>
    <x v="84"/>
    <x v="4"/>
    <n v="0"/>
    <n v="0"/>
    <n v="1"/>
    <n v="0"/>
    <n v="0"/>
    <n v="0"/>
    <n v="0"/>
    <n v="0"/>
    <n v="0"/>
    <n v="0"/>
  </r>
  <r>
    <x v="84"/>
    <x v="18"/>
    <n v="0"/>
    <n v="0"/>
    <n v="1"/>
    <n v="0"/>
    <n v="0"/>
    <n v="0"/>
    <n v="0"/>
    <n v="0"/>
    <n v="0"/>
    <n v="1"/>
  </r>
  <r>
    <x v="84"/>
    <x v="0"/>
    <n v="0"/>
    <n v="0"/>
    <n v="0"/>
    <n v="0"/>
    <n v="0"/>
    <n v="1"/>
    <n v="0"/>
    <n v="1"/>
    <n v="0"/>
    <n v="0"/>
  </r>
  <r>
    <x v="84"/>
    <x v="5"/>
    <n v="0"/>
    <n v="0"/>
    <n v="0"/>
    <n v="0"/>
    <n v="0"/>
    <n v="0"/>
    <n v="0"/>
    <n v="0"/>
    <n v="1"/>
    <n v="0"/>
  </r>
  <r>
    <x v="84"/>
    <x v="7"/>
    <n v="0"/>
    <n v="0"/>
    <n v="1"/>
    <n v="0"/>
    <n v="0"/>
    <n v="0"/>
    <n v="0"/>
    <n v="0"/>
    <n v="0"/>
    <n v="0"/>
  </r>
  <r>
    <x v="84"/>
    <x v="2"/>
    <n v="0"/>
    <n v="0"/>
    <n v="2"/>
    <n v="1"/>
    <n v="2"/>
    <n v="0"/>
    <n v="2"/>
    <n v="1"/>
    <n v="1"/>
    <n v="0"/>
  </r>
  <r>
    <x v="84"/>
    <x v="24"/>
    <n v="0"/>
    <n v="0"/>
    <n v="0"/>
    <n v="0"/>
    <n v="1"/>
    <n v="0"/>
    <n v="0"/>
    <n v="0"/>
    <n v="0"/>
    <n v="0"/>
  </r>
  <r>
    <x v="84"/>
    <x v="27"/>
    <n v="0"/>
    <n v="0"/>
    <n v="0"/>
    <n v="0"/>
    <n v="1"/>
    <n v="0"/>
    <n v="0"/>
    <n v="0"/>
    <n v="1"/>
    <n v="0"/>
  </r>
  <r>
    <x v="84"/>
    <x v="31"/>
    <n v="0"/>
    <n v="0"/>
    <n v="1"/>
    <n v="0"/>
    <n v="0"/>
    <n v="1"/>
    <n v="0"/>
    <n v="0"/>
    <n v="0"/>
    <n v="0"/>
  </r>
  <r>
    <x v="84"/>
    <x v="13"/>
    <n v="0"/>
    <n v="0"/>
    <n v="0"/>
    <n v="0"/>
    <n v="0"/>
    <n v="0"/>
    <n v="0"/>
    <n v="1"/>
    <n v="0"/>
    <n v="0"/>
  </r>
  <r>
    <x v="85"/>
    <x v="54"/>
    <n v="0"/>
    <n v="0"/>
    <n v="0"/>
    <n v="0"/>
    <n v="0"/>
    <n v="1"/>
    <n v="0"/>
    <n v="0"/>
    <n v="0"/>
    <n v="0"/>
  </r>
  <r>
    <x v="85"/>
    <x v="2"/>
    <n v="0"/>
    <n v="0"/>
    <n v="1"/>
    <n v="0"/>
    <n v="1"/>
    <n v="0"/>
    <n v="0"/>
    <n v="0"/>
    <n v="0"/>
    <n v="0"/>
  </r>
  <r>
    <x v="85"/>
    <x v="24"/>
    <n v="0"/>
    <n v="0"/>
    <n v="0"/>
    <n v="0"/>
    <n v="0"/>
    <n v="1"/>
    <n v="1"/>
    <n v="0"/>
    <n v="0"/>
    <n v="0"/>
  </r>
  <r>
    <x v="85"/>
    <x v="33"/>
    <n v="0"/>
    <n v="0"/>
    <n v="0"/>
    <n v="0"/>
    <n v="0"/>
    <n v="0"/>
    <n v="0"/>
    <n v="0"/>
    <n v="1"/>
    <n v="0"/>
  </r>
  <r>
    <x v="85"/>
    <x v="14"/>
    <n v="0"/>
    <n v="1"/>
    <n v="0"/>
    <n v="0"/>
    <n v="0"/>
    <n v="0"/>
    <n v="0"/>
    <n v="0"/>
    <n v="0"/>
    <n v="0"/>
  </r>
  <r>
    <x v="86"/>
    <x v="15"/>
    <n v="0"/>
    <n v="0"/>
    <n v="0"/>
    <n v="0"/>
    <n v="0"/>
    <n v="2"/>
    <n v="0"/>
    <n v="5"/>
    <n v="2"/>
    <n v="1"/>
  </r>
  <r>
    <x v="86"/>
    <x v="18"/>
    <n v="0"/>
    <n v="0"/>
    <n v="0"/>
    <n v="0"/>
    <n v="1"/>
    <n v="0"/>
    <n v="0"/>
    <n v="0"/>
    <n v="0"/>
    <n v="1"/>
  </r>
  <r>
    <x v="86"/>
    <x v="0"/>
    <n v="0"/>
    <n v="0"/>
    <n v="2"/>
    <n v="0"/>
    <n v="1"/>
    <n v="0"/>
    <n v="0"/>
    <n v="0"/>
    <n v="0"/>
    <n v="0"/>
  </r>
  <r>
    <x v="86"/>
    <x v="1"/>
    <n v="0"/>
    <n v="0"/>
    <n v="3"/>
    <n v="0"/>
    <n v="0"/>
    <n v="0"/>
    <n v="0"/>
    <n v="0"/>
    <n v="0"/>
    <n v="0"/>
  </r>
  <r>
    <x v="86"/>
    <x v="9"/>
    <n v="0"/>
    <n v="1"/>
    <n v="0"/>
    <n v="0"/>
    <n v="0"/>
    <n v="0"/>
    <n v="0"/>
    <n v="0"/>
    <n v="0"/>
    <n v="0"/>
  </r>
  <r>
    <x v="86"/>
    <x v="2"/>
    <n v="0"/>
    <n v="0"/>
    <n v="1"/>
    <n v="1"/>
    <n v="2"/>
    <n v="0"/>
    <n v="2"/>
    <n v="2"/>
    <n v="1"/>
    <n v="1"/>
  </r>
  <r>
    <x v="86"/>
    <x v="33"/>
    <n v="0"/>
    <n v="1"/>
    <n v="0"/>
    <n v="0"/>
    <n v="0"/>
    <n v="2"/>
    <n v="1"/>
    <n v="0"/>
    <n v="0"/>
    <n v="0"/>
  </r>
  <r>
    <x v="87"/>
    <x v="15"/>
    <n v="6"/>
    <n v="10"/>
    <n v="18"/>
    <n v="20"/>
    <n v="17"/>
    <n v="14"/>
    <n v="8"/>
    <n v="7"/>
    <n v="13"/>
    <n v="1"/>
  </r>
  <r>
    <x v="87"/>
    <x v="39"/>
    <n v="0"/>
    <n v="1"/>
    <n v="3"/>
    <n v="3"/>
    <n v="1"/>
    <n v="4"/>
    <n v="3"/>
    <n v="0"/>
    <n v="2"/>
    <n v="1"/>
  </r>
  <r>
    <x v="87"/>
    <x v="42"/>
    <n v="1"/>
    <n v="1"/>
    <n v="1"/>
    <n v="0"/>
    <n v="0"/>
    <n v="0"/>
    <n v="0"/>
    <n v="0"/>
    <n v="0"/>
    <n v="0"/>
  </r>
  <r>
    <x v="87"/>
    <x v="19"/>
    <n v="0"/>
    <n v="0"/>
    <n v="0"/>
    <n v="0"/>
    <n v="1"/>
    <n v="0"/>
    <n v="0"/>
    <n v="0"/>
    <n v="0"/>
    <n v="0"/>
  </r>
  <r>
    <x v="87"/>
    <x v="20"/>
    <n v="0"/>
    <n v="2"/>
    <n v="1"/>
    <n v="0"/>
    <n v="0"/>
    <n v="0"/>
    <n v="0"/>
    <n v="0"/>
    <n v="0"/>
    <n v="0"/>
  </r>
  <r>
    <x v="87"/>
    <x v="21"/>
    <n v="0"/>
    <n v="0"/>
    <n v="2"/>
    <n v="0"/>
    <n v="0"/>
    <n v="0"/>
    <n v="0"/>
    <n v="0"/>
    <n v="1"/>
    <n v="0"/>
  </r>
  <r>
    <x v="87"/>
    <x v="6"/>
    <n v="0"/>
    <n v="0"/>
    <n v="0"/>
    <n v="0"/>
    <n v="0"/>
    <n v="3"/>
    <n v="0"/>
    <n v="0"/>
    <n v="1"/>
    <n v="0"/>
  </r>
  <r>
    <x v="87"/>
    <x v="7"/>
    <n v="0"/>
    <n v="0"/>
    <n v="0"/>
    <n v="0"/>
    <n v="0"/>
    <n v="1"/>
    <n v="0"/>
    <n v="0"/>
    <n v="0"/>
    <n v="0"/>
  </r>
  <r>
    <x v="87"/>
    <x v="8"/>
    <n v="0"/>
    <n v="0"/>
    <n v="0"/>
    <n v="0"/>
    <n v="0"/>
    <n v="0"/>
    <n v="0"/>
    <n v="0"/>
    <n v="1"/>
    <n v="0"/>
  </r>
  <r>
    <x v="87"/>
    <x v="9"/>
    <n v="0"/>
    <n v="2"/>
    <n v="1"/>
    <n v="0"/>
    <n v="1"/>
    <n v="0"/>
    <n v="0"/>
    <n v="0"/>
    <n v="1"/>
    <n v="0"/>
  </r>
  <r>
    <x v="87"/>
    <x v="2"/>
    <n v="0"/>
    <n v="0"/>
    <n v="0"/>
    <n v="2"/>
    <n v="0"/>
    <n v="1"/>
    <n v="3"/>
    <n v="4"/>
    <n v="0"/>
    <n v="3"/>
  </r>
  <r>
    <x v="87"/>
    <x v="22"/>
    <n v="0"/>
    <n v="0"/>
    <n v="1"/>
    <n v="4"/>
    <n v="3"/>
    <n v="2"/>
    <n v="3"/>
    <n v="3"/>
    <n v="2"/>
    <n v="1"/>
  </r>
  <r>
    <x v="87"/>
    <x v="40"/>
    <n v="0"/>
    <n v="0"/>
    <n v="1"/>
    <n v="0"/>
    <n v="0"/>
    <n v="0"/>
    <n v="0"/>
    <n v="0"/>
    <n v="0"/>
    <n v="0"/>
  </r>
  <r>
    <x v="87"/>
    <x v="25"/>
    <n v="0"/>
    <n v="5"/>
    <n v="0"/>
    <n v="0"/>
    <n v="0"/>
    <n v="0"/>
    <n v="0"/>
    <n v="0"/>
    <n v="0"/>
    <n v="0"/>
  </r>
  <r>
    <x v="87"/>
    <x v="43"/>
    <n v="0"/>
    <n v="0"/>
    <n v="0"/>
    <n v="0"/>
    <n v="0"/>
    <n v="0"/>
    <n v="0"/>
    <n v="0"/>
    <n v="0"/>
    <n v="1"/>
  </r>
  <r>
    <x v="87"/>
    <x v="29"/>
    <n v="0"/>
    <n v="0"/>
    <n v="1"/>
    <n v="0"/>
    <n v="0"/>
    <n v="0"/>
    <n v="5"/>
    <n v="1"/>
    <n v="3"/>
    <n v="0"/>
  </r>
  <r>
    <x v="87"/>
    <x v="48"/>
    <n v="0"/>
    <n v="0"/>
    <n v="0"/>
    <n v="0"/>
    <n v="0"/>
    <n v="0"/>
    <n v="1"/>
    <n v="0"/>
    <n v="0"/>
    <n v="0"/>
  </r>
  <r>
    <x v="87"/>
    <x v="13"/>
    <n v="0"/>
    <n v="0"/>
    <n v="0"/>
    <n v="0"/>
    <n v="1"/>
    <n v="0"/>
    <n v="0"/>
    <n v="0"/>
    <n v="0"/>
    <n v="0"/>
  </r>
  <r>
    <x v="87"/>
    <x v="3"/>
    <n v="0"/>
    <n v="0"/>
    <n v="1"/>
    <n v="0"/>
    <n v="0"/>
    <n v="0"/>
    <n v="0"/>
    <n v="0"/>
    <n v="0"/>
    <n v="0"/>
  </r>
  <r>
    <x v="88"/>
    <x v="14"/>
    <n v="0"/>
    <n v="1"/>
    <n v="0"/>
    <n v="0"/>
    <n v="0"/>
    <n v="0"/>
    <n v="0"/>
    <n v="0"/>
    <n v="0"/>
    <n v="0"/>
  </r>
  <r>
    <x v="89"/>
    <x v="15"/>
    <n v="1"/>
    <n v="4"/>
    <n v="1"/>
    <n v="4"/>
    <n v="5"/>
    <n v="3"/>
    <n v="1"/>
    <n v="2"/>
    <n v="0"/>
    <n v="0"/>
  </r>
  <r>
    <x v="89"/>
    <x v="2"/>
    <n v="0"/>
    <n v="7"/>
    <n v="7"/>
    <n v="6"/>
    <n v="8"/>
    <n v="9"/>
    <n v="13"/>
    <n v="13"/>
    <n v="10"/>
    <n v="3"/>
  </r>
  <r>
    <x v="89"/>
    <x v="33"/>
    <n v="0"/>
    <n v="0"/>
    <n v="0"/>
    <n v="0"/>
    <n v="0"/>
    <n v="1"/>
    <n v="0"/>
    <n v="0"/>
    <n v="0"/>
    <n v="0"/>
  </r>
  <r>
    <x v="90"/>
    <x v="2"/>
    <n v="0"/>
    <n v="0"/>
    <n v="0"/>
    <n v="0"/>
    <n v="1"/>
    <n v="0"/>
    <n v="0"/>
    <n v="0"/>
    <n v="0"/>
    <n v="0"/>
  </r>
  <r>
    <x v="91"/>
    <x v="15"/>
    <n v="6"/>
    <n v="10"/>
    <n v="18"/>
    <n v="20"/>
    <n v="17"/>
    <n v="14"/>
    <n v="8"/>
    <n v="7"/>
    <n v="13"/>
    <n v="1"/>
  </r>
  <r>
    <x v="91"/>
    <x v="39"/>
    <n v="0"/>
    <n v="1"/>
    <n v="3"/>
    <n v="3"/>
    <n v="1"/>
    <n v="4"/>
    <n v="3"/>
    <n v="0"/>
    <n v="2"/>
    <n v="1"/>
  </r>
  <r>
    <x v="91"/>
    <x v="42"/>
    <n v="0"/>
    <n v="0"/>
    <n v="2"/>
    <n v="2"/>
    <n v="0"/>
    <n v="1"/>
    <n v="0"/>
    <n v="0"/>
    <n v="0"/>
    <n v="0"/>
  </r>
  <r>
    <x v="91"/>
    <x v="19"/>
    <n v="0"/>
    <n v="0"/>
    <n v="0"/>
    <n v="0"/>
    <n v="1"/>
    <n v="0"/>
    <n v="0"/>
    <n v="0"/>
    <n v="0"/>
    <n v="0"/>
  </r>
  <r>
    <x v="91"/>
    <x v="20"/>
    <n v="0"/>
    <n v="2"/>
    <n v="1"/>
    <n v="0"/>
    <n v="0"/>
    <n v="0"/>
    <n v="0"/>
    <n v="0"/>
    <n v="0"/>
    <n v="0"/>
  </r>
  <r>
    <x v="91"/>
    <x v="5"/>
    <n v="0"/>
    <n v="0"/>
    <n v="0"/>
    <n v="0"/>
    <n v="1"/>
    <n v="0"/>
    <n v="0"/>
    <n v="0"/>
    <n v="0"/>
    <n v="0"/>
  </r>
  <r>
    <x v="91"/>
    <x v="21"/>
    <n v="0"/>
    <n v="0"/>
    <n v="1"/>
    <n v="0"/>
    <n v="0"/>
    <n v="0"/>
    <n v="0"/>
    <n v="1"/>
    <n v="1"/>
    <n v="0"/>
  </r>
  <r>
    <x v="91"/>
    <x v="6"/>
    <n v="0"/>
    <n v="0"/>
    <n v="0"/>
    <n v="0"/>
    <n v="0"/>
    <n v="3"/>
    <n v="0"/>
    <n v="0"/>
    <n v="1"/>
    <n v="0"/>
  </r>
  <r>
    <x v="91"/>
    <x v="7"/>
    <n v="0"/>
    <n v="0"/>
    <n v="0"/>
    <n v="0"/>
    <n v="0"/>
    <n v="1"/>
    <n v="0"/>
    <n v="0"/>
    <n v="0"/>
    <n v="0"/>
  </r>
  <r>
    <x v="91"/>
    <x v="8"/>
    <n v="0"/>
    <n v="0"/>
    <n v="0"/>
    <n v="0"/>
    <n v="0"/>
    <n v="0"/>
    <n v="0"/>
    <n v="0"/>
    <n v="1"/>
    <n v="0"/>
  </r>
  <r>
    <x v="91"/>
    <x v="9"/>
    <n v="0"/>
    <n v="2"/>
    <n v="1"/>
    <n v="0"/>
    <n v="1"/>
    <n v="0"/>
    <n v="0"/>
    <n v="0"/>
    <n v="1"/>
    <n v="0"/>
  </r>
  <r>
    <x v="91"/>
    <x v="2"/>
    <n v="0"/>
    <n v="0"/>
    <n v="0"/>
    <n v="2"/>
    <n v="0"/>
    <n v="1"/>
    <n v="3"/>
    <n v="4"/>
    <n v="0"/>
    <n v="3"/>
  </r>
  <r>
    <x v="91"/>
    <x v="22"/>
    <n v="0"/>
    <n v="0"/>
    <n v="1"/>
    <n v="4"/>
    <n v="3"/>
    <n v="2"/>
    <n v="3"/>
    <n v="3"/>
    <n v="2"/>
    <n v="1"/>
  </r>
  <r>
    <x v="91"/>
    <x v="25"/>
    <n v="0"/>
    <n v="1"/>
    <n v="0"/>
    <n v="0"/>
    <n v="0"/>
    <n v="0"/>
    <n v="0"/>
    <n v="0"/>
    <n v="0"/>
    <n v="0"/>
  </r>
  <r>
    <x v="91"/>
    <x v="43"/>
    <n v="0"/>
    <n v="0"/>
    <n v="0"/>
    <n v="0"/>
    <n v="0"/>
    <n v="0"/>
    <n v="0"/>
    <n v="0"/>
    <n v="0"/>
    <n v="1"/>
  </r>
  <r>
    <x v="91"/>
    <x v="29"/>
    <n v="0"/>
    <n v="0"/>
    <n v="0"/>
    <n v="0"/>
    <n v="0"/>
    <n v="0"/>
    <n v="5"/>
    <n v="1"/>
    <n v="3"/>
    <n v="0"/>
  </r>
  <r>
    <x v="91"/>
    <x v="48"/>
    <n v="0"/>
    <n v="0"/>
    <n v="0"/>
    <n v="0"/>
    <n v="0"/>
    <n v="0"/>
    <n v="1"/>
    <n v="0"/>
    <n v="0"/>
    <n v="0"/>
  </r>
  <r>
    <x v="91"/>
    <x v="13"/>
    <n v="0"/>
    <n v="0"/>
    <n v="0"/>
    <n v="0"/>
    <n v="0"/>
    <n v="0"/>
    <n v="0"/>
    <n v="0"/>
    <n v="2"/>
    <n v="0"/>
  </r>
  <r>
    <x v="91"/>
    <x v="3"/>
    <n v="0"/>
    <n v="1"/>
    <n v="0"/>
    <n v="0"/>
    <n v="0"/>
    <n v="0"/>
    <n v="0"/>
    <n v="0"/>
    <n v="0"/>
    <n v="0"/>
  </r>
  <r>
    <x v="92"/>
    <x v="15"/>
    <n v="6"/>
    <n v="10"/>
    <n v="18"/>
    <n v="20"/>
    <n v="17"/>
    <n v="14"/>
    <n v="8"/>
    <n v="7"/>
    <n v="13"/>
    <n v="1"/>
  </r>
  <r>
    <x v="92"/>
    <x v="39"/>
    <n v="0"/>
    <n v="1"/>
    <n v="3"/>
    <n v="3"/>
    <n v="1"/>
    <n v="4"/>
    <n v="3"/>
    <n v="0"/>
    <n v="2"/>
    <n v="1"/>
  </r>
  <r>
    <x v="92"/>
    <x v="42"/>
    <n v="1"/>
    <n v="2"/>
    <n v="1"/>
    <n v="0"/>
    <n v="0"/>
    <n v="0"/>
    <n v="0"/>
    <n v="0"/>
    <n v="0"/>
    <n v="0"/>
  </r>
  <r>
    <x v="92"/>
    <x v="19"/>
    <n v="0"/>
    <n v="0"/>
    <n v="0"/>
    <n v="0"/>
    <n v="1"/>
    <n v="0"/>
    <n v="0"/>
    <n v="0"/>
    <n v="0"/>
    <n v="0"/>
  </r>
  <r>
    <x v="92"/>
    <x v="20"/>
    <n v="0"/>
    <n v="2"/>
    <n v="1"/>
    <n v="0"/>
    <n v="0"/>
    <n v="0"/>
    <n v="0"/>
    <n v="0"/>
    <n v="0"/>
    <n v="0"/>
  </r>
  <r>
    <x v="92"/>
    <x v="21"/>
    <n v="0"/>
    <n v="0"/>
    <n v="0"/>
    <n v="0"/>
    <n v="0"/>
    <n v="0"/>
    <n v="0"/>
    <n v="0"/>
    <n v="1"/>
    <n v="0"/>
  </r>
  <r>
    <x v="92"/>
    <x v="6"/>
    <n v="0"/>
    <n v="0"/>
    <n v="0"/>
    <n v="0"/>
    <n v="0"/>
    <n v="3"/>
    <n v="0"/>
    <n v="0"/>
    <n v="1"/>
    <n v="0"/>
  </r>
  <r>
    <x v="92"/>
    <x v="7"/>
    <n v="0"/>
    <n v="0"/>
    <n v="0"/>
    <n v="0"/>
    <n v="0"/>
    <n v="1"/>
    <n v="0"/>
    <n v="0"/>
    <n v="0"/>
    <n v="0"/>
  </r>
  <r>
    <x v="92"/>
    <x v="8"/>
    <n v="0"/>
    <n v="0"/>
    <n v="0"/>
    <n v="0"/>
    <n v="0"/>
    <n v="0"/>
    <n v="0"/>
    <n v="0"/>
    <n v="1"/>
    <n v="0"/>
  </r>
  <r>
    <x v="92"/>
    <x v="9"/>
    <n v="0"/>
    <n v="2"/>
    <n v="1"/>
    <n v="0"/>
    <n v="1"/>
    <n v="0"/>
    <n v="0"/>
    <n v="0"/>
    <n v="1"/>
    <n v="0"/>
  </r>
  <r>
    <x v="92"/>
    <x v="2"/>
    <n v="0"/>
    <n v="0"/>
    <n v="0"/>
    <n v="2"/>
    <n v="0"/>
    <n v="1"/>
    <n v="3"/>
    <n v="4"/>
    <n v="0"/>
    <n v="3"/>
  </r>
  <r>
    <x v="92"/>
    <x v="22"/>
    <n v="0"/>
    <n v="0"/>
    <n v="1"/>
    <n v="4"/>
    <n v="3"/>
    <n v="2"/>
    <n v="3"/>
    <n v="3"/>
    <n v="2"/>
    <n v="1"/>
  </r>
  <r>
    <x v="92"/>
    <x v="24"/>
    <n v="0"/>
    <n v="0"/>
    <n v="0"/>
    <n v="0"/>
    <n v="0"/>
    <n v="1"/>
    <n v="0"/>
    <n v="0"/>
    <n v="0"/>
    <n v="0"/>
  </r>
  <r>
    <x v="92"/>
    <x v="25"/>
    <n v="0"/>
    <n v="1"/>
    <n v="0"/>
    <n v="0"/>
    <n v="0"/>
    <n v="0"/>
    <n v="0"/>
    <n v="0"/>
    <n v="0"/>
    <n v="0"/>
  </r>
  <r>
    <x v="92"/>
    <x v="28"/>
    <n v="0"/>
    <n v="0"/>
    <n v="0"/>
    <n v="0"/>
    <n v="0"/>
    <n v="1"/>
    <n v="0"/>
    <n v="0"/>
    <n v="0"/>
    <n v="0"/>
  </r>
  <r>
    <x v="92"/>
    <x v="43"/>
    <n v="0"/>
    <n v="0"/>
    <n v="0"/>
    <n v="0"/>
    <n v="0"/>
    <n v="0"/>
    <n v="0"/>
    <n v="0"/>
    <n v="0"/>
    <n v="1"/>
  </r>
  <r>
    <x v="92"/>
    <x v="29"/>
    <n v="0"/>
    <n v="0"/>
    <n v="0"/>
    <n v="0"/>
    <n v="0"/>
    <n v="0"/>
    <n v="5"/>
    <n v="1"/>
    <n v="4"/>
    <n v="0"/>
  </r>
  <r>
    <x v="92"/>
    <x v="3"/>
    <n v="0"/>
    <n v="1"/>
    <n v="0"/>
    <n v="0"/>
    <n v="0"/>
    <n v="0"/>
    <n v="0"/>
    <n v="0"/>
    <n v="0"/>
    <n v="0"/>
  </r>
  <r>
    <x v="93"/>
    <x v="17"/>
    <n v="0"/>
    <n v="0"/>
    <n v="0"/>
    <n v="0"/>
    <n v="0"/>
    <n v="0"/>
    <n v="0"/>
    <n v="1"/>
    <n v="0"/>
    <n v="0"/>
  </r>
  <r>
    <x v="93"/>
    <x v="18"/>
    <n v="0"/>
    <n v="0"/>
    <n v="0"/>
    <n v="2"/>
    <n v="0"/>
    <n v="0"/>
    <n v="0"/>
    <n v="0"/>
    <n v="0"/>
    <n v="0"/>
  </r>
  <r>
    <x v="93"/>
    <x v="21"/>
    <n v="0"/>
    <n v="0"/>
    <n v="0"/>
    <n v="0"/>
    <n v="1"/>
    <n v="0"/>
    <n v="0"/>
    <n v="0"/>
    <n v="0"/>
    <n v="0"/>
  </r>
  <r>
    <x v="93"/>
    <x v="2"/>
    <n v="0"/>
    <n v="1"/>
    <n v="0"/>
    <n v="0"/>
    <n v="1"/>
    <n v="1"/>
    <n v="1"/>
    <n v="0"/>
    <n v="1"/>
    <n v="0"/>
  </r>
  <r>
    <x v="93"/>
    <x v="23"/>
    <n v="0"/>
    <n v="0"/>
    <n v="1"/>
    <n v="1"/>
    <n v="1"/>
    <n v="1"/>
    <n v="2"/>
    <n v="0"/>
    <n v="0"/>
    <n v="0"/>
  </r>
  <r>
    <x v="93"/>
    <x v="43"/>
    <n v="0"/>
    <n v="0"/>
    <n v="0"/>
    <n v="0"/>
    <n v="0"/>
    <n v="0"/>
    <n v="1"/>
    <n v="0"/>
    <n v="0"/>
    <n v="0"/>
  </r>
  <r>
    <x v="93"/>
    <x v="37"/>
    <n v="0"/>
    <n v="0"/>
    <n v="0"/>
    <n v="0"/>
    <n v="0"/>
    <n v="1"/>
    <n v="0"/>
    <n v="0"/>
    <n v="0"/>
    <n v="0"/>
  </r>
  <r>
    <x v="93"/>
    <x v="3"/>
    <n v="0"/>
    <n v="0"/>
    <n v="0"/>
    <n v="0"/>
    <n v="1"/>
    <n v="0"/>
    <n v="0"/>
    <n v="1"/>
    <n v="1"/>
    <n v="0"/>
  </r>
  <r>
    <x v="94"/>
    <x v="2"/>
    <n v="0"/>
    <n v="1"/>
    <n v="0"/>
    <n v="0"/>
    <n v="1"/>
    <n v="0"/>
    <n v="0"/>
    <n v="1"/>
    <n v="1"/>
    <n v="0"/>
  </r>
  <r>
    <x v="95"/>
    <x v="2"/>
    <n v="0"/>
    <n v="1"/>
    <n v="2"/>
    <n v="1"/>
    <n v="1"/>
    <n v="0"/>
    <n v="0"/>
    <n v="0"/>
    <n v="0"/>
    <n v="0"/>
  </r>
  <r>
    <x v="96"/>
    <x v="15"/>
    <n v="0"/>
    <n v="1"/>
    <n v="0"/>
    <n v="1"/>
    <n v="2"/>
    <n v="2"/>
    <n v="3"/>
    <n v="1"/>
    <n v="1"/>
    <n v="0"/>
  </r>
  <r>
    <x v="96"/>
    <x v="44"/>
    <n v="0"/>
    <n v="0"/>
    <n v="0"/>
    <n v="0"/>
    <n v="0"/>
    <n v="1"/>
    <n v="0"/>
    <n v="0"/>
    <n v="0"/>
    <n v="0"/>
  </r>
  <r>
    <x v="96"/>
    <x v="19"/>
    <n v="1"/>
    <n v="0"/>
    <n v="0"/>
    <n v="0"/>
    <n v="0"/>
    <n v="0"/>
    <n v="0"/>
    <n v="0"/>
    <n v="1"/>
    <n v="0"/>
  </r>
  <r>
    <x v="96"/>
    <x v="0"/>
    <n v="0"/>
    <n v="0"/>
    <n v="0"/>
    <n v="0"/>
    <n v="0"/>
    <n v="2"/>
    <n v="1"/>
    <n v="0"/>
    <n v="4"/>
    <n v="5"/>
  </r>
  <r>
    <x v="96"/>
    <x v="5"/>
    <n v="0"/>
    <n v="0"/>
    <n v="1"/>
    <n v="0"/>
    <n v="0"/>
    <n v="0"/>
    <n v="0"/>
    <n v="0"/>
    <n v="0"/>
    <n v="0"/>
  </r>
  <r>
    <x v="96"/>
    <x v="21"/>
    <n v="0"/>
    <n v="0"/>
    <n v="0"/>
    <n v="0"/>
    <n v="0"/>
    <n v="0"/>
    <n v="0"/>
    <n v="1"/>
    <n v="0"/>
    <n v="0"/>
  </r>
  <r>
    <x v="96"/>
    <x v="6"/>
    <n v="0"/>
    <n v="0"/>
    <n v="0"/>
    <n v="0"/>
    <n v="0"/>
    <n v="1"/>
    <n v="1"/>
    <n v="0"/>
    <n v="0"/>
    <n v="0"/>
  </r>
  <r>
    <x v="96"/>
    <x v="8"/>
    <n v="0"/>
    <n v="0"/>
    <n v="0"/>
    <n v="0"/>
    <n v="0"/>
    <n v="1"/>
    <n v="1"/>
    <n v="1"/>
    <n v="1"/>
    <n v="0"/>
  </r>
  <r>
    <x v="96"/>
    <x v="2"/>
    <n v="0"/>
    <n v="1"/>
    <n v="0"/>
    <n v="0"/>
    <n v="1"/>
    <n v="1"/>
    <n v="0"/>
    <n v="0"/>
    <n v="0"/>
    <n v="1"/>
  </r>
  <r>
    <x v="96"/>
    <x v="24"/>
    <n v="0"/>
    <n v="1"/>
    <n v="0"/>
    <n v="0"/>
    <n v="0"/>
    <n v="0"/>
    <n v="0"/>
    <n v="0"/>
    <n v="0"/>
    <n v="0"/>
  </r>
  <r>
    <x v="96"/>
    <x v="25"/>
    <n v="0"/>
    <n v="0"/>
    <n v="0"/>
    <n v="0"/>
    <n v="0"/>
    <n v="0"/>
    <n v="1"/>
    <n v="0"/>
    <n v="0"/>
    <n v="0"/>
  </r>
  <r>
    <x v="96"/>
    <x v="52"/>
    <n v="0"/>
    <n v="0"/>
    <n v="0"/>
    <n v="0"/>
    <n v="0"/>
    <n v="0"/>
    <n v="1"/>
    <n v="0"/>
    <n v="0"/>
    <n v="0"/>
  </r>
  <r>
    <x v="96"/>
    <x v="28"/>
    <n v="0"/>
    <n v="1"/>
    <n v="0"/>
    <n v="0"/>
    <n v="0"/>
    <n v="0"/>
    <n v="0"/>
    <n v="0"/>
    <n v="0"/>
    <n v="0"/>
  </r>
  <r>
    <x v="96"/>
    <x v="33"/>
    <n v="0"/>
    <n v="0"/>
    <n v="0"/>
    <n v="0"/>
    <n v="0"/>
    <n v="0"/>
    <n v="1"/>
    <n v="0"/>
    <n v="2"/>
    <n v="0"/>
  </r>
  <r>
    <x v="96"/>
    <x v="13"/>
    <n v="0"/>
    <n v="0"/>
    <n v="0"/>
    <n v="0"/>
    <n v="0"/>
    <n v="0"/>
    <n v="0"/>
    <n v="0"/>
    <n v="2"/>
    <n v="0"/>
  </r>
  <r>
    <x v="97"/>
    <x v="1"/>
    <n v="0"/>
    <n v="0"/>
    <n v="0"/>
    <n v="0"/>
    <n v="1"/>
    <n v="0"/>
    <n v="0"/>
    <n v="0"/>
    <n v="0"/>
    <n v="0"/>
  </r>
  <r>
    <x v="97"/>
    <x v="2"/>
    <n v="0"/>
    <n v="0"/>
    <n v="1"/>
    <n v="1"/>
    <n v="0"/>
    <n v="0"/>
    <n v="0"/>
    <n v="0"/>
    <n v="0"/>
    <n v="0"/>
  </r>
  <r>
    <x v="98"/>
    <x v="2"/>
    <n v="0"/>
    <n v="0"/>
    <n v="0"/>
    <n v="1"/>
    <n v="1"/>
    <n v="0"/>
    <n v="1"/>
    <n v="1"/>
    <n v="0"/>
    <n v="0"/>
  </r>
  <r>
    <x v="99"/>
    <x v="15"/>
    <n v="6"/>
    <n v="10"/>
    <n v="18"/>
    <n v="20"/>
    <n v="17"/>
    <n v="14"/>
    <n v="8"/>
    <n v="7"/>
    <n v="13"/>
    <n v="1"/>
  </r>
  <r>
    <x v="99"/>
    <x v="39"/>
    <n v="0"/>
    <n v="1"/>
    <n v="3"/>
    <n v="3"/>
    <n v="1"/>
    <n v="4"/>
    <n v="3"/>
    <n v="0"/>
    <n v="2"/>
    <n v="1"/>
  </r>
  <r>
    <x v="99"/>
    <x v="42"/>
    <n v="0"/>
    <n v="0"/>
    <n v="1"/>
    <n v="0"/>
    <n v="0"/>
    <n v="0"/>
    <n v="0"/>
    <n v="0"/>
    <n v="0"/>
    <n v="0"/>
  </r>
  <r>
    <x v="99"/>
    <x v="19"/>
    <n v="0"/>
    <n v="0"/>
    <n v="0"/>
    <n v="0"/>
    <n v="1"/>
    <n v="0"/>
    <n v="0"/>
    <n v="0"/>
    <n v="0"/>
    <n v="0"/>
  </r>
  <r>
    <x v="99"/>
    <x v="20"/>
    <n v="0"/>
    <n v="2"/>
    <n v="1"/>
    <n v="0"/>
    <n v="0"/>
    <n v="0"/>
    <n v="0"/>
    <n v="0"/>
    <n v="0"/>
    <n v="0"/>
  </r>
  <r>
    <x v="99"/>
    <x v="21"/>
    <n v="0"/>
    <n v="0"/>
    <n v="0"/>
    <n v="0"/>
    <n v="0"/>
    <n v="0"/>
    <n v="0"/>
    <n v="0"/>
    <n v="1"/>
    <n v="0"/>
  </r>
  <r>
    <x v="99"/>
    <x v="6"/>
    <n v="0"/>
    <n v="0"/>
    <n v="0"/>
    <n v="0"/>
    <n v="0"/>
    <n v="3"/>
    <n v="0"/>
    <n v="0"/>
    <n v="1"/>
    <n v="0"/>
  </r>
  <r>
    <x v="99"/>
    <x v="7"/>
    <n v="0"/>
    <n v="0"/>
    <n v="0"/>
    <n v="0"/>
    <n v="0"/>
    <n v="1"/>
    <n v="0"/>
    <n v="0"/>
    <n v="0"/>
    <n v="0"/>
  </r>
  <r>
    <x v="99"/>
    <x v="8"/>
    <n v="0"/>
    <n v="0"/>
    <n v="0"/>
    <n v="0"/>
    <n v="0"/>
    <n v="0"/>
    <n v="0"/>
    <n v="0"/>
    <n v="1"/>
    <n v="0"/>
  </r>
  <r>
    <x v="99"/>
    <x v="9"/>
    <n v="0"/>
    <n v="2"/>
    <n v="1"/>
    <n v="0"/>
    <n v="1"/>
    <n v="0"/>
    <n v="0"/>
    <n v="0"/>
    <n v="1"/>
    <n v="0"/>
  </r>
  <r>
    <x v="99"/>
    <x v="2"/>
    <n v="0"/>
    <n v="0"/>
    <n v="0"/>
    <n v="2"/>
    <n v="0"/>
    <n v="1"/>
    <n v="3"/>
    <n v="4"/>
    <n v="0"/>
    <n v="3"/>
  </r>
  <r>
    <x v="99"/>
    <x v="22"/>
    <n v="0"/>
    <n v="0"/>
    <n v="1"/>
    <n v="4"/>
    <n v="3"/>
    <n v="2"/>
    <n v="3"/>
    <n v="3"/>
    <n v="2"/>
    <n v="1"/>
  </r>
  <r>
    <x v="99"/>
    <x v="43"/>
    <n v="0"/>
    <n v="0"/>
    <n v="0"/>
    <n v="0"/>
    <n v="0"/>
    <n v="0"/>
    <n v="0"/>
    <n v="0"/>
    <n v="0"/>
    <n v="1"/>
  </r>
  <r>
    <x v="99"/>
    <x v="29"/>
    <n v="0"/>
    <n v="0"/>
    <n v="0"/>
    <n v="0"/>
    <n v="0"/>
    <n v="0"/>
    <n v="5"/>
    <n v="1"/>
    <n v="4"/>
    <n v="0"/>
  </r>
  <r>
    <x v="99"/>
    <x v="13"/>
    <n v="0"/>
    <n v="0"/>
    <n v="0"/>
    <n v="0"/>
    <n v="0"/>
    <n v="0"/>
    <n v="0"/>
    <n v="0"/>
    <n v="1"/>
    <n v="0"/>
  </r>
  <r>
    <x v="100"/>
    <x v="7"/>
    <n v="0"/>
    <n v="0"/>
    <n v="1"/>
    <n v="0"/>
    <n v="0"/>
    <n v="0"/>
    <n v="0"/>
    <n v="0"/>
    <n v="0"/>
    <n v="0"/>
  </r>
  <r>
    <x v="100"/>
    <x v="2"/>
    <n v="0"/>
    <n v="0"/>
    <n v="0"/>
    <n v="0"/>
    <n v="0"/>
    <n v="0"/>
    <n v="1"/>
    <n v="0"/>
    <n v="0"/>
    <n v="0"/>
  </r>
  <r>
    <x v="101"/>
    <x v="2"/>
    <n v="0"/>
    <n v="0"/>
    <n v="0"/>
    <n v="0"/>
    <n v="1"/>
    <n v="0"/>
    <n v="1"/>
    <n v="0"/>
    <n v="0"/>
    <n v="0"/>
  </r>
  <r>
    <x v="102"/>
    <x v="55"/>
    <n v="0"/>
    <n v="0"/>
    <n v="0"/>
    <n v="0"/>
    <n v="0"/>
    <n v="0"/>
    <n v="1"/>
    <n v="0"/>
    <n v="0"/>
    <n v="0"/>
  </r>
  <r>
    <x v="102"/>
    <x v="15"/>
    <n v="1"/>
    <n v="4"/>
    <n v="8"/>
    <n v="11"/>
    <n v="12"/>
    <n v="6"/>
    <n v="7"/>
    <n v="11"/>
    <n v="5"/>
    <n v="0"/>
  </r>
  <r>
    <x v="102"/>
    <x v="39"/>
    <n v="0"/>
    <n v="0"/>
    <n v="0"/>
    <n v="0"/>
    <n v="2"/>
    <n v="0"/>
    <n v="1"/>
    <n v="0"/>
    <n v="0"/>
    <n v="0"/>
  </r>
  <r>
    <x v="102"/>
    <x v="42"/>
    <n v="0"/>
    <n v="0"/>
    <n v="0"/>
    <n v="0"/>
    <n v="0"/>
    <n v="0"/>
    <n v="0"/>
    <n v="0"/>
    <n v="1"/>
    <n v="0"/>
  </r>
  <r>
    <x v="102"/>
    <x v="44"/>
    <n v="0"/>
    <n v="0"/>
    <n v="0"/>
    <n v="0"/>
    <n v="0"/>
    <n v="1"/>
    <n v="0"/>
    <n v="2"/>
    <n v="0"/>
    <n v="0"/>
  </r>
  <r>
    <x v="102"/>
    <x v="19"/>
    <n v="0"/>
    <n v="0"/>
    <n v="0"/>
    <n v="0"/>
    <n v="0"/>
    <n v="0"/>
    <n v="0"/>
    <n v="0"/>
    <n v="1"/>
    <n v="0"/>
  </r>
  <r>
    <x v="102"/>
    <x v="0"/>
    <n v="0"/>
    <n v="0"/>
    <n v="0"/>
    <n v="0"/>
    <n v="0"/>
    <n v="0"/>
    <n v="0"/>
    <n v="0"/>
    <n v="1"/>
    <n v="0"/>
  </r>
  <r>
    <x v="102"/>
    <x v="5"/>
    <n v="0"/>
    <n v="0"/>
    <n v="1"/>
    <n v="0"/>
    <n v="0"/>
    <n v="0"/>
    <n v="0"/>
    <n v="0"/>
    <n v="0"/>
    <n v="0"/>
  </r>
  <r>
    <x v="102"/>
    <x v="1"/>
    <n v="0"/>
    <n v="0"/>
    <n v="1"/>
    <n v="0"/>
    <n v="0"/>
    <n v="0"/>
    <n v="0"/>
    <n v="0"/>
    <n v="0"/>
    <n v="0"/>
  </r>
  <r>
    <x v="102"/>
    <x v="6"/>
    <n v="0"/>
    <n v="0"/>
    <n v="0"/>
    <n v="0"/>
    <n v="0"/>
    <n v="0"/>
    <n v="2"/>
    <n v="0"/>
    <n v="0"/>
    <n v="1"/>
  </r>
  <r>
    <x v="102"/>
    <x v="8"/>
    <n v="0"/>
    <n v="0"/>
    <n v="0"/>
    <n v="0"/>
    <n v="0"/>
    <n v="1"/>
    <n v="0"/>
    <n v="1"/>
    <n v="0"/>
    <n v="0"/>
  </r>
  <r>
    <x v="102"/>
    <x v="9"/>
    <n v="1"/>
    <n v="1"/>
    <n v="0"/>
    <n v="0"/>
    <n v="0"/>
    <n v="0"/>
    <n v="0"/>
    <n v="0"/>
    <n v="0"/>
    <n v="0"/>
  </r>
  <r>
    <x v="102"/>
    <x v="2"/>
    <n v="0"/>
    <n v="4"/>
    <n v="3"/>
    <n v="1"/>
    <n v="1"/>
    <n v="3"/>
    <n v="2"/>
    <n v="3"/>
    <n v="3"/>
    <n v="0"/>
  </r>
  <r>
    <x v="102"/>
    <x v="27"/>
    <n v="0"/>
    <n v="0"/>
    <n v="0"/>
    <n v="0"/>
    <n v="0"/>
    <n v="0"/>
    <n v="0"/>
    <n v="1"/>
    <n v="1"/>
    <n v="0"/>
  </r>
  <r>
    <x v="102"/>
    <x v="11"/>
    <n v="0"/>
    <n v="0"/>
    <n v="0"/>
    <n v="0"/>
    <n v="0"/>
    <n v="0"/>
    <n v="0"/>
    <n v="1"/>
    <n v="0"/>
    <n v="0"/>
  </r>
  <r>
    <x v="102"/>
    <x v="14"/>
    <n v="0"/>
    <n v="1"/>
    <n v="0"/>
    <n v="0"/>
    <n v="0"/>
    <n v="0"/>
    <n v="0"/>
    <n v="0"/>
    <n v="0"/>
    <n v="0"/>
  </r>
  <r>
    <x v="102"/>
    <x v="13"/>
    <n v="0"/>
    <n v="0"/>
    <n v="0"/>
    <n v="0"/>
    <n v="0"/>
    <n v="0"/>
    <n v="2"/>
    <n v="0"/>
    <n v="1"/>
    <n v="0"/>
  </r>
  <r>
    <x v="102"/>
    <x v="34"/>
    <n v="0"/>
    <n v="0"/>
    <n v="0"/>
    <n v="1"/>
    <n v="0"/>
    <n v="0"/>
    <n v="0"/>
    <n v="0"/>
    <n v="0"/>
    <n v="0"/>
  </r>
  <r>
    <x v="102"/>
    <x v="35"/>
    <n v="0"/>
    <n v="0"/>
    <n v="0"/>
    <n v="1"/>
    <n v="0"/>
    <n v="0"/>
    <n v="0"/>
    <n v="0"/>
    <n v="0"/>
    <n v="0"/>
  </r>
  <r>
    <x v="102"/>
    <x v="3"/>
    <n v="0"/>
    <n v="0"/>
    <n v="0"/>
    <n v="0"/>
    <n v="0"/>
    <n v="0"/>
    <n v="0"/>
    <n v="0"/>
    <n v="1"/>
    <n v="0"/>
  </r>
  <r>
    <x v="103"/>
    <x v="5"/>
    <n v="0"/>
    <n v="0"/>
    <n v="0"/>
    <n v="0"/>
    <n v="0"/>
    <n v="1"/>
    <n v="0"/>
    <n v="0"/>
    <n v="0"/>
    <n v="0"/>
  </r>
  <r>
    <x v="103"/>
    <x v="2"/>
    <n v="0"/>
    <n v="1"/>
    <n v="1"/>
    <n v="1"/>
    <n v="1"/>
    <n v="1"/>
    <n v="1"/>
    <n v="2"/>
    <n v="1"/>
    <n v="0"/>
  </r>
  <r>
    <x v="104"/>
    <x v="21"/>
    <n v="0"/>
    <n v="0"/>
    <n v="0"/>
    <n v="0"/>
    <n v="0"/>
    <n v="0"/>
    <n v="1"/>
    <n v="0"/>
    <n v="0"/>
    <n v="0"/>
  </r>
  <r>
    <x v="104"/>
    <x v="2"/>
    <n v="0"/>
    <n v="0"/>
    <n v="0"/>
    <n v="0"/>
    <n v="1"/>
    <n v="1"/>
    <n v="1"/>
    <n v="1"/>
    <n v="0"/>
    <n v="0"/>
  </r>
  <r>
    <x v="105"/>
    <x v="15"/>
    <n v="0"/>
    <n v="0"/>
    <n v="0"/>
    <n v="0"/>
    <n v="1"/>
    <n v="2"/>
    <n v="2"/>
    <n v="1"/>
    <n v="1"/>
    <n v="0"/>
  </r>
  <r>
    <x v="105"/>
    <x v="44"/>
    <n v="0"/>
    <n v="1"/>
    <n v="0"/>
    <n v="0"/>
    <n v="0"/>
    <n v="0"/>
    <n v="0"/>
    <n v="0"/>
    <n v="0"/>
    <n v="0"/>
  </r>
  <r>
    <x v="105"/>
    <x v="19"/>
    <n v="0"/>
    <n v="0"/>
    <n v="1"/>
    <n v="0"/>
    <n v="0"/>
    <n v="0"/>
    <n v="0"/>
    <n v="0"/>
    <n v="0"/>
    <n v="0"/>
  </r>
  <r>
    <x v="105"/>
    <x v="8"/>
    <n v="0"/>
    <n v="1"/>
    <n v="0"/>
    <n v="0"/>
    <n v="0"/>
    <n v="0"/>
    <n v="0"/>
    <n v="0"/>
    <n v="0"/>
    <n v="0"/>
  </r>
  <r>
    <x v="105"/>
    <x v="2"/>
    <n v="0"/>
    <n v="0"/>
    <n v="3"/>
    <n v="1"/>
    <n v="1"/>
    <n v="1"/>
    <n v="1"/>
    <n v="1"/>
    <n v="1"/>
    <n v="0"/>
  </r>
  <r>
    <x v="105"/>
    <x v="33"/>
    <n v="1"/>
    <n v="0"/>
    <n v="0"/>
    <n v="0"/>
    <n v="0"/>
    <n v="1"/>
    <n v="0"/>
    <n v="1"/>
    <n v="0"/>
    <n v="1"/>
  </r>
  <r>
    <x v="105"/>
    <x v="36"/>
    <n v="0"/>
    <n v="0"/>
    <n v="0"/>
    <n v="2"/>
    <n v="0"/>
    <n v="0"/>
    <n v="0"/>
    <n v="0"/>
    <n v="0"/>
    <n v="0"/>
  </r>
  <r>
    <x v="106"/>
    <x v="2"/>
    <n v="0"/>
    <n v="0"/>
    <n v="1"/>
    <n v="1"/>
    <n v="1"/>
    <n v="1"/>
    <n v="1"/>
    <n v="0"/>
    <n v="0"/>
    <n v="0"/>
  </r>
  <r>
    <x v="106"/>
    <x v="27"/>
    <n v="0"/>
    <n v="0"/>
    <n v="0"/>
    <n v="0"/>
    <n v="0"/>
    <n v="0"/>
    <n v="2"/>
    <n v="0"/>
    <n v="0"/>
    <n v="0"/>
  </r>
  <r>
    <x v="107"/>
    <x v="18"/>
    <n v="0"/>
    <n v="0"/>
    <n v="0"/>
    <n v="0"/>
    <n v="1"/>
    <n v="0"/>
    <n v="1"/>
    <n v="0"/>
    <n v="0"/>
    <n v="0"/>
  </r>
  <r>
    <x v="107"/>
    <x v="5"/>
    <n v="0"/>
    <n v="0"/>
    <n v="0"/>
    <n v="0"/>
    <n v="0"/>
    <n v="1"/>
    <n v="0"/>
    <n v="0"/>
    <n v="0"/>
    <n v="0"/>
  </r>
  <r>
    <x v="107"/>
    <x v="2"/>
    <n v="0"/>
    <n v="0"/>
    <n v="0"/>
    <n v="0"/>
    <n v="1"/>
    <n v="0"/>
    <n v="0"/>
    <n v="0"/>
    <n v="0"/>
    <n v="0"/>
  </r>
  <r>
    <x v="108"/>
    <x v="15"/>
    <n v="1"/>
    <n v="4"/>
    <n v="1"/>
    <n v="4"/>
    <n v="5"/>
    <n v="3"/>
    <n v="1"/>
    <n v="2"/>
    <n v="0"/>
    <n v="0"/>
  </r>
  <r>
    <x v="108"/>
    <x v="9"/>
    <n v="0"/>
    <n v="0"/>
    <n v="0"/>
    <n v="0"/>
    <n v="1"/>
    <n v="3"/>
    <n v="0"/>
    <n v="0"/>
    <n v="0"/>
    <n v="0"/>
  </r>
  <r>
    <x v="108"/>
    <x v="2"/>
    <n v="0"/>
    <n v="5"/>
    <n v="7"/>
    <n v="6"/>
    <n v="9"/>
    <n v="10"/>
    <n v="13"/>
    <n v="13"/>
    <n v="10"/>
    <n v="3"/>
  </r>
  <r>
    <x v="108"/>
    <x v="33"/>
    <n v="0"/>
    <n v="0"/>
    <n v="0"/>
    <n v="0"/>
    <n v="0"/>
    <n v="1"/>
    <n v="0"/>
    <n v="0"/>
    <n v="0"/>
    <n v="0"/>
  </r>
  <r>
    <x v="109"/>
    <x v="2"/>
    <n v="0"/>
    <n v="1"/>
    <n v="1"/>
    <n v="1"/>
    <n v="0"/>
    <n v="1"/>
    <n v="1"/>
    <n v="1"/>
    <n v="1"/>
    <n v="0"/>
  </r>
  <r>
    <x v="110"/>
    <x v="15"/>
    <n v="6"/>
    <n v="10"/>
    <n v="18"/>
    <n v="20"/>
    <n v="17"/>
    <n v="14"/>
    <n v="8"/>
    <n v="7"/>
    <n v="13"/>
    <n v="1"/>
  </r>
  <r>
    <x v="110"/>
    <x v="39"/>
    <n v="0"/>
    <n v="1"/>
    <n v="3"/>
    <n v="3"/>
    <n v="1"/>
    <n v="4"/>
    <n v="3"/>
    <n v="0"/>
    <n v="2"/>
    <n v="1"/>
  </r>
  <r>
    <x v="110"/>
    <x v="42"/>
    <n v="3"/>
    <n v="1"/>
    <n v="1"/>
    <n v="1"/>
    <n v="0"/>
    <n v="0"/>
    <n v="0"/>
    <n v="0"/>
    <n v="0"/>
    <n v="0"/>
  </r>
  <r>
    <x v="110"/>
    <x v="19"/>
    <n v="0"/>
    <n v="0"/>
    <n v="0"/>
    <n v="0"/>
    <n v="1"/>
    <n v="0"/>
    <n v="0"/>
    <n v="0"/>
    <n v="0"/>
    <n v="0"/>
  </r>
  <r>
    <x v="110"/>
    <x v="20"/>
    <n v="0"/>
    <n v="2"/>
    <n v="1"/>
    <n v="0"/>
    <n v="0"/>
    <n v="0"/>
    <n v="0"/>
    <n v="0"/>
    <n v="0"/>
    <n v="0"/>
  </r>
  <r>
    <x v="110"/>
    <x v="1"/>
    <n v="0"/>
    <n v="0"/>
    <n v="0"/>
    <n v="0"/>
    <n v="0"/>
    <n v="1"/>
    <n v="0"/>
    <n v="0"/>
    <n v="0"/>
    <n v="0"/>
  </r>
  <r>
    <x v="110"/>
    <x v="21"/>
    <n v="0"/>
    <n v="1"/>
    <n v="0"/>
    <n v="0"/>
    <n v="0"/>
    <n v="1"/>
    <n v="0"/>
    <n v="1"/>
    <n v="1"/>
    <n v="0"/>
  </r>
  <r>
    <x v="110"/>
    <x v="6"/>
    <n v="0"/>
    <n v="0"/>
    <n v="0"/>
    <n v="0"/>
    <n v="0"/>
    <n v="3"/>
    <n v="0"/>
    <n v="0"/>
    <n v="1"/>
    <n v="0"/>
  </r>
  <r>
    <x v="110"/>
    <x v="7"/>
    <n v="0"/>
    <n v="0"/>
    <n v="0"/>
    <n v="0"/>
    <n v="0"/>
    <n v="1"/>
    <n v="0"/>
    <n v="0"/>
    <n v="0"/>
    <n v="0"/>
  </r>
  <r>
    <x v="110"/>
    <x v="8"/>
    <n v="0"/>
    <n v="0"/>
    <n v="0"/>
    <n v="0"/>
    <n v="0"/>
    <n v="0"/>
    <n v="0"/>
    <n v="0"/>
    <n v="1"/>
    <n v="0"/>
  </r>
  <r>
    <x v="110"/>
    <x v="9"/>
    <n v="0"/>
    <n v="2"/>
    <n v="1"/>
    <n v="0"/>
    <n v="1"/>
    <n v="0"/>
    <n v="0"/>
    <n v="0"/>
    <n v="1"/>
    <n v="0"/>
  </r>
  <r>
    <x v="110"/>
    <x v="2"/>
    <n v="0"/>
    <n v="0"/>
    <n v="0"/>
    <n v="2"/>
    <n v="0"/>
    <n v="2"/>
    <n v="3"/>
    <n v="4"/>
    <n v="0"/>
    <n v="3"/>
  </r>
  <r>
    <x v="110"/>
    <x v="22"/>
    <n v="0"/>
    <n v="0"/>
    <n v="1"/>
    <n v="4"/>
    <n v="3"/>
    <n v="2"/>
    <n v="3"/>
    <n v="3"/>
    <n v="2"/>
    <n v="1"/>
  </r>
  <r>
    <x v="110"/>
    <x v="40"/>
    <n v="0"/>
    <n v="1"/>
    <n v="0"/>
    <n v="0"/>
    <n v="0"/>
    <n v="0"/>
    <n v="0"/>
    <n v="0"/>
    <n v="0"/>
    <n v="0"/>
  </r>
  <r>
    <x v="110"/>
    <x v="24"/>
    <n v="0"/>
    <n v="0"/>
    <n v="0"/>
    <n v="0"/>
    <n v="1"/>
    <n v="1"/>
    <n v="1"/>
    <n v="0"/>
    <n v="0"/>
    <n v="0"/>
  </r>
  <r>
    <x v="110"/>
    <x v="25"/>
    <n v="1"/>
    <n v="1"/>
    <n v="0"/>
    <n v="0"/>
    <n v="0"/>
    <n v="0"/>
    <n v="1"/>
    <n v="0"/>
    <n v="0"/>
    <n v="0"/>
  </r>
  <r>
    <x v="110"/>
    <x v="27"/>
    <n v="0"/>
    <n v="0"/>
    <n v="0"/>
    <n v="0"/>
    <n v="0"/>
    <n v="0"/>
    <n v="0"/>
    <n v="0"/>
    <n v="1"/>
    <n v="0"/>
  </r>
  <r>
    <x v="110"/>
    <x v="43"/>
    <n v="0"/>
    <n v="0"/>
    <n v="0"/>
    <n v="0"/>
    <n v="0"/>
    <n v="0"/>
    <n v="0"/>
    <n v="0"/>
    <n v="0"/>
    <n v="1"/>
  </r>
  <r>
    <x v="110"/>
    <x v="29"/>
    <n v="0"/>
    <n v="0"/>
    <n v="0"/>
    <n v="0"/>
    <n v="0"/>
    <n v="0"/>
    <n v="5"/>
    <n v="1"/>
    <n v="3"/>
    <n v="0"/>
  </r>
  <r>
    <x v="110"/>
    <x v="48"/>
    <n v="0"/>
    <n v="1"/>
    <n v="0"/>
    <n v="0"/>
    <n v="0"/>
    <n v="0"/>
    <n v="0"/>
    <n v="0"/>
    <n v="0"/>
    <n v="0"/>
  </r>
  <r>
    <x v="110"/>
    <x v="13"/>
    <n v="0"/>
    <n v="1"/>
    <n v="0"/>
    <n v="0"/>
    <n v="0"/>
    <n v="0"/>
    <n v="0"/>
    <n v="0"/>
    <n v="1"/>
    <n v="0"/>
  </r>
  <r>
    <x v="110"/>
    <x v="35"/>
    <n v="0"/>
    <n v="0"/>
    <n v="1"/>
    <n v="0"/>
    <n v="0"/>
    <n v="1"/>
    <n v="0"/>
    <n v="0"/>
    <n v="0"/>
    <n v="0"/>
  </r>
  <r>
    <x v="110"/>
    <x v="3"/>
    <n v="0"/>
    <n v="1"/>
    <n v="0"/>
    <n v="0"/>
    <n v="0"/>
    <n v="0"/>
    <n v="0"/>
    <n v="0"/>
    <n v="1"/>
    <n v="0"/>
  </r>
  <r>
    <x v="111"/>
    <x v="24"/>
    <n v="0"/>
    <n v="0"/>
    <n v="1"/>
    <n v="0"/>
    <n v="0"/>
    <n v="0"/>
    <n v="0"/>
    <n v="0"/>
    <n v="0"/>
    <n v="0"/>
  </r>
  <r>
    <x v="112"/>
    <x v="15"/>
    <n v="0"/>
    <n v="4"/>
    <n v="0"/>
    <n v="2"/>
    <n v="2"/>
    <n v="2"/>
    <n v="0"/>
    <n v="0"/>
    <n v="0"/>
    <n v="0"/>
  </r>
  <r>
    <x v="112"/>
    <x v="21"/>
    <n v="0"/>
    <n v="0"/>
    <n v="0"/>
    <n v="0"/>
    <n v="0"/>
    <n v="0"/>
    <n v="1"/>
    <n v="0"/>
    <n v="0"/>
    <n v="0"/>
  </r>
  <r>
    <x v="112"/>
    <x v="6"/>
    <n v="0"/>
    <n v="0"/>
    <n v="0"/>
    <n v="0"/>
    <n v="1"/>
    <n v="0"/>
    <n v="0"/>
    <n v="0"/>
    <n v="0"/>
    <n v="0"/>
  </r>
  <r>
    <x v="112"/>
    <x v="2"/>
    <n v="0"/>
    <n v="0"/>
    <n v="0"/>
    <n v="0"/>
    <n v="1"/>
    <n v="0"/>
    <n v="0"/>
    <n v="0"/>
    <n v="0"/>
    <n v="0"/>
  </r>
  <r>
    <x v="112"/>
    <x v="24"/>
    <n v="0"/>
    <n v="1"/>
    <n v="0"/>
    <n v="0"/>
    <n v="0"/>
    <n v="0"/>
    <n v="0"/>
    <n v="0"/>
    <n v="0"/>
    <n v="0"/>
  </r>
  <r>
    <x v="112"/>
    <x v="25"/>
    <n v="1"/>
    <n v="0"/>
    <n v="1"/>
    <n v="0"/>
    <n v="0"/>
    <n v="0"/>
    <n v="0"/>
    <n v="0"/>
    <n v="0"/>
    <n v="0"/>
  </r>
  <r>
    <x v="113"/>
    <x v="2"/>
    <n v="0"/>
    <n v="0"/>
    <n v="1"/>
    <n v="1"/>
    <n v="1"/>
    <n v="1"/>
    <n v="2"/>
    <n v="1"/>
    <n v="1"/>
    <n v="0"/>
  </r>
  <r>
    <x v="114"/>
    <x v="2"/>
    <n v="0"/>
    <n v="0"/>
    <n v="0"/>
    <n v="1"/>
    <n v="1"/>
    <n v="0"/>
    <n v="1"/>
    <n v="1"/>
    <n v="0"/>
    <n v="0"/>
  </r>
  <r>
    <x v="115"/>
    <x v="42"/>
    <n v="0"/>
    <n v="2"/>
    <n v="1"/>
    <n v="0"/>
    <n v="0"/>
    <n v="0"/>
    <n v="0"/>
    <n v="0"/>
    <n v="0"/>
    <n v="0"/>
  </r>
  <r>
    <x v="115"/>
    <x v="51"/>
    <n v="1"/>
    <n v="0"/>
    <n v="0"/>
    <n v="0"/>
    <n v="0"/>
    <n v="0"/>
    <n v="1"/>
    <n v="0"/>
    <n v="0"/>
    <n v="0"/>
  </r>
  <r>
    <x v="115"/>
    <x v="17"/>
    <n v="0"/>
    <n v="0"/>
    <n v="0"/>
    <n v="0"/>
    <n v="0"/>
    <n v="1"/>
    <n v="0"/>
    <n v="2"/>
    <n v="0"/>
    <n v="0"/>
  </r>
  <r>
    <x v="115"/>
    <x v="1"/>
    <n v="0"/>
    <n v="0"/>
    <n v="0"/>
    <n v="0"/>
    <n v="1"/>
    <n v="0"/>
    <n v="0"/>
    <n v="0"/>
    <n v="0"/>
    <n v="0"/>
  </r>
  <r>
    <x v="115"/>
    <x v="21"/>
    <n v="0"/>
    <n v="0"/>
    <n v="0"/>
    <n v="0"/>
    <n v="0"/>
    <n v="0"/>
    <n v="0"/>
    <n v="1"/>
    <n v="0"/>
    <n v="0"/>
  </r>
  <r>
    <x v="115"/>
    <x v="6"/>
    <n v="0"/>
    <n v="0"/>
    <n v="1"/>
    <n v="0"/>
    <n v="0"/>
    <n v="0"/>
    <n v="0"/>
    <n v="0"/>
    <n v="0"/>
    <n v="0"/>
  </r>
  <r>
    <x v="115"/>
    <x v="7"/>
    <n v="0"/>
    <n v="1"/>
    <n v="0"/>
    <n v="0"/>
    <n v="0"/>
    <n v="1"/>
    <n v="0"/>
    <n v="0"/>
    <n v="0"/>
    <n v="2"/>
  </r>
  <r>
    <x v="115"/>
    <x v="2"/>
    <n v="0"/>
    <n v="2"/>
    <n v="1"/>
    <n v="0"/>
    <n v="1"/>
    <n v="3"/>
    <n v="2"/>
    <n v="1"/>
    <n v="0"/>
    <n v="1"/>
  </r>
  <r>
    <x v="115"/>
    <x v="46"/>
    <n v="0"/>
    <n v="0"/>
    <n v="0"/>
    <n v="0"/>
    <n v="0"/>
    <n v="0"/>
    <n v="1"/>
    <n v="0"/>
    <n v="0"/>
    <n v="0"/>
  </r>
  <r>
    <x v="115"/>
    <x v="40"/>
    <n v="0"/>
    <n v="1"/>
    <n v="0"/>
    <n v="0"/>
    <n v="0"/>
    <n v="0"/>
    <n v="0"/>
    <n v="0"/>
    <n v="0"/>
    <n v="0"/>
  </r>
  <r>
    <x v="115"/>
    <x v="26"/>
    <n v="0"/>
    <n v="0"/>
    <n v="0"/>
    <n v="1"/>
    <n v="0"/>
    <n v="1"/>
    <n v="0"/>
    <n v="0"/>
    <n v="0"/>
    <n v="0"/>
  </r>
  <r>
    <x v="115"/>
    <x v="27"/>
    <n v="0"/>
    <n v="0"/>
    <n v="1"/>
    <n v="0"/>
    <n v="0"/>
    <n v="0"/>
    <n v="0"/>
    <n v="0"/>
    <n v="0"/>
    <n v="0"/>
  </r>
  <r>
    <x v="115"/>
    <x v="11"/>
    <n v="0"/>
    <n v="0"/>
    <n v="1"/>
    <n v="0"/>
    <n v="0"/>
    <n v="0"/>
    <n v="0"/>
    <n v="0"/>
    <n v="0"/>
    <n v="0"/>
  </r>
  <r>
    <x v="115"/>
    <x v="29"/>
    <n v="0"/>
    <n v="0"/>
    <n v="0"/>
    <n v="0"/>
    <n v="0"/>
    <n v="0"/>
    <n v="0"/>
    <n v="0"/>
    <n v="1"/>
    <n v="0"/>
  </r>
  <r>
    <x v="115"/>
    <x v="31"/>
    <n v="0"/>
    <n v="1"/>
    <n v="1"/>
    <n v="0"/>
    <n v="0"/>
    <n v="1"/>
    <n v="0"/>
    <n v="0"/>
    <n v="0"/>
    <n v="1"/>
  </r>
  <r>
    <x v="115"/>
    <x v="37"/>
    <n v="0"/>
    <n v="1"/>
    <n v="0"/>
    <n v="0"/>
    <n v="0"/>
    <n v="0"/>
    <n v="0"/>
    <n v="3"/>
    <n v="0"/>
    <n v="0"/>
  </r>
  <r>
    <x v="116"/>
    <x v="2"/>
    <n v="0"/>
    <n v="0"/>
    <n v="1"/>
    <n v="1"/>
    <n v="1"/>
    <n v="1"/>
    <n v="0"/>
    <n v="1"/>
    <n v="1"/>
    <n v="0"/>
  </r>
  <r>
    <x v="116"/>
    <x v="24"/>
    <n v="0"/>
    <n v="0"/>
    <n v="0"/>
    <n v="0"/>
    <n v="0"/>
    <n v="1"/>
    <n v="0"/>
    <n v="0"/>
    <n v="0"/>
    <n v="0"/>
  </r>
  <r>
    <x v="116"/>
    <x v="29"/>
    <n v="0"/>
    <n v="0"/>
    <n v="0"/>
    <n v="0"/>
    <n v="0"/>
    <n v="1"/>
    <n v="0"/>
    <n v="0"/>
    <n v="0"/>
    <n v="0"/>
  </r>
  <r>
    <x v="117"/>
    <x v="18"/>
    <n v="0"/>
    <n v="0"/>
    <n v="0"/>
    <n v="0"/>
    <n v="0"/>
    <n v="1"/>
    <n v="0"/>
    <n v="0"/>
    <n v="0"/>
    <n v="0"/>
  </r>
  <r>
    <x v="117"/>
    <x v="2"/>
    <n v="0"/>
    <n v="0"/>
    <n v="0"/>
    <n v="0"/>
    <n v="1"/>
    <n v="0"/>
    <n v="0"/>
    <n v="0"/>
    <n v="0"/>
    <n v="0"/>
  </r>
  <r>
    <x v="117"/>
    <x v="24"/>
    <n v="0"/>
    <n v="0"/>
    <n v="0"/>
    <n v="0"/>
    <n v="0"/>
    <n v="2"/>
    <n v="0"/>
    <n v="0"/>
    <n v="0"/>
    <n v="0"/>
  </r>
  <r>
    <x v="117"/>
    <x v="33"/>
    <n v="0"/>
    <n v="0"/>
    <n v="0"/>
    <n v="0"/>
    <n v="0"/>
    <n v="0"/>
    <n v="0"/>
    <n v="0"/>
    <n v="1"/>
    <n v="0"/>
  </r>
  <r>
    <x v="118"/>
    <x v="15"/>
    <n v="0"/>
    <n v="3"/>
    <n v="4"/>
    <n v="1"/>
    <n v="6"/>
    <n v="2"/>
    <n v="0"/>
    <n v="3"/>
    <n v="2"/>
    <n v="8"/>
  </r>
  <r>
    <x v="118"/>
    <x v="39"/>
    <n v="0"/>
    <n v="0"/>
    <n v="0"/>
    <n v="0"/>
    <n v="0"/>
    <n v="0"/>
    <n v="0"/>
    <n v="0"/>
    <n v="0"/>
    <n v="1"/>
  </r>
  <r>
    <x v="118"/>
    <x v="42"/>
    <n v="0"/>
    <n v="0"/>
    <n v="0"/>
    <n v="1"/>
    <n v="0"/>
    <n v="1"/>
    <n v="0"/>
    <n v="0"/>
    <n v="0"/>
    <n v="0"/>
  </r>
  <r>
    <x v="118"/>
    <x v="18"/>
    <n v="0"/>
    <n v="0"/>
    <n v="0"/>
    <n v="0"/>
    <n v="0"/>
    <n v="1"/>
    <n v="0"/>
    <n v="0"/>
    <n v="0"/>
    <n v="0"/>
  </r>
  <r>
    <x v="118"/>
    <x v="19"/>
    <n v="0"/>
    <n v="0"/>
    <n v="0"/>
    <n v="0"/>
    <n v="0"/>
    <n v="0"/>
    <n v="0"/>
    <n v="2"/>
    <n v="1"/>
    <n v="0"/>
  </r>
  <r>
    <x v="118"/>
    <x v="20"/>
    <n v="0"/>
    <n v="0"/>
    <n v="0"/>
    <n v="0"/>
    <n v="0"/>
    <n v="2"/>
    <n v="0"/>
    <n v="1"/>
    <n v="1"/>
    <n v="0"/>
  </r>
  <r>
    <x v="118"/>
    <x v="0"/>
    <n v="0"/>
    <n v="1"/>
    <n v="2"/>
    <n v="0"/>
    <n v="0"/>
    <n v="0"/>
    <n v="1"/>
    <n v="0"/>
    <n v="0"/>
    <n v="0"/>
  </r>
  <r>
    <x v="118"/>
    <x v="6"/>
    <n v="0"/>
    <n v="0"/>
    <n v="0"/>
    <n v="1"/>
    <n v="0"/>
    <n v="0"/>
    <n v="0"/>
    <n v="0"/>
    <n v="0"/>
    <n v="0"/>
  </r>
  <r>
    <x v="118"/>
    <x v="7"/>
    <n v="0"/>
    <n v="0"/>
    <n v="0"/>
    <n v="1"/>
    <n v="0"/>
    <n v="1"/>
    <n v="1"/>
    <n v="1"/>
    <n v="0"/>
    <n v="0"/>
  </r>
  <r>
    <x v="118"/>
    <x v="9"/>
    <n v="0"/>
    <n v="0"/>
    <n v="0"/>
    <n v="0"/>
    <n v="0"/>
    <n v="1"/>
    <n v="0"/>
    <n v="0"/>
    <n v="0"/>
    <n v="0"/>
  </r>
  <r>
    <x v="118"/>
    <x v="2"/>
    <n v="0"/>
    <n v="5"/>
    <n v="5"/>
    <n v="1"/>
    <n v="3"/>
    <n v="3"/>
    <n v="7"/>
    <n v="12"/>
    <n v="4"/>
    <n v="0"/>
  </r>
  <r>
    <x v="118"/>
    <x v="40"/>
    <n v="0"/>
    <n v="0"/>
    <n v="0"/>
    <n v="0"/>
    <n v="0"/>
    <n v="1"/>
    <n v="0"/>
    <n v="0"/>
    <n v="0"/>
    <n v="0"/>
  </r>
  <r>
    <x v="118"/>
    <x v="10"/>
    <n v="0"/>
    <n v="0"/>
    <n v="0"/>
    <n v="0"/>
    <n v="0"/>
    <n v="0"/>
    <n v="1"/>
    <n v="0"/>
    <n v="0"/>
    <n v="0"/>
  </r>
  <r>
    <x v="118"/>
    <x v="25"/>
    <n v="0"/>
    <n v="0"/>
    <n v="0"/>
    <n v="0"/>
    <n v="0"/>
    <n v="1"/>
    <n v="0"/>
    <n v="0"/>
    <n v="0"/>
    <n v="0"/>
  </r>
  <r>
    <x v="118"/>
    <x v="27"/>
    <n v="0"/>
    <n v="0"/>
    <n v="0"/>
    <n v="0"/>
    <n v="0"/>
    <n v="0"/>
    <n v="0"/>
    <n v="0"/>
    <n v="1"/>
    <n v="0"/>
  </r>
  <r>
    <x v="118"/>
    <x v="47"/>
    <n v="0"/>
    <n v="2"/>
    <n v="0"/>
    <n v="1"/>
    <n v="0"/>
    <n v="0"/>
    <n v="0"/>
    <n v="0"/>
    <n v="0"/>
    <n v="0"/>
  </r>
  <r>
    <x v="118"/>
    <x v="29"/>
    <n v="0"/>
    <n v="0"/>
    <n v="0"/>
    <n v="0"/>
    <n v="0"/>
    <n v="0"/>
    <n v="1"/>
    <n v="1"/>
    <n v="0"/>
    <n v="0"/>
  </r>
  <r>
    <x v="118"/>
    <x v="13"/>
    <n v="0"/>
    <n v="1"/>
    <n v="0"/>
    <n v="0"/>
    <n v="2"/>
    <n v="0"/>
    <n v="0"/>
    <n v="0"/>
    <n v="0"/>
    <n v="0"/>
  </r>
  <r>
    <x v="118"/>
    <x v="34"/>
    <n v="0"/>
    <n v="0"/>
    <n v="0"/>
    <n v="0"/>
    <n v="0"/>
    <n v="1"/>
    <n v="1"/>
    <n v="2"/>
    <n v="0"/>
    <n v="1"/>
  </r>
  <r>
    <x v="118"/>
    <x v="35"/>
    <n v="0"/>
    <n v="0"/>
    <n v="0"/>
    <n v="0"/>
    <n v="0"/>
    <n v="1"/>
    <n v="0"/>
    <n v="1"/>
    <n v="1"/>
    <n v="0"/>
  </r>
  <r>
    <x v="118"/>
    <x v="3"/>
    <n v="1"/>
    <n v="1"/>
    <n v="0"/>
    <n v="0"/>
    <n v="0"/>
    <n v="2"/>
    <n v="2"/>
    <n v="0"/>
    <n v="0"/>
    <n v="0"/>
  </r>
  <r>
    <x v="119"/>
    <x v="42"/>
    <n v="0"/>
    <n v="0"/>
    <n v="0"/>
    <n v="0"/>
    <n v="0"/>
    <n v="0"/>
    <n v="0"/>
    <n v="1"/>
    <n v="0"/>
    <n v="0"/>
  </r>
  <r>
    <x v="119"/>
    <x v="5"/>
    <n v="0"/>
    <n v="0"/>
    <n v="0"/>
    <n v="0"/>
    <n v="0"/>
    <n v="1"/>
    <n v="0"/>
    <n v="0"/>
    <n v="0"/>
    <n v="0"/>
  </r>
  <r>
    <x v="119"/>
    <x v="2"/>
    <n v="0"/>
    <n v="0"/>
    <n v="1"/>
    <n v="2"/>
    <n v="1"/>
    <n v="1"/>
    <n v="0"/>
    <n v="2"/>
    <n v="0"/>
    <n v="0"/>
  </r>
  <r>
    <x v="119"/>
    <x v="22"/>
    <n v="0"/>
    <n v="0"/>
    <n v="0"/>
    <n v="0"/>
    <n v="0"/>
    <n v="0"/>
    <n v="0"/>
    <n v="1"/>
    <n v="0"/>
    <n v="0"/>
  </r>
  <r>
    <x v="119"/>
    <x v="52"/>
    <n v="0"/>
    <n v="0"/>
    <n v="0"/>
    <n v="0"/>
    <n v="0"/>
    <n v="1"/>
    <n v="0"/>
    <n v="0"/>
    <n v="0"/>
    <n v="0"/>
  </r>
  <r>
    <x v="120"/>
    <x v="2"/>
    <n v="0"/>
    <n v="0"/>
    <n v="0"/>
    <n v="0"/>
    <n v="1"/>
    <n v="1"/>
    <n v="0"/>
    <n v="0"/>
    <n v="0"/>
    <n v="0"/>
  </r>
  <r>
    <x v="121"/>
    <x v="8"/>
    <n v="0"/>
    <n v="1"/>
    <n v="0"/>
    <n v="0"/>
    <n v="1"/>
    <n v="0"/>
    <n v="0"/>
    <n v="0"/>
    <n v="0"/>
    <n v="0"/>
  </r>
  <r>
    <x v="121"/>
    <x v="2"/>
    <n v="0"/>
    <n v="5"/>
    <n v="2"/>
    <n v="8"/>
    <n v="4"/>
    <n v="1"/>
    <n v="0"/>
    <n v="1"/>
    <n v="0"/>
    <n v="0"/>
  </r>
  <r>
    <x v="121"/>
    <x v="27"/>
    <n v="0"/>
    <n v="0"/>
    <n v="0"/>
    <n v="0"/>
    <n v="0"/>
    <n v="2"/>
    <n v="0"/>
    <n v="0"/>
    <n v="0"/>
    <n v="0"/>
  </r>
  <r>
    <x v="121"/>
    <x v="31"/>
    <n v="0"/>
    <n v="1"/>
    <n v="0"/>
    <n v="0"/>
    <n v="0"/>
    <n v="0"/>
    <n v="0"/>
    <n v="0"/>
    <n v="0"/>
    <n v="0"/>
  </r>
  <r>
    <x v="121"/>
    <x v="36"/>
    <n v="0"/>
    <n v="0"/>
    <n v="0"/>
    <n v="1"/>
    <n v="0"/>
    <n v="0"/>
    <n v="0"/>
    <n v="0"/>
    <n v="0"/>
    <n v="0"/>
  </r>
  <r>
    <x v="122"/>
    <x v="15"/>
    <n v="0"/>
    <n v="10"/>
    <n v="3"/>
    <n v="3"/>
    <n v="1"/>
    <n v="1"/>
    <n v="0"/>
    <n v="1"/>
    <n v="1"/>
    <n v="0"/>
  </r>
  <r>
    <x v="122"/>
    <x v="39"/>
    <n v="0"/>
    <n v="1"/>
    <n v="1"/>
    <n v="0"/>
    <n v="0"/>
    <n v="0"/>
    <n v="0"/>
    <n v="0"/>
    <n v="1"/>
    <n v="0"/>
  </r>
  <r>
    <x v="122"/>
    <x v="42"/>
    <n v="0"/>
    <n v="0"/>
    <n v="0"/>
    <n v="0"/>
    <n v="0"/>
    <n v="0"/>
    <n v="0"/>
    <n v="1"/>
    <n v="0"/>
    <n v="0"/>
  </r>
  <r>
    <x v="122"/>
    <x v="1"/>
    <n v="0"/>
    <n v="0"/>
    <n v="0"/>
    <n v="1"/>
    <n v="0"/>
    <n v="0"/>
    <n v="0"/>
    <n v="0"/>
    <n v="0"/>
    <n v="0"/>
  </r>
  <r>
    <x v="122"/>
    <x v="2"/>
    <n v="0"/>
    <n v="0"/>
    <n v="1"/>
    <n v="0"/>
    <n v="0"/>
    <n v="1"/>
    <n v="0"/>
    <n v="0"/>
    <n v="0"/>
    <n v="0"/>
  </r>
  <r>
    <x v="122"/>
    <x v="34"/>
    <n v="0"/>
    <n v="1"/>
    <n v="0"/>
    <n v="0"/>
    <n v="0"/>
    <n v="0"/>
    <n v="0"/>
    <n v="0"/>
    <n v="0"/>
    <n v="0"/>
  </r>
  <r>
    <x v="123"/>
    <x v="15"/>
    <n v="0"/>
    <n v="0"/>
    <n v="1"/>
    <n v="0"/>
    <n v="0"/>
    <n v="0"/>
    <n v="1"/>
    <n v="0"/>
    <n v="0"/>
    <n v="0"/>
  </r>
  <r>
    <x v="123"/>
    <x v="21"/>
    <n v="0"/>
    <n v="0"/>
    <n v="0"/>
    <n v="1"/>
    <n v="0"/>
    <n v="0"/>
    <n v="0"/>
    <n v="0"/>
    <n v="0"/>
    <n v="0"/>
  </r>
  <r>
    <x v="123"/>
    <x v="2"/>
    <n v="0"/>
    <n v="0"/>
    <n v="1"/>
    <n v="1"/>
    <n v="1"/>
    <n v="1"/>
    <n v="1"/>
    <n v="1"/>
    <n v="1"/>
    <n v="0"/>
  </r>
  <r>
    <x v="123"/>
    <x v="33"/>
    <n v="0"/>
    <n v="0"/>
    <n v="2"/>
    <n v="2"/>
    <n v="0"/>
    <n v="0"/>
    <n v="0"/>
    <n v="1"/>
    <n v="0"/>
    <n v="0"/>
  </r>
  <r>
    <x v="124"/>
    <x v="15"/>
    <n v="6"/>
    <n v="10"/>
    <n v="18"/>
    <n v="20"/>
    <n v="17"/>
    <n v="14"/>
    <n v="8"/>
    <n v="7"/>
    <n v="13"/>
    <n v="1"/>
  </r>
  <r>
    <x v="124"/>
    <x v="39"/>
    <n v="0"/>
    <n v="1"/>
    <n v="3"/>
    <n v="3"/>
    <n v="1"/>
    <n v="4"/>
    <n v="3"/>
    <n v="0"/>
    <n v="2"/>
    <n v="1"/>
  </r>
  <r>
    <x v="124"/>
    <x v="42"/>
    <n v="0"/>
    <n v="3"/>
    <n v="3"/>
    <n v="0"/>
    <n v="1"/>
    <n v="1"/>
    <n v="0"/>
    <n v="0"/>
    <n v="0"/>
    <n v="0"/>
  </r>
  <r>
    <x v="124"/>
    <x v="4"/>
    <n v="0"/>
    <n v="0"/>
    <n v="0"/>
    <n v="0"/>
    <n v="0"/>
    <n v="0"/>
    <n v="0"/>
    <n v="0"/>
    <n v="0"/>
    <n v="1"/>
  </r>
  <r>
    <x v="124"/>
    <x v="18"/>
    <n v="0"/>
    <n v="0"/>
    <n v="0"/>
    <n v="0"/>
    <n v="0"/>
    <n v="0"/>
    <n v="0"/>
    <n v="1"/>
    <n v="0"/>
    <n v="0"/>
  </r>
  <r>
    <x v="124"/>
    <x v="19"/>
    <n v="0"/>
    <n v="0"/>
    <n v="0"/>
    <n v="0"/>
    <n v="1"/>
    <n v="0"/>
    <n v="0"/>
    <n v="0"/>
    <n v="0"/>
    <n v="0"/>
  </r>
  <r>
    <x v="124"/>
    <x v="20"/>
    <n v="0"/>
    <n v="2"/>
    <n v="1"/>
    <n v="0"/>
    <n v="0"/>
    <n v="0"/>
    <n v="0"/>
    <n v="0"/>
    <n v="0"/>
    <n v="0"/>
  </r>
  <r>
    <x v="124"/>
    <x v="41"/>
    <n v="0"/>
    <n v="0"/>
    <n v="1"/>
    <n v="0"/>
    <n v="0"/>
    <n v="0"/>
    <n v="0"/>
    <n v="0"/>
    <n v="0"/>
    <n v="0"/>
  </r>
  <r>
    <x v="124"/>
    <x v="21"/>
    <n v="1"/>
    <n v="2"/>
    <n v="2"/>
    <n v="6"/>
    <n v="4"/>
    <n v="3"/>
    <n v="4"/>
    <n v="1"/>
    <n v="1"/>
    <n v="0"/>
  </r>
  <r>
    <x v="124"/>
    <x v="6"/>
    <n v="0"/>
    <n v="0"/>
    <n v="0"/>
    <n v="0"/>
    <n v="0"/>
    <n v="3"/>
    <n v="0"/>
    <n v="0"/>
    <n v="1"/>
    <n v="1"/>
  </r>
  <r>
    <x v="124"/>
    <x v="7"/>
    <n v="0"/>
    <n v="0"/>
    <n v="0"/>
    <n v="0"/>
    <n v="0"/>
    <n v="1"/>
    <n v="0"/>
    <n v="0"/>
    <n v="0"/>
    <n v="0"/>
  </r>
  <r>
    <x v="124"/>
    <x v="8"/>
    <n v="0"/>
    <n v="0"/>
    <n v="0"/>
    <n v="0"/>
    <n v="0"/>
    <n v="0"/>
    <n v="0"/>
    <n v="0"/>
    <n v="1"/>
    <n v="0"/>
  </r>
  <r>
    <x v="124"/>
    <x v="9"/>
    <n v="0"/>
    <n v="2"/>
    <n v="1"/>
    <n v="0"/>
    <n v="1"/>
    <n v="0"/>
    <n v="0"/>
    <n v="0"/>
    <n v="1"/>
    <n v="0"/>
  </r>
  <r>
    <x v="124"/>
    <x v="2"/>
    <n v="0"/>
    <n v="0"/>
    <n v="0"/>
    <n v="2"/>
    <n v="0"/>
    <n v="1"/>
    <n v="3"/>
    <n v="4"/>
    <n v="0"/>
    <n v="3"/>
  </r>
  <r>
    <x v="124"/>
    <x v="22"/>
    <n v="0"/>
    <n v="0"/>
    <n v="1"/>
    <n v="4"/>
    <n v="3"/>
    <n v="2"/>
    <n v="3"/>
    <n v="3"/>
    <n v="2"/>
    <n v="1"/>
  </r>
  <r>
    <x v="124"/>
    <x v="40"/>
    <n v="0"/>
    <n v="0"/>
    <n v="0"/>
    <n v="0"/>
    <n v="0"/>
    <n v="0"/>
    <n v="0"/>
    <n v="0"/>
    <n v="0"/>
    <n v="1"/>
  </r>
  <r>
    <x v="124"/>
    <x v="25"/>
    <n v="0"/>
    <n v="2"/>
    <n v="0"/>
    <n v="0"/>
    <n v="0"/>
    <n v="0"/>
    <n v="1"/>
    <n v="0"/>
    <n v="0"/>
    <n v="0"/>
  </r>
  <r>
    <x v="124"/>
    <x v="43"/>
    <n v="0"/>
    <n v="0"/>
    <n v="0"/>
    <n v="0"/>
    <n v="0"/>
    <n v="0"/>
    <n v="0"/>
    <n v="0"/>
    <n v="0"/>
    <n v="1"/>
  </r>
  <r>
    <x v="124"/>
    <x v="29"/>
    <n v="0"/>
    <n v="1"/>
    <n v="0"/>
    <n v="0"/>
    <n v="0"/>
    <n v="0"/>
    <n v="6"/>
    <n v="1"/>
    <n v="3"/>
    <n v="0"/>
  </r>
  <r>
    <x v="124"/>
    <x v="13"/>
    <n v="0"/>
    <n v="1"/>
    <n v="0"/>
    <n v="0"/>
    <n v="0"/>
    <n v="0"/>
    <n v="0"/>
    <n v="2"/>
    <n v="2"/>
    <n v="0"/>
  </r>
  <r>
    <x v="124"/>
    <x v="35"/>
    <n v="0"/>
    <n v="2"/>
    <n v="0"/>
    <n v="1"/>
    <n v="2"/>
    <n v="0"/>
    <n v="1"/>
    <n v="0"/>
    <n v="0"/>
    <n v="1"/>
  </r>
  <r>
    <x v="125"/>
    <x v="15"/>
    <n v="6"/>
    <n v="10"/>
    <n v="18"/>
    <n v="20"/>
    <n v="17"/>
    <n v="14"/>
    <n v="8"/>
    <n v="7"/>
    <n v="13"/>
    <n v="1"/>
  </r>
  <r>
    <x v="125"/>
    <x v="39"/>
    <n v="0"/>
    <n v="1"/>
    <n v="3"/>
    <n v="3"/>
    <n v="1"/>
    <n v="4"/>
    <n v="3"/>
    <n v="0"/>
    <n v="2"/>
    <n v="1"/>
  </r>
  <r>
    <x v="125"/>
    <x v="42"/>
    <n v="2"/>
    <n v="1"/>
    <n v="1"/>
    <n v="1"/>
    <n v="2"/>
    <n v="0"/>
    <n v="0"/>
    <n v="0"/>
    <n v="0"/>
    <n v="0"/>
  </r>
  <r>
    <x v="125"/>
    <x v="19"/>
    <n v="0"/>
    <n v="0"/>
    <n v="0"/>
    <n v="0"/>
    <n v="1"/>
    <n v="0"/>
    <n v="0"/>
    <n v="0"/>
    <n v="0"/>
    <n v="0"/>
  </r>
  <r>
    <x v="125"/>
    <x v="20"/>
    <n v="0"/>
    <n v="2"/>
    <n v="1"/>
    <n v="0"/>
    <n v="0"/>
    <n v="0"/>
    <n v="0"/>
    <n v="0"/>
    <n v="0"/>
    <n v="0"/>
  </r>
  <r>
    <x v="125"/>
    <x v="21"/>
    <n v="0"/>
    <n v="1"/>
    <n v="0"/>
    <n v="0"/>
    <n v="0"/>
    <n v="0"/>
    <n v="1"/>
    <n v="0"/>
    <n v="1"/>
    <n v="0"/>
  </r>
  <r>
    <x v="125"/>
    <x v="6"/>
    <n v="0"/>
    <n v="0"/>
    <n v="0"/>
    <n v="0"/>
    <n v="0"/>
    <n v="3"/>
    <n v="0"/>
    <n v="0"/>
    <n v="1"/>
    <n v="0"/>
  </r>
  <r>
    <x v="125"/>
    <x v="7"/>
    <n v="0"/>
    <n v="0"/>
    <n v="0"/>
    <n v="0"/>
    <n v="0"/>
    <n v="1"/>
    <n v="0"/>
    <n v="0"/>
    <n v="0"/>
    <n v="0"/>
  </r>
  <r>
    <x v="125"/>
    <x v="8"/>
    <n v="0"/>
    <n v="0"/>
    <n v="0"/>
    <n v="0"/>
    <n v="0"/>
    <n v="0"/>
    <n v="0"/>
    <n v="0"/>
    <n v="1"/>
    <n v="0"/>
  </r>
  <r>
    <x v="125"/>
    <x v="9"/>
    <n v="0"/>
    <n v="2"/>
    <n v="1"/>
    <n v="0"/>
    <n v="1"/>
    <n v="0"/>
    <n v="0"/>
    <n v="0"/>
    <n v="1"/>
    <n v="0"/>
  </r>
  <r>
    <x v="125"/>
    <x v="2"/>
    <n v="0"/>
    <n v="0"/>
    <n v="0"/>
    <n v="2"/>
    <n v="0"/>
    <n v="1"/>
    <n v="3"/>
    <n v="4"/>
    <n v="0"/>
    <n v="3"/>
  </r>
  <r>
    <x v="125"/>
    <x v="22"/>
    <n v="0"/>
    <n v="0"/>
    <n v="1"/>
    <n v="4"/>
    <n v="3"/>
    <n v="2"/>
    <n v="3"/>
    <n v="3"/>
    <n v="2"/>
    <n v="1"/>
  </r>
  <r>
    <x v="125"/>
    <x v="40"/>
    <n v="0"/>
    <n v="1"/>
    <n v="0"/>
    <n v="0"/>
    <n v="0"/>
    <n v="0"/>
    <n v="0"/>
    <n v="0"/>
    <n v="0"/>
    <n v="0"/>
  </r>
  <r>
    <x v="125"/>
    <x v="24"/>
    <n v="0"/>
    <n v="1"/>
    <n v="0"/>
    <n v="0"/>
    <n v="0"/>
    <n v="0"/>
    <n v="0"/>
    <n v="0"/>
    <n v="0"/>
    <n v="0"/>
  </r>
  <r>
    <x v="125"/>
    <x v="25"/>
    <n v="0"/>
    <n v="2"/>
    <n v="0"/>
    <n v="0"/>
    <n v="0"/>
    <n v="0"/>
    <n v="1"/>
    <n v="0"/>
    <n v="0"/>
    <n v="0"/>
  </r>
  <r>
    <x v="125"/>
    <x v="43"/>
    <n v="0"/>
    <n v="0"/>
    <n v="0"/>
    <n v="0"/>
    <n v="0"/>
    <n v="0"/>
    <n v="0"/>
    <n v="0"/>
    <n v="0"/>
    <n v="1"/>
  </r>
  <r>
    <x v="125"/>
    <x v="29"/>
    <n v="0"/>
    <n v="0"/>
    <n v="0"/>
    <n v="0"/>
    <n v="0"/>
    <n v="0"/>
    <n v="5"/>
    <n v="1"/>
    <n v="3"/>
    <n v="0"/>
  </r>
  <r>
    <x v="125"/>
    <x v="13"/>
    <n v="0"/>
    <n v="1"/>
    <n v="0"/>
    <n v="1"/>
    <n v="0"/>
    <n v="0"/>
    <n v="0"/>
    <n v="0"/>
    <n v="4"/>
    <n v="0"/>
  </r>
  <r>
    <x v="125"/>
    <x v="35"/>
    <n v="0"/>
    <n v="0"/>
    <n v="0"/>
    <n v="1"/>
    <n v="0"/>
    <n v="0"/>
    <n v="0"/>
    <n v="0"/>
    <n v="0"/>
    <n v="0"/>
  </r>
  <r>
    <x v="125"/>
    <x v="3"/>
    <n v="0"/>
    <n v="1"/>
    <n v="0"/>
    <n v="0"/>
    <n v="0"/>
    <n v="0"/>
    <n v="0"/>
    <n v="0"/>
    <n v="0"/>
    <n v="0"/>
  </r>
  <r>
    <x v="126"/>
    <x v="21"/>
    <n v="0"/>
    <n v="0"/>
    <n v="0"/>
    <n v="0"/>
    <n v="0"/>
    <n v="0"/>
    <n v="0"/>
    <n v="0"/>
    <n v="0"/>
    <n v="1"/>
  </r>
  <r>
    <x v="126"/>
    <x v="6"/>
    <n v="0"/>
    <n v="0"/>
    <n v="0"/>
    <n v="1"/>
    <n v="0"/>
    <n v="0"/>
    <n v="0"/>
    <n v="0"/>
    <n v="0"/>
    <n v="0"/>
  </r>
  <r>
    <x v="126"/>
    <x v="29"/>
    <n v="0"/>
    <n v="0"/>
    <n v="0"/>
    <n v="0"/>
    <n v="0"/>
    <n v="1"/>
    <n v="0"/>
    <n v="0"/>
    <n v="0"/>
    <n v="0"/>
  </r>
  <r>
    <x v="126"/>
    <x v="34"/>
    <n v="0"/>
    <n v="0"/>
    <n v="1"/>
    <n v="0"/>
    <n v="1"/>
    <n v="0"/>
    <n v="0"/>
    <n v="0"/>
    <n v="0"/>
    <n v="0"/>
  </r>
  <r>
    <x v="126"/>
    <x v="35"/>
    <n v="0"/>
    <n v="0"/>
    <n v="1"/>
    <n v="0"/>
    <n v="0"/>
    <n v="0"/>
    <n v="0"/>
    <n v="0"/>
    <n v="0"/>
    <n v="0"/>
  </r>
  <r>
    <x v="127"/>
    <x v="2"/>
    <n v="0"/>
    <n v="0"/>
    <n v="0"/>
    <n v="0"/>
    <n v="1"/>
    <n v="0"/>
    <n v="0"/>
    <n v="0"/>
    <n v="1"/>
    <n v="0"/>
  </r>
  <r>
    <x v="127"/>
    <x v="33"/>
    <n v="0"/>
    <n v="0"/>
    <n v="0"/>
    <n v="0"/>
    <n v="0"/>
    <n v="0"/>
    <n v="0"/>
    <n v="0"/>
    <n v="1"/>
    <n v="0"/>
  </r>
  <r>
    <x v="128"/>
    <x v="15"/>
    <n v="0"/>
    <n v="1"/>
    <n v="1"/>
    <n v="4"/>
    <n v="4"/>
    <n v="6"/>
    <n v="2"/>
    <n v="4"/>
    <n v="1"/>
    <n v="0"/>
  </r>
  <r>
    <x v="128"/>
    <x v="17"/>
    <n v="0"/>
    <n v="0"/>
    <n v="1"/>
    <n v="0"/>
    <n v="1"/>
    <n v="0"/>
    <n v="0"/>
    <n v="0"/>
    <n v="0"/>
    <n v="0"/>
  </r>
  <r>
    <x v="128"/>
    <x v="41"/>
    <n v="0"/>
    <n v="0"/>
    <n v="2"/>
    <n v="1"/>
    <n v="0"/>
    <n v="0"/>
    <n v="0"/>
    <n v="0"/>
    <n v="0"/>
    <n v="0"/>
  </r>
  <r>
    <x v="128"/>
    <x v="49"/>
    <n v="0"/>
    <n v="0"/>
    <n v="3"/>
    <n v="4"/>
    <n v="2"/>
    <n v="0"/>
    <n v="1"/>
    <n v="1"/>
    <n v="1"/>
    <n v="0"/>
  </r>
  <r>
    <x v="128"/>
    <x v="21"/>
    <n v="0"/>
    <n v="0"/>
    <n v="0"/>
    <n v="0"/>
    <n v="0"/>
    <n v="0"/>
    <n v="2"/>
    <n v="0"/>
    <n v="0"/>
    <n v="0"/>
  </r>
  <r>
    <x v="128"/>
    <x v="2"/>
    <n v="0"/>
    <n v="2"/>
    <n v="1"/>
    <n v="0"/>
    <n v="1"/>
    <n v="1"/>
    <n v="1"/>
    <n v="2"/>
    <n v="1"/>
    <n v="0"/>
  </r>
  <r>
    <x v="128"/>
    <x v="22"/>
    <n v="0"/>
    <n v="0"/>
    <n v="0"/>
    <n v="0"/>
    <n v="0"/>
    <n v="0"/>
    <n v="1"/>
    <n v="1"/>
    <n v="0"/>
    <n v="0"/>
  </r>
  <r>
    <x v="128"/>
    <x v="40"/>
    <n v="0"/>
    <n v="0"/>
    <n v="0"/>
    <n v="0"/>
    <n v="0"/>
    <n v="0"/>
    <n v="0"/>
    <n v="1"/>
    <n v="0"/>
    <n v="0"/>
  </r>
  <r>
    <x v="128"/>
    <x v="24"/>
    <n v="0"/>
    <n v="1"/>
    <n v="0"/>
    <n v="0"/>
    <n v="0"/>
    <n v="0"/>
    <n v="1"/>
    <n v="0"/>
    <n v="0"/>
    <n v="0"/>
  </r>
  <r>
    <x v="128"/>
    <x v="25"/>
    <n v="0"/>
    <n v="2"/>
    <n v="0"/>
    <n v="0"/>
    <n v="1"/>
    <n v="0"/>
    <n v="0"/>
    <n v="0"/>
    <n v="0"/>
    <n v="0"/>
  </r>
  <r>
    <x v="128"/>
    <x v="27"/>
    <n v="0"/>
    <n v="0"/>
    <n v="0"/>
    <n v="0"/>
    <n v="0"/>
    <n v="0"/>
    <n v="0"/>
    <n v="0"/>
    <n v="1"/>
    <n v="0"/>
  </r>
  <r>
    <x v="128"/>
    <x v="11"/>
    <n v="0"/>
    <n v="0"/>
    <n v="0"/>
    <n v="0"/>
    <n v="0"/>
    <n v="1"/>
    <n v="0"/>
    <n v="0"/>
    <n v="0"/>
    <n v="0"/>
  </r>
  <r>
    <x v="128"/>
    <x v="28"/>
    <n v="0"/>
    <n v="0"/>
    <n v="1"/>
    <n v="0"/>
    <n v="1"/>
    <n v="0"/>
    <n v="0"/>
    <n v="0"/>
    <n v="0"/>
    <n v="0"/>
  </r>
  <r>
    <x v="128"/>
    <x v="29"/>
    <n v="0"/>
    <n v="0"/>
    <n v="0"/>
    <n v="0"/>
    <n v="0"/>
    <n v="0"/>
    <n v="0"/>
    <n v="1"/>
    <n v="0"/>
    <n v="0"/>
  </r>
  <r>
    <x v="128"/>
    <x v="33"/>
    <n v="0"/>
    <n v="1"/>
    <n v="0"/>
    <n v="0"/>
    <n v="0"/>
    <n v="0"/>
    <n v="0"/>
    <n v="0"/>
    <n v="0"/>
    <n v="0"/>
  </r>
  <r>
    <x v="128"/>
    <x v="48"/>
    <n v="0"/>
    <n v="1"/>
    <n v="0"/>
    <n v="0"/>
    <n v="0"/>
    <n v="0"/>
    <n v="0"/>
    <n v="0"/>
    <n v="0"/>
    <n v="0"/>
  </r>
  <r>
    <x v="128"/>
    <x v="13"/>
    <n v="0"/>
    <n v="2"/>
    <n v="0"/>
    <n v="0"/>
    <n v="0"/>
    <n v="0"/>
    <n v="0"/>
    <n v="0"/>
    <n v="0"/>
    <n v="0"/>
  </r>
  <r>
    <x v="128"/>
    <x v="3"/>
    <n v="0"/>
    <n v="1"/>
    <n v="9"/>
    <n v="3"/>
    <n v="8"/>
    <n v="7"/>
    <n v="8"/>
    <n v="7"/>
    <n v="9"/>
    <n v="5"/>
  </r>
  <r>
    <x v="129"/>
    <x v="18"/>
    <n v="0"/>
    <n v="0"/>
    <n v="0"/>
    <n v="1"/>
    <n v="0"/>
    <n v="0"/>
    <n v="0"/>
    <n v="0"/>
    <n v="1"/>
    <n v="0"/>
  </r>
  <r>
    <x v="129"/>
    <x v="19"/>
    <n v="0"/>
    <n v="0"/>
    <n v="0"/>
    <n v="1"/>
    <n v="0"/>
    <n v="0"/>
    <n v="0"/>
    <n v="0"/>
    <n v="0"/>
    <n v="0"/>
  </r>
  <r>
    <x v="129"/>
    <x v="7"/>
    <n v="0"/>
    <n v="0"/>
    <n v="0"/>
    <n v="0"/>
    <n v="0"/>
    <n v="0"/>
    <n v="0"/>
    <n v="0"/>
    <n v="1"/>
    <n v="0"/>
  </r>
  <r>
    <x v="129"/>
    <x v="9"/>
    <n v="0"/>
    <n v="0"/>
    <n v="0"/>
    <n v="0"/>
    <n v="0"/>
    <n v="0"/>
    <n v="0"/>
    <n v="0"/>
    <n v="1"/>
    <n v="0"/>
  </r>
  <r>
    <x v="129"/>
    <x v="2"/>
    <n v="0"/>
    <n v="0"/>
    <n v="0"/>
    <n v="0"/>
    <n v="1"/>
    <n v="1"/>
    <n v="0"/>
    <n v="1"/>
    <n v="0"/>
    <n v="0"/>
  </r>
  <r>
    <x v="129"/>
    <x v="28"/>
    <n v="0"/>
    <n v="0"/>
    <n v="0"/>
    <n v="0"/>
    <n v="0"/>
    <n v="1"/>
    <n v="0"/>
    <n v="0"/>
    <n v="0"/>
    <n v="0"/>
  </r>
  <r>
    <x v="129"/>
    <x v="34"/>
    <n v="0"/>
    <n v="0"/>
    <n v="0"/>
    <n v="0"/>
    <n v="0"/>
    <n v="0"/>
    <n v="0"/>
    <n v="1"/>
    <n v="0"/>
    <n v="0"/>
  </r>
  <r>
    <x v="130"/>
    <x v="7"/>
    <n v="0"/>
    <n v="0"/>
    <n v="0"/>
    <n v="1"/>
    <n v="0"/>
    <n v="0"/>
    <n v="0"/>
    <n v="0"/>
    <n v="0"/>
    <n v="0"/>
  </r>
  <r>
    <x v="130"/>
    <x v="2"/>
    <n v="0"/>
    <n v="1"/>
    <n v="0"/>
    <n v="0"/>
    <n v="0"/>
    <n v="0"/>
    <n v="0"/>
    <n v="0"/>
    <n v="0"/>
    <n v="0"/>
  </r>
  <r>
    <x v="130"/>
    <x v="14"/>
    <n v="0"/>
    <n v="1"/>
    <n v="0"/>
    <n v="0"/>
    <n v="0"/>
    <n v="0"/>
    <n v="0"/>
    <n v="0"/>
    <n v="0"/>
    <n v="0"/>
  </r>
  <r>
    <x v="131"/>
    <x v="15"/>
    <n v="6"/>
    <n v="10"/>
    <n v="18"/>
    <n v="20"/>
    <n v="17"/>
    <n v="14"/>
    <n v="8"/>
    <n v="7"/>
    <n v="13"/>
    <n v="1"/>
  </r>
  <r>
    <x v="131"/>
    <x v="39"/>
    <n v="0"/>
    <n v="1"/>
    <n v="3"/>
    <n v="3"/>
    <n v="1"/>
    <n v="4"/>
    <n v="3"/>
    <n v="0"/>
    <n v="2"/>
    <n v="1"/>
  </r>
  <r>
    <x v="131"/>
    <x v="42"/>
    <n v="0"/>
    <n v="1"/>
    <n v="1"/>
    <n v="0"/>
    <n v="0"/>
    <n v="0"/>
    <n v="0"/>
    <n v="0"/>
    <n v="0"/>
    <n v="0"/>
  </r>
  <r>
    <x v="131"/>
    <x v="19"/>
    <n v="0"/>
    <n v="0"/>
    <n v="0"/>
    <n v="0"/>
    <n v="1"/>
    <n v="0"/>
    <n v="0"/>
    <n v="0"/>
    <n v="0"/>
    <n v="0"/>
  </r>
  <r>
    <x v="131"/>
    <x v="20"/>
    <n v="0"/>
    <n v="2"/>
    <n v="1"/>
    <n v="0"/>
    <n v="0"/>
    <n v="0"/>
    <n v="0"/>
    <n v="0"/>
    <n v="0"/>
    <n v="0"/>
  </r>
  <r>
    <x v="131"/>
    <x v="21"/>
    <n v="0"/>
    <n v="1"/>
    <n v="2"/>
    <n v="0"/>
    <n v="0"/>
    <n v="0"/>
    <n v="0"/>
    <n v="1"/>
    <n v="1"/>
    <n v="0"/>
  </r>
  <r>
    <x v="131"/>
    <x v="6"/>
    <n v="0"/>
    <n v="0"/>
    <n v="0"/>
    <n v="0"/>
    <n v="0"/>
    <n v="3"/>
    <n v="0"/>
    <n v="0"/>
    <n v="1"/>
    <n v="0"/>
  </r>
  <r>
    <x v="131"/>
    <x v="7"/>
    <n v="0"/>
    <n v="0"/>
    <n v="0"/>
    <n v="0"/>
    <n v="0"/>
    <n v="1"/>
    <n v="0"/>
    <n v="0"/>
    <n v="0"/>
    <n v="0"/>
  </r>
  <r>
    <x v="131"/>
    <x v="8"/>
    <n v="0"/>
    <n v="0"/>
    <n v="0"/>
    <n v="0"/>
    <n v="0"/>
    <n v="0"/>
    <n v="0"/>
    <n v="0"/>
    <n v="1"/>
    <n v="0"/>
  </r>
  <r>
    <x v="131"/>
    <x v="9"/>
    <n v="0"/>
    <n v="2"/>
    <n v="1"/>
    <n v="0"/>
    <n v="1"/>
    <n v="0"/>
    <n v="0"/>
    <n v="0"/>
    <n v="1"/>
    <n v="0"/>
  </r>
  <r>
    <x v="131"/>
    <x v="2"/>
    <n v="0"/>
    <n v="0"/>
    <n v="0"/>
    <n v="2"/>
    <n v="0"/>
    <n v="1"/>
    <n v="3"/>
    <n v="4"/>
    <n v="0"/>
    <n v="3"/>
  </r>
  <r>
    <x v="131"/>
    <x v="22"/>
    <n v="0"/>
    <n v="0"/>
    <n v="1"/>
    <n v="4"/>
    <n v="3"/>
    <n v="2"/>
    <n v="3"/>
    <n v="3"/>
    <n v="2"/>
    <n v="1"/>
  </r>
  <r>
    <x v="131"/>
    <x v="40"/>
    <n v="0"/>
    <n v="1"/>
    <n v="0"/>
    <n v="0"/>
    <n v="0"/>
    <n v="0"/>
    <n v="0"/>
    <n v="0"/>
    <n v="0"/>
    <n v="0"/>
  </r>
  <r>
    <x v="131"/>
    <x v="24"/>
    <n v="0"/>
    <n v="0"/>
    <n v="0"/>
    <n v="0"/>
    <n v="0"/>
    <n v="0"/>
    <n v="1"/>
    <n v="0"/>
    <n v="0"/>
    <n v="0"/>
  </r>
  <r>
    <x v="131"/>
    <x v="25"/>
    <n v="0"/>
    <n v="2"/>
    <n v="0"/>
    <n v="0"/>
    <n v="0"/>
    <n v="0"/>
    <n v="0"/>
    <n v="0"/>
    <n v="0"/>
    <n v="0"/>
  </r>
  <r>
    <x v="131"/>
    <x v="43"/>
    <n v="0"/>
    <n v="0"/>
    <n v="0"/>
    <n v="0"/>
    <n v="0"/>
    <n v="0"/>
    <n v="0"/>
    <n v="0"/>
    <n v="0"/>
    <n v="1"/>
  </r>
  <r>
    <x v="131"/>
    <x v="29"/>
    <n v="0"/>
    <n v="0"/>
    <n v="0"/>
    <n v="0"/>
    <n v="0"/>
    <n v="0"/>
    <n v="5"/>
    <n v="1"/>
    <n v="3"/>
    <n v="0"/>
  </r>
  <r>
    <x v="131"/>
    <x v="13"/>
    <n v="0"/>
    <n v="1"/>
    <n v="0"/>
    <n v="0"/>
    <n v="0"/>
    <n v="0"/>
    <n v="0"/>
    <n v="0"/>
    <n v="0"/>
    <n v="0"/>
  </r>
  <r>
    <x v="132"/>
    <x v="15"/>
    <n v="0"/>
    <n v="3"/>
    <n v="2"/>
    <n v="5"/>
    <n v="2"/>
    <n v="5"/>
    <n v="0"/>
    <n v="5"/>
    <n v="4"/>
    <n v="1"/>
  </r>
  <r>
    <x v="132"/>
    <x v="39"/>
    <n v="0"/>
    <n v="0"/>
    <n v="0"/>
    <n v="0"/>
    <n v="0"/>
    <n v="0"/>
    <n v="0"/>
    <n v="0"/>
    <n v="1"/>
    <n v="0"/>
  </r>
  <r>
    <x v="132"/>
    <x v="42"/>
    <n v="0"/>
    <n v="11"/>
    <n v="3"/>
    <n v="0"/>
    <n v="2"/>
    <n v="0"/>
    <n v="2"/>
    <n v="1"/>
    <n v="3"/>
    <n v="0"/>
  </r>
  <r>
    <x v="132"/>
    <x v="17"/>
    <n v="0"/>
    <n v="0"/>
    <n v="0"/>
    <n v="0"/>
    <n v="0"/>
    <n v="0"/>
    <n v="1"/>
    <n v="0"/>
    <n v="0"/>
    <n v="0"/>
  </r>
  <r>
    <x v="132"/>
    <x v="4"/>
    <n v="0"/>
    <n v="1"/>
    <n v="0"/>
    <n v="1"/>
    <n v="0"/>
    <n v="0"/>
    <n v="0"/>
    <n v="0"/>
    <n v="1"/>
    <n v="0"/>
  </r>
  <r>
    <x v="132"/>
    <x v="18"/>
    <n v="0"/>
    <n v="0"/>
    <n v="1"/>
    <n v="1"/>
    <n v="0"/>
    <n v="3"/>
    <n v="2"/>
    <n v="4"/>
    <n v="1"/>
    <n v="2"/>
  </r>
  <r>
    <x v="132"/>
    <x v="44"/>
    <n v="0"/>
    <n v="0"/>
    <n v="1"/>
    <n v="0"/>
    <n v="1"/>
    <n v="0"/>
    <n v="0"/>
    <n v="0"/>
    <n v="0"/>
    <n v="0"/>
  </r>
  <r>
    <x v="132"/>
    <x v="20"/>
    <n v="0"/>
    <n v="0"/>
    <n v="2"/>
    <n v="0"/>
    <n v="0"/>
    <n v="0"/>
    <n v="0"/>
    <n v="0"/>
    <n v="0"/>
    <n v="0"/>
  </r>
  <r>
    <x v="132"/>
    <x v="0"/>
    <n v="0"/>
    <n v="4"/>
    <n v="6"/>
    <n v="1"/>
    <n v="1"/>
    <n v="1"/>
    <n v="0"/>
    <n v="5"/>
    <n v="0"/>
    <n v="1"/>
  </r>
  <r>
    <x v="132"/>
    <x v="5"/>
    <n v="0"/>
    <n v="0"/>
    <n v="0"/>
    <n v="1"/>
    <n v="0"/>
    <n v="0"/>
    <n v="0"/>
    <n v="1"/>
    <n v="0"/>
    <n v="0"/>
  </r>
  <r>
    <x v="132"/>
    <x v="49"/>
    <n v="0"/>
    <n v="0"/>
    <n v="0"/>
    <n v="0"/>
    <n v="0"/>
    <n v="0"/>
    <n v="0"/>
    <n v="0"/>
    <n v="1"/>
    <n v="0"/>
  </r>
  <r>
    <x v="132"/>
    <x v="21"/>
    <n v="0"/>
    <n v="1"/>
    <n v="3"/>
    <n v="1"/>
    <n v="7"/>
    <n v="10"/>
    <n v="6"/>
    <n v="2"/>
    <n v="1"/>
    <n v="0"/>
  </r>
  <r>
    <x v="132"/>
    <x v="6"/>
    <n v="0"/>
    <n v="1"/>
    <n v="0"/>
    <n v="1"/>
    <n v="2"/>
    <n v="0"/>
    <n v="1"/>
    <n v="2"/>
    <n v="1"/>
    <n v="0"/>
  </r>
  <r>
    <x v="132"/>
    <x v="7"/>
    <n v="0"/>
    <n v="0"/>
    <n v="0"/>
    <n v="0"/>
    <n v="1"/>
    <n v="0"/>
    <n v="0"/>
    <n v="1"/>
    <n v="0"/>
    <n v="0"/>
  </r>
  <r>
    <x v="132"/>
    <x v="8"/>
    <n v="0"/>
    <n v="0"/>
    <n v="0"/>
    <n v="0"/>
    <n v="0"/>
    <n v="0"/>
    <n v="1"/>
    <n v="1"/>
    <n v="3"/>
    <n v="0"/>
  </r>
  <r>
    <x v="132"/>
    <x v="9"/>
    <n v="0"/>
    <n v="2"/>
    <n v="1"/>
    <n v="1"/>
    <n v="1"/>
    <n v="0"/>
    <n v="0"/>
    <n v="0"/>
    <n v="0"/>
    <n v="0"/>
  </r>
  <r>
    <x v="132"/>
    <x v="2"/>
    <n v="0"/>
    <n v="27"/>
    <n v="14"/>
    <n v="9"/>
    <n v="9"/>
    <n v="19"/>
    <n v="16"/>
    <n v="4"/>
    <n v="3"/>
    <n v="1"/>
  </r>
  <r>
    <x v="132"/>
    <x v="22"/>
    <n v="0"/>
    <n v="0"/>
    <n v="1"/>
    <n v="1"/>
    <n v="0"/>
    <n v="0"/>
    <n v="0"/>
    <n v="0"/>
    <n v="0"/>
    <n v="0"/>
  </r>
  <r>
    <x v="132"/>
    <x v="46"/>
    <n v="0"/>
    <n v="0"/>
    <n v="0"/>
    <n v="2"/>
    <n v="0"/>
    <n v="0"/>
    <n v="0"/>
    <n v="0"/>
    <n v="0"/>
    <n v="0"/>
  </r>
  <r>
    <x v="132"/>
    <x v="23"/>
    <n v="0"/>
    <n v="0"/>
    <n v="0"/>
    <n v="1"/>
    <n v="1"/>
    <n v="6"/>
    <n v="6"/>
    <n v="0"/>
    <n v="8"/>
    <n v="0"/>
  </r>
  <r>
    <x v="132"/>
    <x v="40"/>
    <n v="0"/>
    <n v="5"/>
    <n v="1"/>
    <n v="0"/>
    <n v="4"/>
    <n v="8"/>
    <n v="13"/>
    <n v="16"/>
    <n v="10"/>
    <n v="0"/>
  </r>
  <r>
    <x v="132"/>
    <x v="24"/>
    <n v="0"/>
    <n v="1"/>
    <n v="0"/>
    <n v="0"/>
    <n v="2"/>
    <n v="4"/>
    <n v="3"/>
    <n v="4"/>
    <n v="2"/>
    <n v="1"/>
  </r>
  <r>
    <x v="132"/>
    <x v="25"/>
    <n v="0"/>
    <n v="1"/>
    <n v="5"/>
    <n v="3"/>
    <n v="6"/>
    <n v="11"/>
    <n v="10"/>
    <n v="8"/>
    <n v="7"/>
    <n v="0"/>
  </r>
  <r>
    <x v="132"/>
    <x v="26"/>
    <n v="0"/>
    <n v="0"/>
    <n v="1"/>
    <n v="0"/>
    <n v="0"/>
    <n v="0"/>
    <n v="2"/>
    <n v="2"/>
    <n v="1"/>
    <n v="0"/>
  </r>
  <r>
    <x v="132"/>
    <x v="27"/>
    <n v="0"/>
    <n v="1"/>
    <n v="4"/>
    <n v="0"/>
    <n v="1"/>
    <n v="1"/>
    <n v="0"/>
    <n v="0"/>
    <n v="0"/>
    <n v="0"/>
  </r>
  <r>
    <x v="132"/>
    <x v="11"/>
    <n v="0"/>
    <n v="1"/>
    <n v="0"/>
    <n v="0"/>
    <n v="0"/>
    <n v="1"/>
    <n v="0"/>
    <n v="2"/>
    <n v="1"/>
    <n v="0"/>
  </r>
  <r>
    <x v="132"/>
    <x v="47"/>
    <n v="0"/>
    <n v="0"/>
    <n v="0"/>
    <n v="0"/>
    <n v="0"/>
    <n v="0"/>
    <n v="0"/>
    <n v="0"/>
    <n v="1"/>
    <n v="0"/>
  </r>
  <r>
    <x v="132"/>
    <x v="29"/>
    <n v="0"/>
    <n v="2"/>
    <n v="2"/>
    <n v="2"/>
    <n v="9"/>
    <n v="10"/>
    <n v="3"/>
    <n v="9"/>
    <n v="5"/>
    <n v="0"/>
  </r>
  <r>
    <x v="132"/>
    <x v="30"/>
    <n v="0"/>
    <n v="1"/>
    <n v="0"/>
    <n v="0"/>
    <n v="0"/>
    <n v="1"/>
    <n v="1"/>
    <n v="2"/>
    <n v="2"/>
    <n v="0"/>
  </r>
  <r>
    <x v="132"/>
    <x v="31"/>
    <n v="0"/>
    <n v="0"/>
    <n v="1"/>
    <n v="0"/>
    <n v="0"/>
    <n v="0"/>
    <n v="3"/>
    <n v="7"/>
    <n v="8"/>
    <n v="1"/>
  </r>
  <r>
    <x v="132"/>
    <x v="12"/>
    <n v="1"/>
    <n v="0"/>
    <n v="0"/>
    <n v="0"/>
    <n v="0"/>
    <n v="0"/>
    <n v="0"/>
    <n v="0"/>
    <n v="0"/>
    <n v="0"/>
  </r>
  <r>
    <x v="132"/>
    <x v="33"/>
    <n v="0"/>
    <n v="3"/>
    <n v="2"/>
    <n v="6"/>
    <n v="2"/>
    <n v="2"/>
    <n v="1"/>
    <n v="0"/>
    <n v="0"/>
    <n v="0"/>
  </r>
  <r>
    <x v="132"/>
    <x v="14"/>
    <n v="0"/>
    <n v="2"/>
    <n v="0"/>
    <n v="0"/>
    <n v="0"/>
    <n v="0"/>
    <n v="0"/>
    <n v="0"/>
    <n v="0"/>
    <n v="0"/>
  </r>
  <r>
    <x v="132"/>
    <x v="48"/>
    <n v="0"/>
    <n v="0"/>
    <n v="0"/>
    <n v="0"/>
    <n v="0"/>
    <n v="0"/>
    <n v="0"/>
    <n v="1"/>
    <n v="0"/>
    <n v="0"/>
  </r>
  <r>
    <x v="132"/>
    <x v="13"/>
    <n v="0"/>
    <n v="2"/>
    <n v="0"/>
    <n v="0"/>
    <n v="1"/>
    <n v="0"/>
    <n v="5"/>
    <n v="2"/>
    <n v="4"/>
    <n v="1"/>
  </r>
  <r>
    <x v="132"/>
    <x v="35"/>
    <n v="0"/>
    <n v="0"/>
    <n v="0"/>
    <n v="1"/>
    <n v="0"/>
    <n v="2"/>
    <n v="0"/>
    <n v="1"/>
    <n v="0"/>
    <n v="0"/>
  </r>
  <r>
    <x v="132"/>
    <x v="3"/>
    <n v="0"/>
    <n v="0"/>
    <n v="1"/>
    <n v="0"/>
    <n v="4"/>
    <n v="4"/>
    <n v="5"/>
    <n v="8"/>
    <n v="7"/>
    <n v="2"/>
  </r>
  <r>
    <x v="133"/>
    <x v="4"/>
    <n v="0"/>
    <n v="0"/>
    <n v="1"/>
    <n v="0"/>
    <n v="0"/>
    <n v="0"/>
    <n v="0"/>
    <n v="0"/>
    <n v="0"/>
    <n v="0"/>
  </r>
  <r>
    <x v="133"/>
    <x v="0"/>
    <n v="0"/>
    <n v="0"/>
    <n v="0"/>
    <n v="0"/>
    <n v="0"/>
    <n v="0"/>
    <n v="0"/>
    <n v="1"/>
    <n v="0"/>
    <n v="0"/>
  </r>
  <r>
    <x v="133"/>
    <x v="2"/>
    <n v="0"/>
    <n v="0"/>
    <n v="0"/>
    <n v="1"/>
    <n v="1"/>
    <n v="1"/>
    <n v="3"/>
    <n v="1"/>
    <n v="1"/>
    <n v="0"/>
  </r>
  <r>
    <x v="134"/>
    <x v="2"/>
    <n v="0"/>
    <n v="0"/>
    <n v="0"/>
    <n v="1"/>
    <n v="1"/>
    <n v="0"/>
    <n v="1"/>
    <n v="0"/>
    <n v="0"/>
    <n v="0"/>
  </r>
  <r>
    <x v="135"/>
    <x v="2"/>
    <n v="0"/>
    <n v="0"/>
    <n v="0"/>
    <n v="0"/>
    <n v="1"/>
    <n v="0"/>
    <n v="1"/>
    <n v="1"/>
    <n v="0"/>
    <n v="0"/>
  </r>
  <r>
    <x v="136"/>
    <x v="2"/>
    <n v="0"/>
    <n v="0"/>
    <n v="0"/>
    <n v="0"/>
    <n v="1"/>
    <n v="0"/>
    <n v="0"/>
    <n v="0"/>
    <n v="0"/>
    <n v="0"/>
  </r>
  <r>
    <x v="137"/>
    <x v="2"/>
    <n v="0"/>
    <n v="0"/>
    <n v="0"/>
    <n v="0"/>
    <n v="1"/>
    <n v="0"/>
    <n v="0"/>
    <n v="0"/>
    <n v="0"/>
    <n v="0"/>
  </r>
  <r>
    <x v="138"/>
    <x v="18"/>
    <n v="0"/>
    <n v="0"/>
    <n v="0"/>
    <n v="0"/>
    <n v="1"/>
    <n v="0"/>
    <n v="0"/>
    <n v="0"/>
    <n v="0"/>
    <n v="0"/>
  </r>
  <r>
    <x v="138"/>
    <x v="5"/>
    <n v="0"/>
    <n v="0"/>
    <n v="0"/>
    <n v="0"/>
    <n v="0"/>
    <n v="0"/>
    <n v="0"/>
    <n v="1"/>
    <n v="0"/>
    <n v="0"/>
  </r>
  <r>
    <x v="138"/>
    <x v="41"/>
    <n v="1"/>
    <n v="0"/>
    <n v="0"/>
    <n v="0"/>
    <n v="0"/>
    <n v="0"/>
    <n v="0"/>
    <n v="0"/>
    <n v="0"/>
    <n v="0"/>
  </r>
  <r>
    <x v="138"/>
    <x v="1"/>
    <n v="0"/>
    <n v="0"/>
    <n v="0"/>
    <n v="0"/>
    <n v="1"/>
    <n v="0"/>
    <n v="0"/>
    <n v="0"/>
    <n v="0"/>
    <n v="0"/>
  </r>
  <r>
    <x v="138"/>
    <x v="7"/>
    <n v="0"/>
    <n v="3"/>
    <n v="0"/>
    <n v="0"/>
    <n v="0"/>
    <n v="1"/>
    <n v="0"/>
    <n v="0"/>
    <n v="0"/>
    <n v="0"/>
  </r>
  <r>
    <x v="138"/>
    <x v="2"/>
    <n v="0"/>
    <n v="1"/>
    <n v="3"/>
    <n v="0"/>
    <n v="1"/>
    <n v="1"/>
    <n v="1"/>
    <n v="1"/>
    <n v="0"/>
    <n v="0"/>
  </r>
  <r>
    <x v="138"/>
    <x v="24"/>
    <n v="0"/>
    <n v="0"/>
    <n v="1"/>
    <n v="2"/>
    <n v="2"/>
    <n v="0"/>
    <n v="0"/>
    <n v="0"/>
    <n v="0"/>
    <n v="1"/>
  </r>
  <r>
    <x v="138"/>
    <x v="52"/>
    <n v="0"/>
    <n v="0"/>
    <n v="0"/>
    <n v="0"/>
    <n v="1"/>
    <n v="0"/>
    <n v="0"/>
    <n v="0"/>
    <n v="0"/>
    <n v="0"/>
  </r>
  <r>
    <x v="138"/>
    <x v="27"/>
    <n v="0"/>
    <n v="0"/>
    <n v="0"/>
    <n v="1"/>
    <n v="6"/>
    <n v="1"/>
    <n v="3"/>
    <n v="2"/>
    <n v="1"/>
    <n v="0"/>
  </r>
  <r>
    <x v="138"/>
    <x v="28"/>
    <n v="0"/>
    <n v="0"/>
    <n v="0"/>
    <n v="0"/>
    <n v="1"/>
    <n v="0"/>
    <n v="0"/>
    <n v="0"/>
    <n v="0"/>
    <n v="0"/>
  </r>
  <r>
    <x v="138"/>
    <x v="33"/>
    <n v="0"/>
    <n v="0"/>
    <n v="0"/>
    <n v="0"/>
    <n v="0"/>
    <n v="0"/>
    <n v="0"/>
    <n v="0"/>
    <n v="1"/>
    <n v="0"/>
  </r>
  <r>
    <x v="138"/>
    <x v="14"/>
    <n v="0"/>
    <n v="2"/>
    <n v="0"/>
    <n v="0"/>
    <n v="0"/>
    <n v="0"/>
    <n v="0"/>
    <n v="0"/>
    <n v="0"/>
    <n v="0"/>
  </r>
  <r>
    <x v="138"/>
    <x v="13"/>
    <n v="0"/>
    <n v="22"/>
    <n v="17"/>
    <n v="24"/>
    <n v="27"/>
    <n v="24"/>
    <n v="15"/>
    <n v="0"/>
    <n v="1"/>
    <n v="0"/>
  </r>
  <r>
    <x v="138"/>
    <x v="3"/>
    <n v="0"/>
    <n v="2"/>
    <n v="2"/>
    <n v="3"/>
    <n v="8"/>
    <n v="4"/>
    <n v="3"/>
    <n v="4"/>
    <n v="2"/>
    <n v="0"/>
  </r>
  <r>
    <x v="139"/>
    <x v="7"/>
    <n v="0"/>
    <n v="0"/>
    <n v="0"/>
    <n v="0"/>
    <n v="0"/>
    <n v="1"/>
    <n v="0"/>
    <n v="0"/>
    <n v="0"/>
    <n v="0"/>
  </r>
  <r>
    <x v="139"/>
    <x v="2"/>
    <n v="0"/>
    <n v="0"/>
    <n v="0"/>
    <n v="0"/>
    <n v="1"/>
    <n v="0"/>
    <n v="1"/>
    <n v="1"/>
    <n v="0"/>
    <n v="0"/>
  </r>
  <r>
    <x v="139"/>
    <x v="26"/>
    <n v="0"/>
    <n v="0"/>
    <n v="0"/>
    <n v="1"/>
    <n v="0"/>
    <n v="0"/>
    <n v="0"/>
    <n v="0"/>
    <n v="0"/>
    <n v="0"/>
  </r>
  <r>
    <x v="140"/>
    <x v="42"/>
    <n v="0"/>
    <n v="0"/>
    <n v="0"/>
    <n v="0"/>
    <n v="0"/>
    <n v="0"/>
    <n v="1"/>
    <n v="0"/>
    <n v="0"/>
    <n v="0"/>
  </r>
  <r>
    <x v="140"/>
    <x v="18"/>
    <n v="0"/>
    <n v="0"/>
    <n v="0"/>
    <n v="1"/>
    <n v="1"/>
    <n v="0"/>
    <n v="0"/>
    <n v="0"/>
    <n v="0"/>
    <n v="0"/>
  </r>
  <r>
    <x v="140"/>
    <x v="19"/>
    <n v="0"/>
    <n v="0"/>
    <n v="0"/>
    <n v="1"/>
    <n v="0"/>
    <n v="0"/>
    <n v="0"/>
    <n v="0"/>
    <n v="0"/>
    <n v="0"/>
  </r>
  <r>
    <x v="140"/>
    <x v="21"/>
    <n v="0"/>
    <n v="0"/>
    <n v="0"/>
    <n v="0"/>
    <n v="0"/>
    <n v="1"/>
    <n v="0"/>
    <n v="0"/>
    <n v="0"/>
    <n v="0"/>
  </r>
  <r>
    <x v="140"/>
    <x v="40"/>
    <n v="0"/>
    <n v="0"/>
    <n v="0"/>
    <n v="0"/>
    <n v="0"/>
    <n v="1"/>
    <n v="0"/>
    <n v="0"/>
    <n v="0"/>
    <n v="0"/>
  </r>
  <r>
    <x v="141"/>
    <x v="18"/>
    <n v="0"/>
    <n v="0"/>
    <n v="1"/>
    <n v="0"/>
    <n v="0"/>
    <n v="0"/>
    <n v="0"/>
    <n v="0"/>
    <n v="0"/>
    <n v="0"/>
  </r>
  <r>
    <x v="141"/>
    <x v="0"/>
    <n v="0"/>
    <n v="1"/>
    <n v="1"/>
    <n v="0"/>
    <n v="0"/>
    <n v="0"/>
    <n v="0"/>
    <n v="0"/>
    <n v="0"/>
    <n v="0"/>
  </r>
  <r>
    <x v="141"/>
    <x v="7"/>
    <n v="0"/>
    <n v="0"/>
    <n v="0"/>
    <n v="0"/>
    <n v="0"/>
    <n v="1"/>
    <n v="0"/>
    <n v="0"/>
    <n v="0"/>
    <n v="0"/>
  </r>
  <r>
    <x v="141"/>
    <x v="2"/>
    <n v="0"/>
    <n v="0"/>
    <n v="1"/>
    <n v="0"/>
    <n v="0"/>
    <n v="0"/>
    <n v="0"/>
    <n v="0"/>
    <n v="0"/>
    <n v="0"/>
  </r>
  <r>
    <x v="142"/>
    <x v="4"/>
    <n v="0"/>
    <n v="0"/>
    <n v="0"/>
    <n v="0"/>
    <n v="0"/>
    <n v="1"/>
    <n v="0"/>
    <n v="0"/>
    <n v="0"/>
    <n v="0"/>
  </r>
  <r>
    <x v="142"/>
    <x v="5"/>
    <n v="0"/>
    <n v="1"/>
    <n v="0"/>
    <n v="0"/>
    <n v="0"/>
    <n v="0"/>
    <n v="0"/>
    <n v="0"/>
    <n v="0"/>
    <n v="0"/>
  </r>
  <r>
    <x v="142"/>
    <x v="41"/>
    <n v="0"/>
    <n v="0"/>
    <n v="0"/>
    <n v="0"/>
    <n v="0"/>
    <n v="0"/>
    <n v="1"/>
    <n v="0"/>
    <n v="0"/>
    <n v="0"/>
  </r>
  <r>
    <x v="142"/>
    <x v="1"/>
    <n v="0"/>
    <n v="0"/>
    <n v="0"/>
    <n v="1"/>
    <n v="1"/>
    <n v="0"/>
    <n v="0"/>
    <n v="1"/>
    <n v="0"/>
    <n v="0"/>
  </r>
  <r>
    <x v="142"/>
    <x v="21"/>
    <n v="0"/>
    <n v="0"/>
    <n v="0"/>
    <n v="0"/>
    <n v="1"/>
    <n v="0"/>
    <n v="0"/>
    <n v="0"/>
    <n v="0"/>
    <n v="0"/>
  </r>
  <r>
    <x v="142"/>
    <x v="2"/>
    <n v="0"/>
    <n v="0"/>
    <n v="0"/>
    <n v="1"/>
    <n v="1"/>
    <n v="0"/>
    <n v="0"/>
    <n v="0"/>
    <n v="0"/>
    <n v="0"/>
  </r>
  <r>
    <x v="142"/>
    <x v="24"/>
    <n v="0"/>
    <n v="1"/>
    <n v="2"/>
    <n v="1"/>
    <n v="4"/>
    <n v="3"/>
    <n v="0"/>
    <n v="0"/>
    <n v="0"/>
    <n v="0"/>
  </r>
  <r>
    <x v="142"/>
    <x v="28"/>
    <n v="0"/>
    <n v="0"/>
    <n v="0"/>
    <n v="0"/>
    <n v="1"/>
    <n v="0"/>
    <n v="0"/>
    <n v="0"/>
    <n v="0"/>
    <n v="0"/>
  </r>
  <r>
    <x v="142"/>
    <x v="13"/>
    <n v="0"/>
    <n v="0"/>
    <n v="1"/>
    <n v="0"/>
    <n v="0"/>
    <n v="0"/>
    <n v="0"/>
    <n v="0"/>
    <n v="1"/>
    <n v="0"/>
  </r>
  <r>
    <x v="142"/>
    <x v="35"/>
    <n v="0"/>
    <n v="0"/>
    <n v="0"/>
    <n v="1"/>
    <n v="0"/>
    <n v="1"/>
    <n v="0"/>
    <n v="0"/>
    <n v="0"/>
    <n v="0"/>
  </r>
  <r>
    <x v="143"/>
    <x v="15"/>
    <n v="6"/>
    <n v="10"/>
    <n v="18"/>
    <n v="20"/>
    <n v="17"/>
    <n v="14"/>
    <n v="8"/>
    <n v="7"/>
    <n v="13"/>
    <n v="1"/>
  </r>
  <r>
    <x v="143"/>
    <x v="39"/>
    <n v="0"/>
    <n v="1"/>
    <n v="3"/>
    <n v="3"/>
    <n v="1"/>
    <n v="4"/>
    <n v="3"/>
    <n v="0"/>
    <n v="2"/>
    <n v="1"/>
  </r>
  <r>
    <x v="143"/>
    <x v="42"/>
    <n v="0"/>
    <n v="1"/>
    <n v="1"/>
    <n v="0"/>
    <n v="0"/>
    <n v="0"/>
    <n v="0"/>
    <n v="0"/>
    <n v="0"/>
    <n v="0"/>
  </r>
  <r>
    <x v="143"/>
    <x v="19"/>
    <n v="0"/>
    <n v="0"/>
    <n v="0"/>
    <n v="0"/>
    <n v="1"/>
    <n v="0"/>
    <n v="0"/>
    <n v="0"/>
    <n v="0"/>
    <n v="0"/>
  </r>
  <r>
    <x v="143"/>
    <x v="20"/>
    <n v="0"/>
    <n v="2"/>
    <n v="1"/>
    <n v="0"/>
    <n v="0"/>
    <n v="0"/>
    <n v="0"/>
    <n v="0"/>
    <n v="0"/>
    <n v="0"/>
  </r>
  <r>
    <x v="143"/>
    <x v="21"/>
    <n v="0"/>
    <n v="0"/>
    <n v="1"/>
    <n v="0"/>
    <n v="0"/>
    <n v="0"/>
    <n v="0"/>
    <n v="0"/>
    <n v="1"/>
    <n v="0"/>
  </r>
  <r>
    <x v="143"/>
    <x v="6"/>
    <n v="0"/>
    <n v="0"/>
    <n v="0"/>
    <n v="0"/>
    <n v="0"/>
    <n v="3"/>
    <n v="0"/>
    <n v="0"/>
    <n v="1"/>
    <n v="0"/>
  </r>
  <r>
    <x v="143"/>
    <x v="7"/>
    <n v="0"/>
    <n v="0"/>
    <n v="0"/>
    <n v="0"/>
    <n v="0"/>
    <n v="1"/>
    <n v="0"/>
    <n v="0"/>
    <n v="0"/>
    <n v="0"/>
  </r>
  <r>
    <x v="143"/>
    <x v="8"/>
    <n v="0"/>
    <n v="0"/>
    <n v="0"/>
    <n v="0"/>
    <n v="0"/>
    <n v="0"/>
    <n v="0"/>
    <n v="0"/>
    <n v="1"/>
    <n v="0"/>
  </r>
  <r>
    <x v="143"/>
    <x v="9"/>
    <n v="0"/>
    <n v="2"/>
    <n v="1"/>
    <n v="0"/>
    <n v="1"/>
    <n v="0"/>
    <n v="0"/>
    <n v="0"/>
    <n v="1"/>
    <n v="0"/>
  </r>
  <r>
    <x v="143"/>
    <x v="2"/>
    <n v="0"/>
    <n v="0"/>
    <n v="0"/>
    <n v="2"/>
    <n v="0"/>
    <n v="1"/>
    <n v="3"/>
    <n v="4"/>
    <n v="0"/>
    <n v="3"/>
  </r>
  <r>
    <x v="143"/>
    <x v="22"/>
    <n v="0"/>
    <n v="0"/>
    <n v="1"/>
    <n v="4"/>
    <n v="3"/>
    <n v="2"/>
    <n v="3"/>
    <n v="3"/>
    <n v="2"/>
    <n v="1"/>
  </r>
  <r>
    <x v="143"/>
    <x v="23"/>
    <n v="0"/>
    <n v="1"/>
    <n v="0"/>
    <n v="0"/>
    <n v="0"/>
    <n v="0"/>
    <n v="0"/>
    <n v="0"/>
    <n v="0"/>
    <n v="0"/>
  </r>
  <r>
    <x v="143"/>
    <x v="27"/>
    <n v="0"/>
    <n v="0"/>
    <n v="0"/>
    <n v="0"/>
    <n v="0"/>
    <n v="1"/>
    <n v="0"/>
    <n v="0"/>
    <n v="0"/>
    <n v="0"/>
  </r>
  <r>
    <x v="143"/>
    <x v="43"/>
    <n v="0"/>
    <n v="0"/>
    <n v="0"/>
    <n v="0"/>
    <n v="0"/>
    <n v="0"/>
    <n v="0"/>
    <n v="0"/>
    <n v="0"/>
    <n v="1"/>
  </r>
  <r>
    <x v="143"/>
    <x v="29"/>
    <n v="0"/>
    <n v="0"/>
    <n v="0"/>
    <n v="0"/>
    <n v="0"/>
    <n v="0"/>
    <n v="5"/>
    <n v="1"/>
    <n v="3"/>
    <n v="0"/>
  </r>
  <r>
    <x v="143"/>
    <x v="35"/>
    <n v="0"/>
    <n v="1"/>
    <n v="1"/>
    <n v="0"/>
    <n v="0"/>
    <n v="0"/>
    <n v="0"/>
    <n v="0"/>
    <n v="0"/>
    <n v="0"/>
  </r>
  <r>
    <x v="144"/>
    <x v="15"/>
    <n v="6"/>
    <n v="10"/>
    <n v="18"/>
    <n v="20"/>
    <n v="17"/>
    <n v="14"/>
    <n v="8"/>
    <n v="7"/>
    <n v="13"/>
    <n v="1"/>
  </r>
  <r>
    <x v="144"/>
    <x v="39"/>
    <n v="0"/>
    <n v="1"/>
    <n v="3"/>
    <n v="3"/>
    <n v="1"/>
    <n v="4"/>
    <n v="3"/>
    <n v="0"/>
    <n v="2"/>
    <n v="1"/>
  </r>
  <r>
    <x v="144"/>
    <x v="42"/>
    <n v="0"/>
    <n v="1"/>
    <n v="2"/>
    <n v="1"/>
    <n v="1"/>
    <n v="0"/>
    <n v="0"/>
    <n v="0"/>
    <n v="0"/>
    <n v="0"/>
  </r>
  <r>
    <x v="144"/>
    <x v="19"/>
    <n v="0"/>
    <n v="0"/>
    <n v="0"/>
    <n v="0"/>
    <n v="1"/>
    <n v="0"/>
    <n v="0"/>
    <n v="0"/>
    <n v="0"/>
    <n v="0"/>
  </r>
  <r>
    <x v="144"/>
    <x v="20"/>
    <n v="0"/>
    <n v="2"/>
    <n v="1"/>
    <n v="0"/>
    <n v="0"/>
    <n v="0"/>
    <n v="0"/>
    <n v="0"/>
    <n v="0"/>
    <n v="0"/>
  </r>
  <r>
    <x v="144"/>
    <x v="21"/>
    <n v="1"/>
    <n v="2"/>
    <n v="0"/>
    <n v="1"/>
    <n v="0"/>
    <n v="0"/>
    <n v="0"/>
    <n v="0"/>
    <n v="1"/>
    <n v="0"/>
  </r>
  <r>
    <x v="144"/>
    <x v="6"/>
    <n v="0"/>
    <n v="0"/>
    <n v="0"/>
    <n v="0"/>
    <n v="0"/>
    <n v="3"/>
    <n v="0"/>
    <n v="0"/>
    <n v="1"/>
    <n v="0"/>
  </r>
  <r>
    <x v="144"/>
    <x v="7"/>
    <n v="0"/>
    <n v="0"/>
    <n v="0"/>
    <n v="0"/>
    <n v="0"/>
    <n v="1"/>
    <n v="0"/>
    <n v="0"/>
    <n v="0"/>
    <n v="0"/>
  </r>
  <r>
    <x v="144"/>
    <x v="8"/>
    <n v="0"/>
    <n v="0"/>
    <n v="0"/>
    <n v="0"/>
    <n v="0"/>
    <n v="0"/>
    <n v="0"/>
    <n v="0"/>
    <n v="1"/>
    <n v="0"/>
  </r>
  <r>
    <x v="144"/>
    <x v="9"/>
    <n v="0"/>
    <n v="2"/>
    <n v="1"/>
    <n v="0"/>
    <n v="1"/>
    <n v="0"/>
    <n v="0"/>
    <n v="0"/>
    <n v="1"/>
    <n v="0"/>
  </r>
  <r>
    <x v="144"/>
    <x v="2"/>
    <n v="0"/>
    <n v="0"/>
    <n v="0"/>
    <n v="2"/>
    <n v="0"/>
    <n v="1"/>
    <n v="3"/>
    <n v="4"/>
    <n v="0"/>
    <n v="3"/>
  </r>
  <r>
    <x v="144"/>
    <x v="22"/>
    <n v="0"/>
    <n v="0"/>
    <n v="1"/>
    <n v="4"/>
    <n v="3"/>
    <n v="2"/>
    <n v="3"/>
    <n v="3"/>
    <n v="2"/>
    <n v="1"/>
  </r>
  <r>
    <x v="144"/>
    <x v="25"/>
    <n v="1"/>
    <n v="0"/>
    <n v="1"/>
    <n v="0"/>
    <n v="0"/>
    <n v="4"/>
    <n v="0"/>
    <n v="0"/>
    <n v="0"/>
    <n v="0"/>
  </r>
  <r>
    <x v="144"/>
    <x v="43"/>
    <n v="0"/>
    <n v="0"/>
    <n v="0"/>
    <n v="0"/>
    <n v="0"/>
    <n v="0"/>
    <n v="0"/>
    <n v="0"/>
    <n v="0"/>
    <n v="1"/>
  </r>
  <r>
    <x v="144"/>
    <x v="29"/>
    <n v="0"/>
    <n v="0"/>
    <n v="1"/>
    <n v="0"/>
    <n v="0"/>
    <n v="0"/>
    <n v="5"/>
    <n v="1"/>
    <n v="3"/>
    <n v="0"/>
  </r>
  <r>
    <x v="145"/>
    <x v="15"/>
    <n v="1"/>
    <n v="4"/>
    <n v="2"/>
    <n v="6"/>
    <n v="7"/>
    <n v="6"/>
    <n v="1"/>
    <n v="2"/>
    <n v="0"/>
    <n v="0"/>
  </r>
  <r>
    <x v="145"/>
    <x v="42"/>
    <n v="0"/>
    <n v="0"/>
    <n v="0"/>
    <n v="0"/>
    <n v="0"/>
    <n v="0"/>
    <n v="0"/>
    <n v="1"/>
    <n v="0"/>
    <n v="0"/>
  </r>
  <r>
    <x v="145"/>
    <x v="44"/>
    <n v="0"/>
    <n v="0"/>
    <n v="0"/>
    <n v="0"/>
    <n v="0"/>
    <n v="0"/>
    <n v="0"/>
    <n v="1"/>
    <n v="0"/>
    <n v="0"/>
  </r>
  <r>
    <x v="145"/>
    <x v="0"/>
    <n v="0"/>
    <n v="0"/>
    <n v="0"/>
    <n v="0"/>
    <n v="0"/>
    <n v="1"/>
    <n v="0"/>
    <n v="1"/>
    <n v="0"/>
    <n v="0"/>
  </r>
  <r>
    <x v="145"/>
    <x v="1"/>
    <n v="0"/>
    <n v="0"/>
    <n v="0"/>
    <n v="0"/>
    <n v="1"/>
    <n v="0"/>
    <n v="0"/>
    <n v="0"/>
    <n v="0"/>
    <n v="0"/>
  </r>
  <r>
    <x v="145"/>
    <x v="21"/>
    <n v="0"/>
    <n v="0"/>
    <n v="1"/>
    <n v="0"/>
    <n v="1"/>
    <n v="0"/>
    <n v="0"/>
    <n v="0"/>
    <n v="0"/>
    <n v="0"/>
  </r>
  <r>
    <x v="145"/>
    <x v="6"/>
    <n v="0"/>
    <n v="0"/>
    <n v="0"/>
    <n v="0"/>
    <n v="0"/>
    <n v="0"/>
    <n v="1"/>
    <n v="0"/>
    <n v="0"/>
    <n v="0"/>
  </r>
  <r>
    <x v="145"/>
    <x v="8"/>
    <n v="0"/>
    <n v="0"/>
    <n v="0"/>
    <n v="0"/>
    <n v="0"/>
    <n v="0"/>
    <n v="0"/>
    <n v="0"/>
    <n v="1"/>
    <n v="0"/>
  </r>
  <r>
    <x v="145"/>
    <x v="2"/>
    <n v="0"/>
    <n v="7"/>
    <n v="7"/>
    <n v="6"/>
    <n v="9"/>
    <n v="10"/>
    <n v="13"/>
    <n v="13"/>
    <n v="10"/>
    <n v="3"/>
  </r>
  <r>
    <x v="145"/>
    <x v="24"/>
    <n v="0"/>
    <n v="0"/>
    <n v="0"/>
    <n v="0"/>
    <n v="0"/>
    <n v="0"/>
    <n v="1"/>
    <n v="0"/>
    <n v="0"/>
    <n v="0"/>
  </r>
  <r>
    <x v="145"/>
    <x v="25"/>
    <n v="0"/>
    <n v="0"/>
    <n v="0"/>
    <n v="0"/>
    <n v="1"/>
    <n v="0"/>
    <n v="1"/>
    <n v="0"/>
    <n v="1"/>
    <n v="0"/>
  </r>
  <r>
    <x v="145"/>
    <x v="27"/>
    <n v="0"/>
    <n v="0"/>
    <n v="0"/>
    <n v="0"/>
    <n v="1"/>
    <n v="0"/>
    <n v="0"/>
    <n v="0"/>
    <n v="0"/>
    <n v="0"/>
  </r>
  <r>
    <x v="145"/>
    <x v="28"/>
    <n v="0"/>
    <n v="0"/>
    <n v="0"/>
    <n v="0"/>
    <n v="0"/>
    <n v="0"/>
    <n v="0"/>
    <n v="1"/>
    <n v="0"/>
    <n v="0"/>
  </r>
  <r>
    <x v="145"/>
    <x v="31"/>
    <n v="0"/>
    <n v="0"/>
    <n v="0"/>
    <n v="0"/>
    <n v="2"/>
    <n v="0"/>
    <n v="3"/>
    <n v="0"/>
    <n v="5"/>
    <n v="3"/>
  </r>
  <r>
    <x v="145"/>
    <x v="12"/>
    <n v="0"/>
    <n v="0"/>
    <n v="0"/>
    <n v="1"/>
    <n v="0"/>
    <n v="0"/>
    <n v="0"/>
    <n v="0"/>
    <n v="0"/>
    <n v="0"/>
  </r>
  <r>
    <x v="145"/>
    <x v="33"/>
    <n v="0"/>
    <n v="0"/>
    <n v="0"/>
    <n v="0"/>
    <n v="0"/>
    <n v="1"/>
    <n v="0"/>
    <n v="0"/>
    <n v="1"/>
    <n v="0"/>
  </r>
  <r>
    <x v="145"/>
    <x v="13"/>
    <n v="0"/>
    <n v="1"/>
    <n v="0"/>
    <n v="0"/>
    <n v="0"/>
    <n v="0"/>
    <n v="0"/>
    <n v="0"/>
    <n v="0"/>
    <n v="0"/>
  </r>
  <r>
    <x v="145"/>
    <x v="34"/>
    <n v="0"/>
    <n v="0"/>
    <n v="0"/>
    <n v="0"/>
    <n v="0"/>
    <n v="0"/>
    <n v="1"/>
    <n v="0"/>
    <n v="0"/>
    <n v="0"/>
  </r>
  <r>
    <x v="145"/>
    <x v="35"/>
    <n v="0"/>
    <n v="0"/>
    <n v="0"/>
    <n v="2"/>
    <n v="0"/>
    <n v="3"/>
    <n v="1"/>
    <n v="3"/>
    <n v="2"/>
    <n v="0"/>
  </r>
  <r>
    <x v="145"/>
    <x v="3"/>
    <n v="0"/>
    <n v="0"/>
    <n v="0"/>
    <n v="0"/>
    <n v="1"/>
    <n v="0"/>
    <n v="0"/>
    <n v="0"/>
    <n v="0"/>
    <n v="0"/>
  </r>
  <r>
    <x v="146"/>
    <x v="15"/>
    <n v="6"/>
    <n v="10"/>
    <n v="18"/>
    <n v="20"/>
    <n v="17"/>
    <n v="14"/>
    <n v="8"/>
    <n v="7"/>
    <n v="13"/>
    <n v="1"/>
  </r>
  <r>
    <x v="146"/>
    <x v="39"/>
    <n v="0"/>
    <n v="1"/>
    <n v="3"/>
    <n v="3"/>
    <n v="1"/>
    <n v="4"/>
    <n v="3"/>
    <n v="0"/>
    <n v="2"/>
    <n v="1"/>
  </r>
  <r>
    <x v="146"/>
    <x v="42"/>
    <n v="1"/>
    <n v="1"/>
    <n v="7"/>
    <n v="3"/>
    <n v="5"/>
    <n v="1"/>
    <n v="0"/>
    <n v="0"/>
    <n v="0"/>
    <n v="0"/>
  </r>
  <r>
    <x v="146"/>
    <x v="19"/>
    <n v="0"/>
    <n v="0"/>
    <n v="0"/>
    <n v="0"/>
    <n v="1"/>
    <n v="0"/>
    <n v="0"/>
    <n v="0"/>
    <n v="0"/>
    <n v="0"/>
  </r>
  <r>
    <x v="146"/>
    <x v="20"/>
    <n v="0"/>
    <n v="2"/>
    <n v="1"/>
    <n v="0"/>
    <n v="0"/>
    <n v="0"/>
    <n v="0"/>
    <n v="0"/>
    <n v="0"/>
    <n v="0"/>
  </r>
  <r>
    <x v="146"/>
    <x v="5"/>
    <n v="0"/>
    <n v="0"/>
    <n v="1"/>
    <n v="0"/>
    <n v="0"/>
    <n v="0"/>
    <n v="0"/>
    <n v="0"/>
    <n v="0"/>
    <n v="0"/>
  </r>
  <r>
    <x v="146"/>
    <x v="21"/>
    <n v="0"/>
    <n v="2"/>
    <n v="0"/>
    <n v="1"/>
    <n v="0"/>
    <n v="1"/>
    <n v="0"/>
    <n v="1"/>
    <n v="1"/>
    <n v="0"/>
  </r>
  <r>
    <x v="146"/>
    <x v="6"/>
    <n v="0"/>
    <n v="0"/>
    <n v="0"/>
    <n v="0"/>
    <n v="0"/>
    <n v="3"/>
    <n v="0"/>
    <n v="0"/>
    <n v="1"/>
    <n v="0"/>
  </r>
  <r>
    <x v="146"/>
    <x v="7"/>
    <n v="0"/>
    <n v="0"/>
    <n v="0"/>
    <n v="0"/>
    <n v="0"/>
    <n v="1"/>
    <n v="0"/>
    <n v="0"/>
    <n v="0"/>
    <n v="0"/>
  </r>
  <r>
    <x v="146"/>
    <x v="8"/>
    <n v="0"/>
    <n v="0"/>
    <n v="0"/>
    <n v="0"/>
    <n v="0"/>
    <n v="0"/>
    <n v="0"/>
    <n v="0"/>
    <n v="1"/>
    <n v="0"/>
  </r>
  <r>
    <x v="146"/>
    <x v="9"/>
    <n v="0"/>
    <n v="2"/>
    <n v="1"/>
    <n v="0"/>
    <n v="1"/>
    <n v="0"/>
    <n v="0"/>
    <n v="0"/>
    <n v="1"/>
    <n v="0"/>
  </r>
  <r>
    <x v="146"/>
    <x v="2"/>
    <n v="0"/>
    <n v="0"/>
    <n v="0"/>
    <n v="2"/>
    <n v="0"/>
    <n v="1"/>
    <n v="3"/>
    <n v="4"/>
    <n v="0"/>
    <n v="3"/>
  </r>
  <r>
    <x v="146"/>
    <x v="22"/>
    <n v="0"/>
    <n v="0"/>
    <n v="1"/>
    <n v="4"/>
    <n v="3"/>
    <n v="2"/>
    <n v="3"/>
    <n v="3"/>
    <n v="2"/>
    <n v="1"/>
  </r>
  <r>
    <x v="146"/>
    <x v="40"/>
    <n v="0"/>
    <n v="1"/>
    <n v="0"/>
    <n v="0"/>
    <n v="0"/>
    <n v="0"/>
    <n v="0"/>
    <n v="0"/>
    <n v="0"/>
    <n v="0"/>
  </r>
  <r>
    <x v="146"/>
    <x v="24"/>
    <n v="0"/>
    <n v="0"/>
    <n v="0"/>
    <n v="1"/>
    <n v="0"/>
    <n v="0"/>
    <n v="0"/>
    <n v="0"/>
    <n v="0"/>
    <n v="0"/>
  </r>
  <r>
    <x v="146"/>
    <x v="25"/>
    <n v="0"/>
    <n v="1"/>
    <n v="2"/>
    <n v="0"/>
    <n v="1"/>
    <n v="0"/>
    <n v="0"/>
    <n v="0"/>
    <n v="1"/>
    <n v="0"/>
  </r>
  <r>
    <x v="146"/>
    <x v="43"/>
    <n v="0"/>
    <n v="0"/>
    <n v="0"/>
    <n v="0"/>
    <n v="0"/>
    <n v="0"/>
    <n v="0"/>
    <n v="0"/>
    <n v="0"/>
    <n v="1"/>
  </r>
  <r>
    <x v="146"/>
    <x v="29"/>
    <n v="0"/>
    <n v="1"/>
    <n v="0"/>
    <n v="0"/>
    <n v="1"/>
    <n v="0"/>
    <n v="5"/>
    <n v="1"/>
    <n v="3"/>
    <n v="0"/>
  </r>
  <r>
    <x v="146"/>
    <x v="13"/>
    <n v="0"/>
    <n v="1"/>
    <n v="1"/>
    <n v="0"/>
    <n v="0"/>
    <n v="0"/>
    <n v="0"/>
    <n v="2"/>
    <n v="4"/>
    <n v="0"/>
  </r>
  <r>
    <x v="146"/>
    <x v="3"/>
    <n v="0"/>
    <n v="0"/>
    <n v="1"/>
    <n v="0"/>
    <n v="0"/>
    <n v="0"/>
    <n v="0"/>
    <n v="1"/>
    <n v="0"/>
    <n v="0"/>
  </r>
  <r>
    <x v="147"/>
    <x v="42"/>
    <n v="0"/>
    <n v="0"/>
    <n v="0"/>
    <n v="0"/>
    <n v="1"/>
    <n v="0"/>
    <n v="0"/>
    <n v="0"/>
    <n v="0"/>
    <n v="0"/>
  </r>
  <r>
    <x v="147"/>
    <x v="44"/>
    <n v="0"/>
    <n v="1"/>
    <n v="0"/>
    <n v="0"/>
    <n v="0"/>
    <n v="0"/>
    <n v="0"/>
    <n v="0"/>
    <n v="0"/>
    <n v="0"/>
  </r>
  <r>
    <x v="147"/>
    <x v="0"/>
    <n v="0"/>
    <n v="0"/>
    <n v="0"/>
    <n v="0"/>
    <n v="0"/>
    <n v="2"/>
    <n v="0"/>
    <n v="0"/>
    <n v="0"/>
    <n v="0"/>
  </r>
  <r>
    <x v="147"/>
    <x v="5"/>
    <n v="0"/>
    <n v="0"/>
    <n v="0"/>
    <n v="0"/>
    <n v="0"/>
    <n v="2"/>
    <n v="0"/>
    <n v="0"/>
    <n v="0"/>
    <n v="0"/>
  </r>
  <r>
    <x v="147"/>
    <x v="1"/>
    <n v="0"/>
    <n v="0"/>
    <n v="1"/>
    <n v="0"/>
    <n v="0"/>
    <n v="0"/>
    <n v="0"/>
    <n v="0"/>
    <n v="0"/>
    <n v="0"/>
  </r>
  <r>
    <x v="147"/>
    <x v="7"/>
    <n v="0"/>
    <n v="0"/>
    <n v="0"/>
    <n v="0"/>
    <n v="2"/>
    <n v="1"/>
    <n v="1"/>
    <n v="0"/>
    <n v="0"/>
    <n v="0"/>
  </r>
  <r>
    <x v="147"/>
    <x v="56"/>
    <n v="0"/>
    <n v="0"/>
    <n v="1"/>
    <n v="0"/>
    <n v="0"/>
    <n v="0"/>
    <n v="1"/>
    <n v="0"/>
    <n v="0"/>
    <n v="0"/>
  </r>
  <r>
    <x v="147"/>
    <x v="2"/>
    <n v="0"/>
    <n v="0"/>
    <n v="4"/>
    <n v="5"/>
    <n v="3"/>
    <n v="7"/>
    <n v="10"/>
    <n v="14"/>
    <n v="13"/>
    <n v="1"/>
  </r>
  <r>
    <x v="147"/>
    <x v="38"/>
    <n v="0"/>
    <n v="0"/>
    <n v="0"/>
    <n v="0"/>
    <n v="0"/>
    <n v="1"/>
    <n v="0"/>
    <n v="0"/>
    <n v="0"/>
    <n v="0"/>
  </r>
  <r>
    <x v="148"/>
    <x v="2"/>
    <n v="0"/>
    <n v="0"/>
    <n v="0"/>
    <n v="1"/>
    <n v="1"/>
    <n v="0"/>
    <n v="0"/>
    <n v="0"/>
    <n v="0"/>
    <n v="0"/>
  </r>
  <r>
    <x v="149"/>
    <x v="15"/>
    <n v="1"/>
    <n v="4"/>
    <n v="1"/>
    <n v="4"/>
    <n v="5"/>
    <n v="3"/>
    <n v="1"/>
    <n v="2"/>
    <n v="0"/>
    <n v="0"/>
  </r>
  <r>
    <x v="149"/>
    <x v="2"/>
    <n v="0"/>
    <n v="6"/>
    <n v="6"/>
    <n v="6"/>
    <n v="8"/>
    <n v="10"/>
    <n v="13"/>
    <n v="13"/>
    <n v="10"/>
    <n v="3"/>
  </r>
  <r>
    <x v="149"/>
    <x v="33"/>
    <n v="0"/>
    <n v="0"/>
    <n v="0"/>
    <n v="0"/>
    <n v="0"/>
    <n v="1"/>
    <n v="0"/>
    <n v="0"/>
    <n v="0"/>
    <n v="0"/>
  </r>
  <r>
    <x v="150"/>
    <x v="15"/>
    <n v="6"/>
    <n v="10"/>
    <n v="18"/>
    <n v="20"/>
    <n v="17"/>
    <n v="14"/>
    <n v="8"/>
    <n v="7"/>
    <n v="13"/>
    <n v="1"/>
  </r>
  <r>
    <x v="150"/>
    <x v="39"/>
    <n v="0"/>
    <n v="1"/>
    <n v="3"/>
    <n v="3"/>
    <n v="1"/>
    <n v="4"/>
    <n v="3"/>
    <n v="0"/>
    <n v="2"/>
    <n v="1"/>
  </r>
  <r>
    <x v="150"/>
    <x v="42"/>
    <n v="1"/>
    <n v="2"/>
    <n v="1"/>
    <n v="0"/>
    <n v="0"/>
    <n v="0"/>
    <n v="0"/>
    <n v="0"/>
    <n v="0"/>
    <n v="0"/>
  </r>
  <r>
    <x v="150"/>
    <x v="19"/>
    <n v="0"/>
    <n v="0"/>
    <n v="0"/>
    <n v="0"/>
    <n v="1"/>
    <n v="0"/>
    <n v="0"/>
    <n v="0"/>
    <n v="0"/>
    <n v="0"/>
  </r>
  <r>
    <x v="150"/>
    <x v="20"/>
    <n v="0"/>
    <n v="2"/>
    <n v="1"/>
    <n v="0"/>
    <n v="0"/>
    <n v="0"/>
    <n v="0"/>
    <n v="0"/>
    <n v="0"/>
    <n v="0"/>
  </r>
  <r>
    <x v="150"/>
    <x v="21"/>
    <n v="0"/>
    <n v="0"/>
    <n v="1"/>
    <n v="1"/>
    <n v="0"/>
    <n v="0"/>
    <n v="0"/>
    <n v="0"/>
    <n v="1"/>
    <n v="0"/>
  </r>
  <r>
    <x v="150"/>
    <x v="6"/>
    <n v="0"/>
    <n v="0"/>
    <n v="0"/>
    <n v="0"/>
    <n v="0"/>
    <n v="3"/>
    <n v="0"/>
    <n v="0"/>
    <n v="1"/>
    <n v="0"/>
  </r>
  <r>
    <x v="150"/>
    <x v="7"/>
    <n v="0"/>
    <n v="0"/>
    <n v="0"/>
    <n v="0"/>
    <n v="0"/>
    <n v="1"/>
    <n v="0"/>
    <n v="0"/>
    <n v="0"/>
    <n v="0"/>
  </r>
  <r>
    <x v="150"/>
    <x v="8"/>
    <n v="0"/>
    <n v="0"/>
    <n v="0"/>
    <n v="0"/>
    <n v="0"/>
    <n v="0"/>
    <n v="0"/>
    <n v="0"/>
    <n v="1"/>
    <n v="0"/>
  </r>
  <r>
    <x v="150"/>
    <x v="9"/>
    <n v="0"/>
    <n v="2"/>
    <n v="1"/>
    <n v="0"/>
    <n v="1"/>
    <n v="0"/>
    <n v="0"/>
    <n v="0"/>
    <n v="1"/>
    <n v="0"/>
  </r>
  <r>
    <x v="150"/>
    <x v="2"/>
    <n v="0"/>
    <n v="0"/>
    <n v="0"/>
    <n v="2"/>
    <n v="0"/>
    <n v="1"/>
    <n v="3"/>
    <n v="4"/>
    <n v="0"/>
    <n v="3"/>
  </r>
  <r>
    <x v="150"/>
    <x v="22"/>
    <n v="0"/>
    <n v="0"/>
    <n v="1"/>
    <n v="4"/>
    <n v="3"/>
    <n v="2"/>
    <n v="3"/>
    <n v="3"/>
    <n v="2"/>
    <n v="1"/>
  </r>
  <r>
    <x v="150"/>
    <x v="25"/>
    <n v="0"/>
    <n v="1"/>
    <n v="1"/>
    <n v="0"/>
    <n v="0"/>
    <n v="0"/>
    <n v="0"/>
    <n v="0"/>
    <n v="0"/>
    <n v="0"/>
  </r>
  <r>
    <x v="150"/>
    <x v="43"/>
    <n v="0"/>
    <n v="0"/>
    <n v="0"/>
    <n v="0"/>
    <n v="0"/>
    <n v="0"/>
    <n v="0"/>
    <n v="0"/>
    <n v="0"/>
    <n v="1"/>
  </r>
  <r>
    <x v="150"/>
    <x v="29"/>
    <n v="0"/>
    <n v="0"/>
    <n v="0"/>
    <n v="0"/>
    <n v="0"/>
    <n v="0"/>
    <n v="5"/>
    <n v="1"/>
    <n v="3"/>
    <n v="0"/>
  </r>
  <r>
    <x v="150"/>
    <x v="13"/>
    <n v="0"/>
    <n v="0"/>
    <n v="0"/>
    <n v="0"/>
    <n v="0"/>
    <n v="0"/>
    <n v="0"/>
    <n v="1"/>
    <n v="2"/>
    <n v="0"/>
  </r>
  <r>
    <x v="150"/>
    <x v="3"/>
    <n v="0"/>
    <n v="0"/>
    <n v="0"/>
    <n v="1"/>
    <n v="0"/>
    <n v="0"/>
    <n v="0"/>
    <n v="0"/>
    <n v="0"/>
    <n v="0"/>
  </r>
  <r>
    <x v="151"/>
    <x v="51"/>
    <n v="0"/>
    <n v="0"/>
    <n v="0"/>
    <n v="1"/>
    <n v="0"/>
    <n v="0"/>
    <n v="0"/>
    <n v="0"/>
    <n v="0"/>
    <n v="0"/>
  </r>
  <r>
    <x v="151"/>
    <x v="20"/>
    <n v="0"/>
    <n v="1"/>
    <n v="0"/>
    <n v="0"/>
    <n v="0"/>
    <n v="0"/>
    <n v="0"/>
    <n v="0"/>
    <n v="0"/>
    <n v="0"/>
  </r>
  <r>
    <x v="151"/>
    <x v="6"/>
    <n v="0"/>
    <n v="0"/>
    <n v="1"/>
    <n v="0"/>
    <n v="0"/>
    <n v="0"/>
    <n v="0"/>
    <n v="0"/>
    <n v="0"/>
    <n v="0"/>
  </r>
  <r>
    <x v="151"/>
    <x v="2"/>
    <n v="0"/>
    <n v="0"/>
    <n v="0"/>
    <n v="1"/>
    <n v="1"/>
    <n v="1"/>
    <n v="1"/>
    <n v="1"/>
    <n v="2"/>
    <n v="0"/>
  </r>
  <r>
    <x v="151"/>
    <x v="24"/>
    <n v="0"/>
    <n v="0"/>
    <n v="1"/>
    <n v="1"/>
    <n v="1"/>
    <n v="2"/>
    <n v="0"/>
    <n v="2"/>
    <n v="0"/>
    <n v="1"/>
  </r>
  <r>
    <x v="151"/>
    <x v="29"/>
    <n v="0"/>
    <n v="1"/>
    <n v="0"/>
    <n v="0"/>
    <n v="0"/>
    <n v="0"/>
    <n v="0"/>
    <n v="0"/>
    <n v="0"/>
    <n v="0"/>
  </r>
  <r>
    <x v="151"/>
    <x v="13"/>
    <n v="0"/>
    <n v="0"/>
    <n v="0"/>
    <n v="1"/>
    <n v="0"/>
    <n v="0"/>
    <n v="0"/>
    <n v="0"/>
    <n v="0"/>
    <n v="0"/>
  </r>
  <r>
    <x v="151"/>
    <x v="3"/>
    <n v="0"/>
    <n v="1"/>
    <n v="0"/>
    <n v="1"/>
    <n v="0"/>
    <n v="0"/>
    <n v="0"/>
    <n v="0"/>
    <n v="0"/>
    <n v="0"/>
  </r>
  <r>
    <x v="152"/>
    <x v="5"/>
    <n v="0"/>
    <n v="1"/>
    <n v="0"/>
    <n v="0"/>
    <n v="0"/>
    <n v="0"/>
    <n v="0"/>
    <n v="0"/>
    <n v="0"/>
    <n v="0"/>
  </r>
  <r>
    <x v="152"/>
    <x v="14"/>
    <n v="0"/>
    <n v="1"/>
    <n v="0"/>
    <n v="0"/>
    <n v="0"/>
    <n v="0"/>
    <n v="0"/>
    <n v="0"/>
    <n v="0"/>
    <n v="0"/>
  </r>
  <r>
    <x v="153"/>
    <x v="18"/>
    <n v="0"/>
    <n v="0"/>
    <n v="0"/>
    <n v="1"/>
    <n v="1"/>
    <n v="0"/>
    <n v="0"/>
    <n v="0"/>
    <n v="0"/>
    <n v="0"/>
  </r>
  <r>
    <x v="153"/>
    <x v="7"/>
    <n v="0"/>
    <n v="0"/>
    <n v="0"/>
    <n v="0"/>
    <n v="1"/>
    <n v="0"/>
    <n v="0"/>
    <n v="0"/>
    <n v="0"/>
    <n v="0"/>
  </r>
  <r>
    <x v="153"/>
    <x v="2"/>
    <n v="0"/>
    <n v="0"/>
    <n v="0"/>
    <n v="1"/>
    <n v="1"/>
    <n v="2"/>
    <n v="0"/>
    <n v="0"/>
    <n v="0"/>
    <n v="0"/>
  </r>
  <r>
    <x v="153"/>
    <x v="10"/>
    <n v="0"/>
    <n v="0"/>
    <n v="0"/>
    <n v="1"/>
    <n v="0"/>
    <n v="1"/>
    <n v="0"/>
    <n v="0"/>
    <n v="0"/>
    <n v="0"/>
  </r>
  <r>
    <x v="153"/>
    <x v="35"/>
    <n v="0"/>
    <n v="0"/>
    <n v="0"/>
    <n v="0"/>
    <n v="0"/>
    <n v="0"/>
    <n v="0"/>
    <n v="0"/>
    <n v="1"/>
    <n v="0"/>
  </r>
  <r>
    <x v="154"/>
    <x v="4"/>
    <n v="0"/>
    <n v="0"/>
    <n v="1"/>
    <n v="0"/>
    <n v="0"/>
    <n v="0"/>
    <n v="0"/>
    <n v="0"/>
    <n v="0"/>
    <n v="0"/>
  </r>
  <r>
    <x v="154"/>
    <x v="18"/>
    <n v="0"/>
    <n v="1"/>
    <n v="1"/>
    <n v="0"/>
    <n v="0"/>
    <n v="0"/>
    <n v="0"/>
    <n v="0"/>
    <n v="0"/>
    <n v="0"/>
  </r>
  <r>
    <x v="154"/>
    <x v="0"/>
    <n v="0"/>
    <n v="0"/>
    <n v="0"/>
    <n v="0"/>
    <n v="0"/>
    <n v="0"/>
    <n v="0"/>
    <n v="1"/>
    <n v="0"/>
    <n v="0"/>
  </r>
  <r>
    <x v="154"/>
    <x v="1"/>
    <n v="0"/>
    <n v="1"/>
    <n v="0"/>
    <n v="0"/>
    <n v="0"/>
    <n v="0"/>
    <n v="0"/>
    <n v="0"/>
    <n v="0"/>
    <n v="0"/>
  </r>
  <r>
    <x v="154"/>
    <x v="2"/>
    <n v="0"/>
    <n v="1"/>
    <n v="0"/>
    <n v="1"/>
    <n v="1"/>
    <n v="1"/>
    <n v="3"/>
    <n v="1"/>
    <n v="1"/>
    <n v="0"/>
  </r>
  <r>
    <x v="155"/>
    <x v="15"/>
    <n v="0"/>
    <n v="5"/>
    <n v="1"/>
    <n v="2"/>
    <n v="4"/>
    <n v="4"/>
    <n v="1"/>
    <n v="1"/>
    <n v="4"/>
    <n v="0"/>
  </r>
  <r>
    <x v="155"/>
    <x v="19"/>
    <n v="1"/>
    <n v="0"/>
    <n v="0"/>
    <n v="0"/>
    <n v="0"/>
    <n v="0"/>
    <n v="0"/>
    <n v="0"/>
    <n v="1"/>
    <n v="0"/>
  </r>
  <r>
    <x v="155"/>
    <x v="5"/>
    <n v="0"/>
    <n v="0"/>
    <n v="0"/>
    <n v="1"/>
    <n v="0"/>
    <n v="0"/>
    <n v="0"/>
    <n v="0"/>
    <n v="0"/>
    <n v="0"/>
  </r>
  <r>
    <x v="155"/>
    <x v="41"/>
    <n v="0"/>
    <n v="0"/>
    <n v="1"/>
    <n v="0"/>
    <n v="0"/>
    <n v="0"/>
    <n v="0"/>
    <n v="0"/>
    <n v="0"/>
    <n v="0"/>
  </r>
  <r>
    <x v="155"/>
    <x v="1"/>
    <n v="0"/>
    <n v="1"/>
    <n v="0"/>
    <n v="0"/>
    <n v="0"/>
    <n v="0"/>
    <n v="0"/>
    <n v="0"/>
    <n v="0"/>
    <n v="0"/>
  </r>
  <r>
    <x v="155"/>
    <x v="6"/>
    <n v="0"/>
    <n v="0"/>
    <n v="0"/>
    <n v="0"/>
    <n v="1"/>
    <n v="0"/>
    <n v="0"/>
    <n v="0"/>
    <n v="0"/>
    <n v="0"/>
  </r>
  <r>
    <x v="155"/>
    <x v="2"/>
    <n v="0"/>
    <n v="0"/>
    <n v="0"/>
    <n v="1"/>
    <n v="1"/>
    <n v="0"/>
    <n v="0"/>
    <n v="1"/>
    <n v="0"/>
    <n v="0"/>
  </r>
  <r>
    <x v="155"/>
    <x v="24"/>
    <n v="0"/>
    <n v="0"/>
    <n v="1"/>
    <n v="0"/>
    <n v="0"/>
    <n v="0"/>
    <n v="0"/>
    <n v="0"/>
    <n v="0"/>
    <n v="0"/>
  </r>
  <r>
    <x v="155"/>
    <x v="29"/>
    <n v="0"/>
    <n v="0"/>
    <n v="0"/>
    <n v="0"/>
    <n v="0"/>
    <n v="1"/>
    <n v="0"/>
    <n v="0"/>
    <n v="0"/>
    <n v="0"/>
  </r>
  <r>
    <x v="155"/>
    <x v="33"/>
    <n v="0"/>
    <n v="0"/>
    <n v="0"/>
    <n v="1"/>
    <n v="0"/>
    <n v="1"/>
    <n v="1"/>
    <n v="0"/>
    <n v="0"/>
    <n v="1"/>
  </r>
  <r>
    <x v="155"/>
    <x v="34"/>
    <n v="0"/>
    <n v="0"/>
    <n v="1"/>
    <n v="0"/>
    <n v="0"/>
    <n v="0"/>
    <n v="0"/>
    <n v="0"/>
    <n v="0"/>
    <n v="0"/>
  </r>
  <r>
    <x v="155"/>
    <x v="35"/>
    <n v="0"/>
    <n v="1"/>
    <n v="1"/>
    <n v="0"/>
    <n v="0"/>
    <n v="1"/>
    <n v="0"/>
    <n v="2"/>
    <n v="0"/>
    <n v="0"/>
  </r>
  <r>
    <x v="156"/>
    <x v="6"/>
    <n v="0"/>
    <n v="0"/>
    <n v="1"/>
    <n v="0"/>
    <n v="0"/>
    <n v="0"/>
    <n v="0"/>
    <n v="0"/>
    <n v="0"/>
    <n v="0"/>
  </r>
  <r>
    <x v="156"/>
    <x v="7"/>
    <n v="0"/>
    <n v="0"/>
    <n v="0"/>
    <n v="0"/>
    <n v="1"/>
    <n v="0"/>
    <n v="0"/>
    <n v="0"/>
    <n v="0"/>
    <n v="0"/>
  </r>
  <r>
    <x v="156"/>
    <x v="2"/>
    <n v="0"/>
    <n v="0"/>
    <n v="0"/>
    <n v="0"/>
    <n v="1"/>
    <n v="0"/>
    <n v="1"/>
    <n v="1"/>
    <n v="0"/>
    <n v="0"/>
  </r>
  <r>
    <x v="157"/>
    <x v="2"/>
    <n v="0"/>
    <n v="0"/>
    <n v="0"/>
    <n v="0"/>
    <n v="1"/>
    <n v="0"/>
    <n v="1"/>
    <n v="0"/>
    <n v="0"/>
    <n v="0"/>
  </r>
  <r>
    <x v="158"/>
    <x v="15"/>
    <n v="0"/>
    <n v="0"/>
    <n v="0"/>
    <n v="0"/>
    <n v="0"/>
    <n v="0"/>
    <n v="0"/>
    <n v="0"/>
    <n v="1"/>
    <n v="0"/>
  </r>
  <r>
    <x v="158"/>
    <x v="2"/>
    <n v="0"/>
    <n v="1"/>
    <n v="0"/>
    <n v="0"/>
    <n v="1"/>
    <n v="0"/>
    <n v="0"/>
    <n v="0"/>
    <n v="0"/>
    <n v="0"/>
  </r>
  <r>
    <x v="159"/>
    <x v="2"/>
    <n v="0"/>
    <n v="1"/>
    <n v="0"/>
    <n v="0"/>
    <n v="1"/>
    <n v="1"/>
    <n v="0"/>
    <n v="1"/>
    <n v="1"/>
    <n v="0"/>
  </r>
  <r>
    <x v="160"/>
    <x v="55"/>
    <n v="0"/>
    <n v="0"/>
    <n v="0"/>
    <n v="0"/>
    <n v="0"/>
    <n v="1"/>
    <n v="0"/>
    <n v="0"/>
    <n v="0"/>
    <n v="0"/>
  </r>
  <r>
    <x v="160"/>
    <x v="15"/>
    <n v="6"/>
    <n v="14"/>
    <n v="18"/>
    <n v="7"/>
    <n v="9"/>
    <n v="11"/>
    <n v="8"/>
    <n v="10"/>
    <n v="12"/>
    <n v="2"/>
  </r>
  <r>
    <x v="160"/>
    <x v="39"/>
    <n v="0"/>
    <n v="1"/>
    <n v="0"/>
    <n v="0"/>
    <n v="0"/>
    <n v="0"/>
    <n v="0"/>
    <n v="0"/>
    <n v="0"/>
    <n v="0"/>
  </r>
  <r>
    <x v="160"/>
    <x v="44"/>
    <n v="0"/>
    <n v="0"/>
    <n v="1"/>
    <n v="1"/>
    <n v="0"/>
    <n v="1"/>
    <n v="0"/>
    <n v="0"/>
    <n v="1"/>
    <n v="0"/>
  </r>
  <r>
    <x v="160"/>
    <x v="20"/>
    <n v="0"/>
    <n v="0"/>
    <n v="1"/>
    <n v="2"/>
    <n v="0"/>
    <n v="1"/>
    <n v="0"/>
    <n v="2"/>
    <n v="0"/>
    <n v="0"/>
  </r>
  <r>
    <x v="160"/>
    <x v="6"/>
    <n v="0"/>
    <n v="0"/>
    <n v="0"/>
    <n v="0"/>
    <n v="1"/>
    <n v="0"/>
    <n v="0"/>
    <n v="0"/>
    <n v="0"/>
    <n v="0"/>
  </r>
  <r>
    <x v="160"/>
    <x v="7"/>
    <n v="0"/>
    <n v="0"/>
    <n v="0"/>
    <n v="0"/>
    <n v="0"/>
    <n v="0"/>
    <n v="1"/>
    <n v="0"/>
    <n v="0"/>
    <n v="0"/>
  </r>
  <r>
    <x v="160"/>
    <x v="9"/>
    <n v="0"/>
    <n v="0"/>
    <n v="1"/>
    <n v="0"/>
    <n v="0"/>
    <n v="0"/>
    <n v="1"/>
    <n v="2"/>
    <n v="0"/>
    <n v="0"/>
  </r>
  <r>
    <x v="160"/>
    <x v="2"/>
    <n v="0"/>
    <n v="2"/>
    <n v="4"/>
    <n v="6"/>
    <n v="8"/>
    <n v="10"/>
    <n v="5"/>
    <n v="9"/>
    <n v="1"/>
    <n v="0"/>
  </r>
  <r>
    <x v="160"/>
    <x v="26"/>
    <n v="0"/>
    <n v="0"/>
    <n v="0"/>
    <n v="0"/>
    <n v="0"/>
    <n v="1"/>
    <n v="0"/>
    <n v="1"/>
    <n v="0"/>
    <n v="0"/>
  </r>
  <r>
    <x v="160"/>
    <x v="27"/>
    <n v="0"/>
    <n v="0"/>
    <n v="0"/>
    <n v="2"/>
    <n v="0"/>
    <n v="0"/>
    <n v="0"/>
    <n v="0"/>
    <n v="0"/>
    <n v="0"/>
  </r>
  <r>
    <x v="160"/>
    <x v="29"/>
    <n v="0"/>
    <n v="0"/>
    <n v="0"/>
    <n v="0"/>
    <n v="0"/>
    <n v="0"/>
    <n v="0"/>
    <n v="0"/>
    <n v="2"/>
    <n v="0"/>
  </r>
  <r>
    <x v="160"/>
    <x v="31"/>
    <n v="0"/>
    <n v="0"/>
    <n v="0"/>
    <n v="0"/>
    <n v="0"/>
    <n v="0"/>
    <n v="0"/>
    <n v="1"/>
    <n v="0"/>
    <n v="0"/>
  </r>
  <r>
    <x v="160"/>
    <x v="12"/>
    <n v="0"/>
    <n v="0"/>
    <n v="0"/>
    <n v="0"/>
    <n v="0"/>
    <n v="0"/>
    <n v="0"/>
    <n v="1"/>
    <n v="0"/>
    <n v="0"/>
  </r>
  <r>
    <x v="160"/>
    <x v="33"/>
    <n v="0"/>
    <n v="6"/>
    <n v="1"/>
    <n v="3"/>
    <n v="4"/>
    <n v="1"/>
    <n v="1"/>
    <n v="1"/>
    <n v="0"/>
    <n v="0"/>
  </r>
  <r>
    <x v="160"/>
    <x v="13"/>
    <n v="0"/>
    <n v="0"/>
    <n v="0"/>
    <n v="0"/>
    <n v="0"/>
    <n v="0"/>
    <n v="0"/>
    <n v="0"/>
    <n v="1"/>
    <n v="0"/>
  </r>
  <r>
    <x v="160"/>
    <x v="3"/>
    <n v="0"/>
    <n v="0"/>
    <n v="1"/>
    <n v="1"/>
    <n v="0"/>
    <n v="0"/>
    <n v="0"/>
    <n v="0"/>
    <n v="0"/>
    <n v="0"/>
  </r>
  <r>
    <x v="161"/>
    <x v="4"/>
    <n v="0"/>
    <n v="0"/>
    <n v="1"/>
    <n v="0"/>
    <n v="0"/>
    <n v="0"/>
    <n v="0"/>
    <n v="0"/>
    <n v="0"/>
    <n v="0"/>
  </r>
  <r>
    <x v="161"/>
    <x v="0"/>
    <n v="0"/>
    <n v="0"/>
    <n v="0"/>
    <n v="0"/>
    <n v="0"/>
    <n v="0"/>
    <n v="0"/>
    <n v="1"/>
    <n v="0"/>
    <n v="0"/>
  </r>
  <r>
    <x v="161"/>
    <x v="6"/>
    <n v="0"/>
    <n v="1"/>
    <n v="0"/>
    <n v="0"/>
    <n v="0"/>
    <n v="0"/>
    <n v="0"/>
    <n v="0"/>
    <n v="0"/>
    <n v="0"/>
  </r>
  <r>
    <x v="161"/>
    <x v="7"/>
    <n v="0"/>
    <n v="0"/>
    <n v="1"/>
    <n v="0"/>
    <n v="0"/>
    <n v="0"/>
    <n v="0"/>
    <n v="0"/>
    <n v="0"/>
    <n v="0"/>
  </r>
  <r>
    <x v="161"/>
    <x v="2"/>
    <n v="0"/>
    <n v="0"/>
    <n v="0"/>
    <n v="0"/>
    <n v="1"/>
    <n v="1"/>
    <n v="2"/>
    <n v="1"/>
    <n v="1"/>
    <n v="0"/>
  </r>
  <r>
    <x v="161"/>
    <x v="52"/>
    <n v="0"/>
    <n v="0"/>
    <n v="0"/>
    <n v="0"/>
    <n v="1"/>
    <n v="0"/>
    <n v="0"/>
    <n v="0"/>
    <n v="0"/>
    <n v="0"/>
  </r>
  <r>
    <x v="162"/>
    <x v="15"/>
    <n v="1"/>
    <n v="3"/>
    <n v="1"/>
    <n v="0"/>
    <n v="3"/>
    <n v="5"/>
    <n v="3"/>
    <n v="1"/>
    <n v="2"/>
    <n v="0"/>
  </r>
  <r>
    <x v="162"/>
    <x v="39"/>
    <n v="0"/>
    <n v="0"/>
    <n v="0"/>
    <n v="0"/>
    <n v="0"/>
    <n v="0"/>
    <n v="0"/>
    <n v="0"/>
    <n v="1"/>
    <n v="0"/>
  </r>
  <r>
    <x v="162"/>
    <x v="4"/>
    <n v="0"/>
    <n v="1"/>
    <n v="0"/>
    <n v="1"/>
    <n v="0"/>
    <n v="0"/>
    <n v="0"/>
    <n v="0"/>
    <n v="0"/>
    <n v="0"/>
  </r>
  <r>
    <x v="162"/>
    <x v="18"/>
    <n v="0"/>
    <n v="0"/>
    <n v="0"/>
    <n v="0"/>
    <n v="0"/>
    <n v="0"/>
    <n v="0"/>
    <n v="1"/>
    <n v="0"/>
    <n v="0"/>
  </r>
  <r>
    <x v="162"/>
    <x v="44"/>
    <n v="0"/>
    <n v="0"/>
    <n v="1"/>
    <n v="2"/>
    <n v="0"/>
    <n v="0"/>
    <n v="1"/>
    <n v="1"/>
    <n v="0"/>
    <n v="0"/>
  </r>
  <r>
    <x v="162"/>
    <x v="19"/>
    <n v="0"/>
    <n v="0"/>
    <n v="1"/>
    <n v="0"/>
    <n v="0"/>
    <n v="0"/>
    <n v="0"/>
    <n v="1"/>
    <n v="0"/>
    <n v="0"/>
  </r>
  <r>
    <x v="162"/>
    <x v="0"/>
    <n v="0"/>
    <n v="0"/>
    <n v="0"/>
    <n v="1"/>
    <n v="0"/>
    <n v="0"/>
    <n v="0"/>
    <n v="0"/>
    <n v="1"/>
    <n v="0"/>
  </r>
  <r>
    <x v="162"/>
    <x v="5"/>
    <n v="0"/>
    <n v="0"/>
    <n v="1"/>
    <n v="0"/>
    <n v="0"/>
    <n v="1"/>
    <n v="0"/>
    <n v="0"/>
    <n v="0"/>
    <n v="0"/>
  </r>
  <r>
    <x v="162"/>
    <x v="1"/>
    <n v="0"/>
    <n v="0"/>
    <n v="0"/>
    <n v="1"/>
    <n v="0"/>
    <n v="0"/>
    <n v="0"/>
    <n v="0"/>
    <n v="0"/>
    <n v="0"/>
  </r>
  <r>
    <x v="162"/>
    <x v="6"/>
    <n v="0"/>
    <n v="0"/>
    <n v="0"/>
    <n v="0"/>
    <n v="1"/>
    <n v="0"/>
    <n v="0"/>
    <n v="0"/>
    <n v="0"/>
    <n v="0"/>
  </r>
  <r>
    <x v="162"/>
    <x v="7"/>
    <n v="0"/>
    <n v="0"/>
    <n v="0"/>
    <n v="0"/>
    <n v="0"/>
    <n v="1"/>
    <n v="0"/>
    <n v="2"/>
    <n v="0"/>
    <n v="0"/>
  </r>
  <r>
    <x v="162"/>
    <x v="8"/>
    <n v="0"/>
    <n v="0"/>
    <n v="1"/>
    <n v="2"/>
    <n v="0"/>
    <n v="1"/>
    <n v="1"/>
    <n v="1"/>
    <n v="0"/>
    <n v="0"/>
  </r>
  <r>
    <x v="162"/>
    <x v="9"/>
    <n v="0"/>
    <n v="0"/>
    <n v="0"/>
    <n v="1"/>
    <n v="0"/>
    <n v="0"/>
    <n v="0"/>
    <n v="0"/>
    <n v="0"/>
    <n v="0"/>
  </r>
  <r>
    <x v="162"/>
    <x v="2"/>
    <n v="0"/>
    <n v="3"/>
    <n v="0"/>
    <n v="0"/>
    <n v="1"/>
    <n v="3"/>
    <n v="1"/>
    <n v="3"/>
    <n v="0"/>
    <n v="0"/>
  </r>
  <r>
    <x v="162"/>
    <x v="46"/>
    <n v="0"/>
    <n v="0"/>
    <n v="0"/>
    <n v="0"/>
    <n v="1"/>
    <n v="0"/>
    <n v="0"/>
    <n v="0"/>
    <n v="0"/>
    <n v="0"/>
  </r>
  <r>
    <x v="162"/>
    <x v="23"/>
    <n v="0"/>
    <n v="0"/>
    <n v="0"/>
    <n v="0"/>
    <n v="0"/>
    <n v="0"/>
    <n v="1"/>
    <n v="0"/>
    <n v="0"/>
    <n v="0"/>
  </r>
  <r>
    <x v="162"/>
    <x v="24"/>
    <n v="0"/>
    <n v="1"/>
    <n v="0"/>
    <n v="0"/>
    <n v="0"/>
    <n v="1"/>
    <n v="0"/>
    <n v="0"/>
    <n v="0"/>
    <n v="0"/>
  </r>
  <r>
    <x v="162"/>
    <x v="26"/>
    <n v="0"/>
    <n v="0"/>
    <n v="0"/>
    <n v="0"/>
    <n v="0"/>
    <n v="1"/>
    <n v="0"/>
    <n v="0"/>
    <n v="0"/>
    <n v="0"/>
  </r>
  <r>
    <x v="162"/>
    <x v="27"/>
    <n v="0"/>
    <n v="0"/>
    <n v="0"/>
    <n v="0"/>
    <n v="0"/>
    <n v="1"/>
    <n v="0"/>
    <n v="0"/>
    <n v="0"/>
    <n v="0"/>
  </r>
  <r>
    <x v="162"/>
    <x v="11"/>
    <n v="0"/>
    <n v="0"/>
    <n v="0"/>
    <n v="0"/>
    <n v="0"/>
    <n v="0"/>
    <n v="0"/>
    <n v="0"/>
    <n v="0"/>
    <n v="1"/>
  </r>
  <r>
    <x v="162"/>
    <x v="29"/>
    <n v="0"/>
    <n v="0"/>
    <n v="0"/>
    <n v="0"/>
    <n v="1"/>
    <n v="1"/>
    <n v="0"/>
    <n v="0"/>
    <n v="0"/>
    <n v="0"/>
  </r>
  <r>
    <x v="162"/>
    <x v="31"/>
    <n v="0"/>
    <n v="1"/>
    <n v="0"/>
    <n v="1"/>
    <n v="0"/>
    <n v="0"/>
    <n v="0"/>
    <n v="0"/>
    <n v="0"/>
    <n v="0"/>
  </r>
  <r>
    <x v="162"/>
    <x v="32"/>
    <n v="0"/>
    <n v="0"/>
    <n v="0"/>
    <n v="0"/>
    <n v="0"/>
    <n v="1"/>
    <n v="1"/>
    <n v="0"/>
    <n v="0"/>
    <n v="0"/>
  </r>
  <r>
    <x v="162"/>
    <x v="33"/>
    <n v="0"/>
    <n v="1"/>
    <n v="1"/>
    <n v="1"/>
    <n v="0"/>
    <n v="1"/>
    <n v="1"/>
    <n v="0"/>
    <n v="1"/>
    <n v="0"/>
  </r>
  <r>
    <x v="162"/>
    <x v="48"/>
    <n v="0"/>
    <n v="1"/>
    <n v="0"/>
    <n v="0"/>
    <n v="0"/>
    <n v="0"/>
    <n v="0"/>
    <n v="0"/>
    <n v="0"/>
    <n v="0"/>
  </r>
  <r>
    <x v="162"/>
    <x v="35"/>
    <n v="0"/>
    <n v="0"/>
    <n v="0"/>
    <n v="2"/>
    <n v="0"/>
    <n v="0"/>
    <n v="0"/>
    <n v="0"/>
    <n v="0"/>
    <n v="0"/>
  </r>
  <r>
    <x v="162"/>
    <x v="36"/>
    <n v="0"/>
    <n v="0"/>
    <n v="0"/>
    <n v="2"/>
    <n v="0"/>
    <n v="0"/>
    <n v="0"/>
    <n v="0"/>
    <n v="0"/>
    <n v="0"/>
  </r>
  <r>
    <x v="163"/>
    <x v="42"/>
    <n v="0"/>
    <n v="1"/>
    <n v="0"/>
    <n v="0"/>
    <n v="0"/>
    <n v="0"/>
    <n v="0"/>
    <n v="0"/>
    <n v="0"/>
    <n v="0"/>
  </r>
  <r>
    <x v="163"/>
    <x v="2"/>
    <n v="0"/>
    <n v="2"/>
    <n v="0"/>
    <n v="0"/>
    <n v="1"/>
    <n v="0"/>
    <n v="0"/>
    <n v="1"/>
    <n v="0"/>
    <n v="0"/>
  </r>
  <r>
    <x v="163"/>
    <x v="24"/>
    <n v="0"/>
    <n v="0"/>
    <n v="0"/>
    <n v="0"/>
    <n v="1"/>
    <n v="0"/>
    <n v="0"/>
    <n v="0"/>
    <n v="0"/>
    <n v="0"/>
  </r>
  <r>
    <x v="163"/>
    <x v="28"/>
    <n v="0"/>
    <n v="1"/>
    <n v="0"/>
    <n v="0"/>
    <n v="0"/>
    <n v="0"/>
    <n v="0"/>
    <n v="0"/>
    <n v="0"/>
    <n v="0"/>
  </r>
  <r>
    <x v="163"/>
    <x v="33"/>
    <n v="0"/>
    <n v="0"/>
    <n v="0"/>
    <n v="0"/>
    <n v="0"/>
    <n v="0"/>
    <n v="0"/>
    <n v="0"/>
    <n v="1"/>
    <n v="0"/>
  </r>
  <r>
    <x v="164"/>
    <x v="15"/>
    <n v="6"/>
    <n v="10"/>
    <n v="18"/>
    <n v="20"/>
    <n v="17"/>
    <n v="14"/>
    <n v="8"/>
    <n v="7"/>
    <n v="13"/>
    <n v="1"/>
  </r>
  <r>
    <x v="164"/>
    <x v="39"/>
    <n v="0"/>
    <n v="1"/>
    <n v="3"/>
    <n v="3"/>
    <n v="1"/>
    <n v="4"/>
    <n v="3"/>
    <n v="0"/>
    <n v="2"/>
    <n v="1"/>
  </r>
  <r>
    <x v="164"/>
    <x v="42"/>
    <n v="1"/>
    <n v="8"/>
    <n v="2"/>
    <n v="0"/>
    <n v="0"/>
    <n v="0"/>
    <n v="0"/>
    <n v="0"/>
    <n v="0"/>
    <n v="0"/>
  </r>
  <r>
    <x v="164"/>
    <x v="19"/>
    <n v="0"/>
    <n v="0"/>
    <n v="0"/>
    <n v="0"/>
    <n v="1"/>
    <n v="0"/>
    <n v="0"/>
    <n v="0"/>
    <n v="0"/>
    <n v="0"/>
  </r>
  <r>
    <x v="164"/>
    <x v="20"/>
    <n v="1"/>
    <n v="2"/>
    <n v="1"/>
    <n v="0"/>
    <n v="0"/>
    <n v="0"/>
    <n v="0"/>
    <n v="0"/>
    <n v="0"/>
    <n v="0"/>
  </r>
  <r>
    <x v="164"/>
    <x v="1"/>
    <n v="0"/>
    <n v="1"/>
    <n v="0"/>
    <n v="0"/>
    <n v="0"/>
    <n v="0"/>
    <n v="0"/>
    <n v="0"/>
    <n v="0"/>
    <n v="0"/>
  </r>
  <r>
    <x v="164"/>
    <x v="21"/>
    <n v="0"/>
    <n v="1"/>
    <n v="2"/>
    <n v="0"/>
    <n v="0"/>
    <n v="0"/>
    <n v="0"/>
    <n v="4"/>
    <n v="3"/>
    <n v="1"/>
  </r>
  <r>
    <x v="164"/>
    <x v="6"/>
    <n v="0"/>
    <n v="0"/>
    <n v="0"/>
    <n v="0"/>
    <n v="0"/>
    <n v="3"/>
    <n v="0"/>
    <n v="0"/>
    <n v="1"/>
    <n v="0"/>
  </r>
  <r>
    <x v="164"/>
    <x v="7"/>
    <n v="0"/>
    <n v="0"/>
    <n v="0"/>
    <n v="0"/>
    <n v="0"/>
    <n v="1"/>
    <n v="0"/>
    <n v="0"/>
    <n v="0"/>
    <n v="0"/>
  </r>
  <r>
    <x v="164"/>
    <x v="8"/>
    <n v="0"/>
    <n v="0"/>
    <n v="0"/>
    <n v="0"/>
    <n v="0"/>
    <n v="0"/>
    <n v="0"/>
    <n v="0"/>
    <n v="1"/>
    <n v="0"/>
  </r>
  <r>
    <x v="164"/>
    <x v="9"/>
    <n v="0"/>
    <n v="2"/>
    <n v="1"/>
    <n v="0"/>
    <n v="1"/>
    <n v="0"/>
    <n v="0"/>
    <n v="0"/>
    <n v="1"/>
    <n v="0"/>
  </r>
  <r>
    <x v="164"/>
    <x v="2"/>
    <n v="0"/>
    <n v="0"/>
    <n v="0"/>
    <n v="2"/>
    <n v="0"/>
    <n v="1"/>
    <n v="3"/>
    <n v="4"/>
    <n v="0"/>
    <n v="3"/>
  </r>
  <r>
    <x v="164"/>
    <x v="22"/>
    <n v="0"/>
    <n v="0"/>
    <n v="1"/>
    <n v="4"/>
    <n v="3"/>
    <n v="2"/>
    <n v="3"/>
    <n v="3"/>
    <n v="2"/>
    <n v="1"/>
  </r>
  <r>
    <x v="164"/>
    <x v="46"/>
    <n v="0"/>
    <n v="0"/>
    <n v="0"/>
    <n v="0"/>
    <n v="0"/>
    <n v="0"/>
    <n v="0"/>
    <n v="1"/>
    <n v="0"/>
    <n v="0"/>
  </r>
  <r>
    <x v="164"/>
    <x v="40"/>
    <n v="0"/>
    <n v="4"/>
    <n v="0"/>
    <n v="0"/>
    <n v="0"/>
    <n v="0"/>
    <n v="0"/>
    <n v="0"/>
    <n v="0"/>
    <n v="0"/>
  </r>
  <r>
    <x v="164"/>
    <x v="24"/>
    <n v="0"/>
    <n v="1"/>
    <n v="3"/>
    <n v="8"/>
    <n v="2"/>
    <n v="0"/>
    <n v="1"/>
    <n v="2"/>
    <n v="0"/>
    <n v="1"/>
  </r>
  <r>
    <x v="164"/>
    <x v="25"/>
    <n v="0"/>
    <n v="4"/>
    <n v="0"/>
    <n v="0"/>
    <n v="0"/>
    <n v="0"/>
    <n v="0"/>
    <n v="0"/>
    <n v="0"/>
    <n v="1"/>
  </r>
  <r>
    <x v="164"/>
    <x v="27"/>
    <n v="0"/>
    <n v="0"/>
    <n v="0"/>
    <n v="0"/>
    <n v="0"/>
    <n v="0"/>
    <n v="1"/>
    <n v="2"/>
    <n v="13"/>
    <n v="0"/>
  </r>
  <r>
    <x v="164"/>
    <x v="43"/>
    <n v="0"/>
    <n v="0"/>
    <n v="0"/>
    <n v="0"/>
    <n v="0"/>
    <n v="0"/>
    <n v="0"/>
    <n v="0"/>
    <n v="0"/>
    <n v="1"/>
  </r>
  <r>
    <x v="164"/>
    <x v="29"/>
    <n v="0"/>
    <n v="0"/>
    <n v="0"/>
    <n v="0"/>
    <n v="0"/>
    <n v="1"/>
    <n v="5"/>
    <n v="2"/>
    <n v="4"/>
    <n v="0"/>
  </r>
  <r>
    <x v="164"/>
    <x v="13"/>
    <n v="0"/>
    <n v="2"/>
    <n v="2"/>
    <n v="0"/>
    <n v="0"/>
    <n v="0"/>
    <n v="1"/>
    <n v="5"/>
    <n v="7"/>
    <n v="1"/>
  </r>
  <r>
    <x v="164"/>
    <x v="35"/>
    <n v="0"/>
    <n v="0"/>
    <n v="0"/>
    <n v="0"/>
    <n v="0"/>
    <n v="0"/>
    <n v="2"/>
    <n v="1"/>
    <n v="0"/>
    <n v="0"/>
  </r>
  <r>
    <x v="164"/>
    <x v="3"/>
    <n v="0"/>
    <n v="1"/>
    <n v="0"/>
    <n v="2"/>
    <n v="1"/>
    <n v="2"/>
    <n v="4"/>
    <n v="7"/>
    <n v="21"/>
    <n v="1"/>
  </r>
  <r>
    <x v="165"/>
    <x v="15"/>
    <n v="2"/>
    <n v="12"/>
    <n v="23"/>
    <n v="29"/>
    <n v="29"/>
    <n v="16"/>
    <n v="23"/>
    <n v="11"/>
    <n v="9"/>
    <n v="15"/>
  </r>
  <r>
    <x v="165"/>
    <x v="39"/>
    <n v="1"/>
    <n v="5"/>
    <n v="7"/>
    <n v="4"/>
    <n v="5"/>
    <n v="4"/>
    <n v="14"/>
    <n v="10"/>
    <n v="8"/>
    <n v="6"/>
  </r>
  <r>
    <x v="165"/>
    <x v="42"/>
    <n v="0"/>
    <n v="3"/>
    <n v="0"/>
    <n v="0"/>
    <n v="0"/>
    <n v="0"/>
    <n v="0"/>
    <n v="0"/>
    <n v="0"/>
    <n v="0"/>
  </r>
  <r>
    <x v="165"/>
    <x v="4"/>
    <n v="0"/>
    <n v="0"/>
    <n v="0"/>
    <n v="0"/>
    <n v="0"/>
    <n v="0"/>
    <n v="1"/>
    <n v="1"/>
    <n v="0"/>
    <n v="0"/>
  </r>
  <r>
    <x v="165"/>
    <x v="18"/>
    <n v="0"/>
    <n v="0"/>
    <n v="0"/>
    <n v="0"/>
    <n v="0"/>
    <n v="0"/>
    <n v="0"/>
    <n v="0"/>
    <n v="0"/>
    <n v="1"/>
  </r>
  <r>
    <x v="165"/>
    <x v="44"/>
    <n v="0"/>
    <n v="0"/>
    <n v="0"/>
    <n v="0"/>
    <n v="0"/>
    <n v="0"/>
    <n v="0"/>
    <n v="0"/>
    <n v="0"/>
    <n v="1"/>
  </r>
  <r>
    <x v="165"/>
    <x v="20"/>
    <n v="0"/>
    <n v="1"/>
    <n v="0"/>
    <n v="0"/>
    <n v="0"/>
    <n v="0"/>
    <n v="0"/>
    <n v="0"/>
    <n v="0"/>
    <n v="0"/>
  </r>
  <r>
    <x v="165"/>
    <x v="0"/>
    <n v="0"/>
    <n v="0"/>
    <n v="0"/>
    <n v="0"/>
    <n v="0"/>
    <n v="0"/>
    <n v="2"/>
    <n v="0"/>
    <n v="0"/>
    <n v="0"/>
  </r>
  <r>
    <x v="165"/>
    <x v="5"/>
    <n v="0"/>
    <n v="0"/>
    <n v="0"/>
    <n v="0"/>
    <n v="1"/>
    <n v="0"/>
    <n v="0"/>
    <n v="0"/>
    <n v="1"/>
    <n v="0"/>
  </r>
  <r>
    <x v="165"/>
    <x v="41"/>
    <n v="0"/>
    <n v="0"/>
    <n v="0"/>
    <n v="0"/>
    <n v="0"/>
    <n v="1"/>
    <n v="0"/>
    <n v="0"/>
    <n v="0"/>
    <n v="0"/>
  </r>
  <r>
    <x v="165"/>
    <x v="21"/>
    <n v="0"/>
    <n v="29"/>
    <n v="39"/>
    <n v="65"/>
    <n v="106"/>
    <n v="74"/>
    <n v="54"/>
    <n v="16"/>
    <n v="10"/>
    <n v="2"/>
  </r>
  <r>
    <x v="165"/>
    <x v="6"/>
    <n v="0"/>
    <n v="0"/>
    <n v="1"/>
    <n v="0"/>
    <n v="0"/>
    <n v="1"/>
    <n v="1"/>
    <n v="0"/>
    <n v="0"/>
    <n v="0"/>
  </r>
  <r>
    <x v="165"/>
    <x v="7"/>
    <n v="0"/>
    <n v="1"/>
    <n v="1"/>
    <n v="0"/>
    <n v="0"/>
    <n v="0"/>
    <n v="1"/>
    <n v="0"/>
    <n v="0"/>
    <n v="0"/>
  </r>
  <r>
    <x v="165"/>
    <x v="8"/>
    <n v="0"/>
    <n v="1"/>
    <n v="0"/>
    <n v="0"/>
    <n v="0"/>
    <n v="0"/>
    <n v="0"/>
    <n v="0"/>
    <n v="0"/>
    <n v="0"/>
  </r>
  <r>
    <x v="165"/>
    <x v="9"/>
    <n v="0"/>
    <n v="0"/>
    <n v="0"/>
    <n v="0"/>
    <n v="0"/>
    <n v="0"/>
    <n v="1"/>
    <n v="0"/>
    <n v="0"/>
    <n v="1"/>
  </r>
  <r>
    <x v="165"/>
    <x v="2"/>
    <n v="0"/>
    <n v="3"/>
    <n v="1"/>
    <n v="2"/>
    <n v="2"/>
    <n v="1"/>
    <n v="3"/>
    <n v="6"/>
    <n v="13"/>
    <n v="12"/>
  </r>
  <r>
    <x v="165"/>
    <x v="46"/>
    <n v="0"/>
    <n v="0"/>
    <n v="0"/>
    <n v="0"/>
    <n v="0"/>
    <n v="1"/>
    <n v="0"/>
    <n v="0"/>
    <n v="0"/>
    <n v="0"/>
  </r>
  <r>
    <x v="165"/>
    <x v="24"/>
    <n v="0"/>
    <n v="1"/>
    <n v="0"/>
    <n v="0"/>
    <n v="1"/>
    <n v="0"/>
    <n v="0"/>
    <n v="1"/>
    <n v="0"/>
    <n v="1"/>
  </r>
  <r>
    <x v="165"/>
    <x v="25"/>
    <n v="0"/>
    <n v="0"/>
    <n v="0"/>
    <n v="0"/>
    <n v="0"/>
    <n v="0"/>
    <n v="2"/>
    <n v="2"/>
    <n v="0"/>
    <n v="0"/>
  </r>
  <r>
    <x v="165"/>
    <x v="52"/>
    <n v="0"/>
    <n v="0"/>
    <n v="1"/>
    <n v="0"/>
    <n v="0"/>
    <n v="0"/>
    <n v="1"/>
    <n v="1"/>
    <n v="0"/>
    <n v="0"/>
  </r>
  <r>
    <x v="165"/>
    <x v="26"/>
    <n v="0"/>
    <n v="0"/>
    <n v="0"/>
    <n v="0"/>
    <n v="0"/>
    <n v="0"/>
    <n v="1"/>
    <n v="0"/>
    <n v="0"/>
    <n v="1"/>
  </r>
  <r>
    <x v="165"/>
    <x v="27"/>
    <n v="0"/>
    <n v="0"/>
    <n v="2"/>
    <n v="1"/>
    <n v="1"/>
    <n v="0"/>
    <n v="1"/>
    <n v="0"/>
    <n v="0"/>
    <n v="0"/>
  </r>
  <r>
    <x v="165"/>
    <x v="29"/>
    <n v="0"/>
    <n v="0"/>
    <n v="0"/>
    <n v="0"/>
    <n v="0"/>
    <n v="0"/>
    <n v="0"/>
    <n v="0"/>
    <n v="2"/>
    <n v="0"/>
  </r>
  <r>
    <x v="165"/>
    <x v="30"/>
    <n v="0"/>
    <n v="1"/>
    <n v="2"/>
    <n v="0"/>
    <n v="0"/>
    <n v="2"/>
    <n v="0"/>
    <n v="0"/>
    <n v="0"/>
    <n v="0"/>
  </r>
  <r>
    <x v="165"/>
    <x v="31"/>
    <n v="0"/>
    <n v="45"/>
    <n v="33"/>
    <n v="42"/>
    <n v="40"/>
    <n v="34"/>
    <n v="43"/>
    <n v="34"/>
    <n v="31"/>
    <n v="12"/>
  </r>
  <r>
    <x v="165"/>
    <x v="12"/>
    <n v="0"/>
    <n v="1"/>
    <n v="3"/>
    <n v="4"/>
    <n v="3"/>
    <n v="3"/>
    <n v="1"/>
    <n v="1"/>
    <n v="0"/>
    <n v="0"/>
  </r>
  <r>
    <x v="165"/>
    <x v="33"/>
    <n v="0"/>
    <n v="1"/>
    <n v="0"/>
    <n v="0"/>
    <n v="0"/>
    <n v="0"/>
    <n v="0"/>
    <n v="1"/>
    <n v="0"/>
    <n v="0"/>
  </r>
  <r>
    <x v="165"/>
    <x v="14"/>
    <n v="0"/>
    <n v="0"/>
    <n v="0"/>
    <n v="0"/>
    <n v="0"/>
    <n v="0"/>
    <n v="0"/>
    <n v="1"/>
    <n v="0"/>
    <n v="0"/>
  </r>
  <r>
    <x v="165"/>
    <x v="48"/>
    <n v="0"/>
    <n v="0"/>
    <n v="0"/>
    <n v="0"/>
    <n v="0"/>
    <n v="0"/>
    <n v="0"/>
    <n v="1"/>
    <n v="0"/>
    <n v="1"/>
  </r>
  <r>
    <x v="165"/>
    <x v="13"/>
    <n v="0"/>
    <n v="0"/>
    <n v="0"/>
    <n v="0"/>
    <n v="0"/>
    <n v="0"/>
    <n v="1"/>
    <n v="1"/>
    <n v="0"/>
    <n v="0"/>
  </r>
  <r>
    <x v="165"/>
    <x v="35"/>
    <n v="0"/>
    <n v="7"/>
    <n v="6"/>
    <n v="7"/>
    <n v="8"/>
    <n v="9"/>
    <n v="9"/>
    <n v="12"/>
    <n v="8"/>
    <n v="0"/>
  </r>
  <r>
    <x v="165"/>
    <x v="3"/>
    <n v="0"/>
    <n v="1"/>
    <n v="0"/>
    <n v="0"/>
    <n v="1"/>
    <n v="0"/>
    <n v="0"/>
    <n v="1"/>
    <n v="0"/>
    <n v="1"/>
  </r>
  <r>
    <x v="166"/>
    <x v="15"/>
    <n v="0"/>
    <n v="0"/>
    <n v="0"/>
    <n v="0"/>
    <n v="1"/>
    <n v="0"/>
    <n v="0"/>
    <n v="0"/>
    <n v="0"/>
    <n v="0"/>
  </r>
  <r>
    <x v="166"/>
    <x v="44"/>
    <n v="0"/>
    <n v="0"/>
    <n v="0"/>
    <n v="1"/>
    <n v="0"/>
    <n v="0"/>
    <n v="0"/>
    <n v="0"/>
    <n v="0"/>
    <n v="0"/>
  </r>
  <r>
    <x v="166"/>
    <x v="0"/>
    <n v="0"/>
    <n v="0"/>
    <n v="0"/>
    <n v="1"/>
    <n v="0"/>
    <n v="0"/>
    <n v="0"/>
    <n v="0"/>
    <n v="0"/>
    <n v="0"/>
  </r>
  <r>
    <x v="166"/>
    <x v="7"/>
    <n v="0"/>
    <n v="0"/>
    <n v="0"/>
    <n v="1"/>
    <n v="0"/>
    <n v="0"/>
    <n v="0"/>
    <n v="0"/>
    <n v="0"/>
    <n v="0"/>
  </r>
  <r>
    <x v="166"/>
    <x v="2"/>
    <n v="0"/>
    <n v="4"/>
    <n v="3"/>
    <n v="9"/>
    <n v="3"/>
    <n v="4"/>
    <n v="1"/>
    <n v="0"/>
    <n v="0"/>
    <n v="0"/>
  </r>
  <r>
    <x v="166"/>
    <x v="27"/>
    <n v="0"/>
    <n v="0"/>
    <n v="0"/>
    <n v="0"/>
    <n v="0"/>
    <n v="2"/>
    <n v="0"/>
    <n v="0"/>
    <n v="0"/>
    <n v="0"/>
  </r>
  <r>
    <x v="166"/>
    <x v="34"/>
    <n v="0"/>
    <n v="7"/>
    <n v="6"/>
    <n v="8"/>
    <n v="6"/>
    <n v="1"/>
    <n v="0"/>
    <n v="0"/>
    <n v="0"/>
    <n v="0"/>
  </r>
  <r>
    <x v="167"/>
    <x v="29"/>
    <n v="0"/>
    <n v="0"/>
    <n v="0"/>
    <n v="0"/>
    <n v="0"/>
    <n v="1"/>
    <n v="0"/>
    <n v="0"/>
    <n v="0"/>
    <n v="0"/>
  </r>
  <r>
    <x v="168"/>
    <x v="4"/>
    <n v="0"/>
    <n v="0"/>
    <n v="0"/>
    <n v="0"/>
    <n v="0"/>
    <n v="0"/>
    <n v="0"/>
    <n v="1"/>
    <n v="1"/>
    <n v="0"/>
  </r>
  <r>
    <x v="168"/>
    <x v="6"/>
    <n v="0"/>
    <n v="0"/>
    <n v="0"/>
    <n v="0"/>
    <n v="0"/>
    <n v="0"/>
    <n v="0"/>
    <n v="0"/>
    <n v="3"/>
    <n v="0"/>
  </r>
  <r>
    <x v="168"/>
    <x v="56"/>
    <n v="0"/>
    <n v="0"/>
    <n v="0"/>
    <n v="0"/>
    <n v="0"/>
    <n v="0"/>
    <n v="1"/>
    <n v="0"/>
    <n v="0"/>
    <n v="0"/>
  </r>
  <r>
    <x v="168"/>
    <x v="9"/>
    <n v="0"/>
    <n v="0"/>
    <n v="1"/>
    <n v="0"/>
    <n v="0"/>
    <n v="0"/>
    <n v="0"/>
    <n v="0"/>
    <n v="0"/>
    <n v="0"/>
  </r>
  <r>
    <x v="168"/>
    <x v="2"/>
    <n v="0"/>
    <n v="2"/>
    <n v="0"/>
    <n v="2"/>
    <n v="0"/>
    <n v="2"/>
    <n v="1"/>
    <n v="1"/>
    <n v="1"/>
    <n v="0"/>
  </r>
  <r>
    <x v="168"/>
    <x v="10"/>
    <n v="0"/>
    <n v="0"/>
    <n v="0"/>
    <n v="0"/>
    <n v="0"/>
    <n v="0"/>
    <n v="0"/>
    <n v="1"/>
    <n v="0"/>
    <n v="0"/>
  </r>
  <r>
    <x v="168"/>
    <x v="25"/>
    <n v="0"/>
    <n v="1"/>
    <n v="0"/>
    <n v="0"/>
    <n v="0"/>
    <n v="0"/>
    <n v="0"/>
    <n v="0"/>
    <n v="0"/>
    <n v="0"/>
  </r>
  <r>
    <x v="168"/>
    <x v="27"/>
    <n v="0"/>
    <n v="0"/>
    <n v="0"/>
    <n v="0"/>
    <n v="0"/>
    <n v="0"/>
    <n v="0"/>
    <n v="1"/>
    <n v="0"/>
    <n v="0"/>
  </r>
  <r>
    <x v="168"/>
    <x v="29"/>
    <n v="0"/>
    <n v="0"/>
    <n v="0"/>
    <n v="1"/>
    <n v="0"/>
    <n v="0"/>
    <n v="0"/>
    <n v="0"/>
    <n v="0"/>
    <n v="0"/>
  </r>
  <r>
    <x v="168"/>
    <x v="13"/>
    <n v="0"/>
    <n v="0"/>
    <n v="0"/>
    <n v="0"/>
    <n v="0"/>
    <n v="2"/>
    <n v="0"/>
    <n v="1"/>
    <n v="0"/>
    <n v="0"/>
  </r>
  <r>
    <x v="168"/>
    <x v="35"/>
    <n v="0"/>
    <n v="0"/>
    <n v="1"/>
    <n v="0"/>
    <n v="0"/>
    <n v="0"/>
    <n v="0"/>
    <n v="1"/>
    <n v="0"/>
    <n v="0"/>
  </r>
  <r>
    <x v="168"/>
    <x v="3"/>
    <n v="1"/>
    <n v="0"/>
    <n v="0"/>
    <n v="0"/>
    <n v="0"/>
    <n v="0"/>
    <n v="0"/>
    <n v="0"/>
    <n v="0"/>
    <n v="0"/>
  </r>
  <r>
    <x v="169"/>
    <x v="51"/>
    <n v="0"/>
    <n v="0"/>
    <n v="1"/>
    <n v="0"/>
    <n v="0"/>
    <n v="0"/>
    <n v="0"/>
    <n v="0"/>
    <n v="0"/>
    <n v="0"/>
  </r>
  <r>
    <x v="169"/>
    <x v="18"/>
    <n v="0"/>
    <n v="0"/>
    <n v="0"/>
    <n v="0"/>
    <n v="0"/>
    <n v="0"/>
    <n v="1"/>
    <n v="0"/>
    <n v="0"/>
    <n v="0"/>
  </r>
  <r>
    <x v="169"/>
    <x v="5"/>
    <n v="0"/>
    <n v="0"/>
    <n v="0"/>
    <n v="0"/>
    <n v="0"/>
    <n v="0"/>
    <n v="1"/>
    <n v="0"/>
    <n v="0"/>
    <n v="0"/>
  </r>
  <r>
    <x v="169"/>
    <x v="1"/>
    <n v="0"/>
    <n v="6"/>
    <n v="10"/>
    <n v="4"/>
    <n v="1"/>
    <n v="3"/>
    <n v="1"/>
    <n v="0"/>
    <n v="1"/>
    <n v="0"/>
  </r>
  <r>
    <x v="169"/>
    <x v="7"/>
    <n v="0"/>
    <n v="1"/>
    <n v="0"/>
    <n v="0"/>
    <n v="0"/>
    <n v="0"/>
    <n v="0"/>
    <n v="0"/>
    <n v="0"/>
    <n v="0"/>
  </r>
  <r>
    <x v="169"/>
    <x v="9"/>
    <n v="1"/>
    <n v="1"/>
    <n v="0"/>
    <n v="0"/>
    <n v="1"/>
    <n v="0"/>
    <n v="0"/>
    <n v="0"/>
    <n v="0"/>
    <n v="0"/>
  </r>
  <r>
    <x v="169"/>
    <x v="2"/>
    <n v="0"/>
    <n v="0"/>
    <n v="2"/>
    <n v="4"/>
    <n v="3"/>
    <n v="2"/>
    <n v="1"/>
    <n v="0"/>
    <n v="0"/>
    <n v="0"/>
  </r>
  <r>
    <x v="169"/>
    <x v="27"/>
    <n v="0"/>
    <n v="0"/>
    <n v="0"/>
    <n v="0"/>
    <n v="0"/>
    <n v="2"/>
    <n v="0"/>
    <n v="0"/>
    <n v="0"/>
    <n v="0"/>
  </r>
  <r>
    <x v="169"/>
    <x v="29"/>
    <n v="0"/>
    <n v="0"/>
    <n v="0"/>
    <n v="0"/>
    <n v="0"/>
    <n v="3"/>
    <n v="1"/>
    <n v="1"/>
    <n v="0"/>
    <n v="0"/>
  </r>
  <r>
    <x v="169"/>
    <x v="31"/>
    <n v="0"/>
    <n v="0"/>
    <n v="0"/>
    <n v="0"/>
    <n v="0"/>
    <n v="1"/>
    <n v="0"/>
    <n v="0"/>
    <n v="0"/>
    <n v="0"/>
  </r>
  <r>
    <x v="169"/>
    <x v="14"/>
    <n v="0"/>
    <n v="0"/>
    <n v="0"/>
    <n v="0"/>
    <n v="1"/>
    <n v="0"/>
    <n v="0"/>
    <n v="0"/>
    <n v="0"/>
    <n v="0"/>
  </r>
  <r>
    <x v="169"/>
    <x v="13"/>
    <n v="0"/>
    <n v="0"/>
    <n v="0"/>
    <n v="0"/>
    <n v="0"/>
    <n v="0"/>
    <n v="1"/>
    <n v="0"/>
    <n v="0"/>
    <n v="0"/>
  </r>
  <r>
    <x v="169"/>
    <x v="34"/>
    <n v="0"/>
    <n v="0"/>
    <n v="0"/>
    <n v="0"/>
    <n v="1"/>
    <n v="0"/>
    <n v="0"/>
    <n v="0"/>
    <n v="0"/>
    <n v="0"/>
  </r>
  <r>
    <x v="169"/>
    <x v="35"/>
    <n v="0"/>
    <n v="0"/>
    <n v="0"/>
    <n v="0"/>
    <n v="0"/>
    <n v="0"/>
    <n v="1"/>
    <n v="0"/>
    <n v="0"/>
    <n v="0"/>
  </r>
  <r>
    <x v="169"/>
    <x v="38"/>
    <n v="0"/>
    <n v="0"/>
    <n v="0"/>
    <n v="0"/>
    <n v="0"/>
    <n v="0"/>
    <n v="1"/>
    <n v="0"/>
    <n v="0"/>
    <n v="0"/>
  </r>
  <r>
    <x v="170"/>
    <x v="15"/>
    <n v="0"/>
    <n v="0"/>
    <n v="0"/>
    <n v="0"/>
    <n v="0"/>
    <n v="0"/>
    <n v="1"/>
    <n v="0"/>
    <n v="1"/>
    <n v="0"/>
  </r>
  <r>
    <x v="170"/>
    <x v="42"/>
    <n v="0"/>
    <n v="0"/>
    <n v="0"/>
    <n v="0"/>
    <n v="0"/>
    <n v="1"/>
    <n v="0"/>
    <n v="0"/>
    <n v="0"/>
    <n v="0"/>
  </r>
  <r>
    <x v="170"/>
    <x v="51"/>
    <n v="0"/>
    <n v="0"/>
    <n v="1"/>
    <n v="0"/>
    <n v="0"/>
    <n v="0"/>
    <n v="1"/>
    <n v="0"/>
    <n v="0"/>
    <n v="0"/>
  </r>
  <r>
    <x v="170"/>
    <x v="53"/>
    <n v="0"/>
    <n v="0"/>
    <n v="0"/>
    <n v="1"/>
    <n v="1"/>
    <n v="1"/>
    <n v="0"/>
    <n v="0"/>
    <n v="0"/>
    <n v="0"/>
  </r>
  <r>
    <x v="170"/>
    <x v="0"/>
    <n v="0"/>
    <n v="0"/>
    <n v="3"/>
    <n v="2"/>
    <n v="0"/>
    <n v="3"/>
    <n v="0"/>
    <n v="1"/>
    <n v="0"/>
    <n v="0"/>
  </r>
  <r>
    <x v="170"/>
    <x v="5"/>
    <n v="0"/>
    <n v="0"/>
    <n v="0"/>
    <n v="1"/>
    <n v="0"/>
    <n v="0"/>
    <n v="0"/>
    <n v="1"/>
    <n v="0"/>
    <n v="0"/>
  </r>
  <r>
    <x v="170"/>
    <x v="1"/>
    <n v="0"/>
    <n v="0"/>
    <n v="0"/>
    <n v="0"/>
    <n v="0"/>
    <n v="1"/>
    <n v="0"/>
    <n v="0"/>
    <n v="0"/>
    <n v="0"/>
  </r>
  <r>
    <x v="170"/>
    <x v="6"/>
    <n v="0"/>
    <n v="0"/>
    <n v="0"/>
    <n v="2"/>
    <n v="0"/>
    <n v="0"/>
    <n v="0"/>
    <n v="0"/>
    <n v="0"/>
    <n v="0"/>
  </r>
  <r>
    <x v="170"/>
    <x v="7"/>
    <n v="0"/>
    <n v="0"/>
    <n v="0"/>
    <n v="0"/>
    <n v="1"/>
    <n v="0"/>
    <n v="1"/>
    <n v="0"/>
    <n v="0"/>
    <n v="0"/>
  </r>
  <r>
    <x v="170"/>
    <x v="8"/>
    <n v="0"/>
    <n v="1"/>
    <n v="1"/>
    <n v="0"/>
    <n v="1"/>
    <n v="0"/>
    <n v="0"/>
    <n v="0"/>
    <n v="0"/>
    <n v="0"/>
  </r>
  <r>
    <x v="170"/>
    <x v="9"/>
    <n v="0"/>
    <n v="0"/>
    <n v="0"/>
    <n v="0"/>
    <n v="0"/>
    <n v="0"/>
    <n v="2"/>
    <n v="0"/>
    <n v="0"/>
    <n v="0"/>
  </r>
  <r>
    <x v="170"/>
    <x v="2"/>
    <n v="1"/>
    <n v="5"/>
    <n v="3"/>
    <n v="3"/>
    <n v="3"/>
    <n v="8"/>
    <n v="2"/>
    <n v="5"/>
    <n v="1"/>
    <n v="0"/>
  </r>
  <r>
    <x v="170"/>
    <x v="40"/>
    <n v="0"/>
    <n v="0"/>
    <n v="0"/>
    <n v="0"/>
    <n v="1"/>
    <n v="0"/>
    <n v="0"/>
    <n v="0"/>
    <n v="0"/>
    <n v="0"/>
  </r>
  <r>
    <x v="170"/>
    <x v="24"/>
    <n v="0"/>
    <n v="0"/>
    <n v="0"/>
    <n v="1"/>
    <n v="0"/>
    <n v="2"/>
    <n v="0"/>
    <n v="0"/>
    <n v="0"/>
    <n v="0"/>
  </r>
  <r>
    <x v="170"/>
    <x v="26"/>
    <n v="0"/>
    <n v="0"/>
    <n v="0"/>
    <n v="0"/>
    <n v="0"/>
    <n v="1"/>
    <n v="0"/>
    <n v="0"/>
    <n v="0"/>
    <n v="0"/>
  </r>
  <r>
    <x v="170"/>
    <x v="28"/>
    <n v="0"/>
    <n v="0"/>
    <n v="0"/>
    <n v="1"/>
    <n v="0"/>
    <n v="0"/>
    <n v="0"/>
    <n v="0"/>
    <n v="0"/>
    <n v="0"/>
  </r>
  <r>
    <x v="170"/>
    <x v="31"/>
    <n v="0"/>
    <n v="0"/>
    <n v="1"/>
    <n v="0"/>
    <n v="0"/>
    <n v="0"/>
    <n v="0"/>
    <n v="0"/>
    <n v="0"/>
    <n v="0"/>
  </r>
  <r>
    <x v="170"/>
    <x v="33"/>
    <n v="0"/>
    <n v="0"/>
    <n v="0"/>
    <n v="0"/>
    <n v="0"/>
    <n v="1"/>
    <n v="0"/>
    <n v="0"/>
    <n v="2"/>
    <n v="1"/>
  </r>
  <r>
    <x v="170"/>
    <x v="13"/>
    <n v="0"/>
    <n v="0"/>
    <n v="0"/>
    <n v="0"/>
    <n v="1"/>
    <n v="1"/>
    <n v="0"/>
    <n v="0"/>
    <n v="0"/>
    <n v="0"/>
  </r>
  <r>
    <x v="170"/>
    <x v="35"/>
    <n v="0"/>
    <n v="0"/>
    <n v="0"/>
    <n v="0"/>
    <n v="0"/>
    <n v="0"/>
    <n v="2"/>
    <n v="0"/>
    <n v="0"/>
    <n v="0"/>
  </r>
  <r>
    <x v="170"/>
    <x v="3"/>
    <n v="0"/>
    <n v="0"/>
    <n v="0"/>
    <n v="0"/>
    <n v="0"/>
    <n v="1"/>
    <n v="0"/>
    <n v="0"/>
    <n v="0"/>
    <n v="0"/>
  </r>
  <r>
    <x v="170"/>
    <x v="38"/>
    <n v="0"/>
    <n v="0"/>
    <n v="0"/>
    <n v="0"/>
    <n v="0"/>
    <n v="0"/>
    <n v="1"/>
    <n v="0"/>
    <n v="0"/>
    <n v="0"/>
  </r>
  <r>
    <x v="171"/>
    <x v="2"/>
    <n v="0"/>
    <n v="0"/>
    <n v="0"/>
    <n v="0"/>
    <n v="0"/>
    <n v="0"/>
    <n v="0"/>
    <n v="0"/>
    <n v="1"/>
    <n v="0"/>
  </r>
  <r>
    <x v="172"/>
    <x v="1"/>
    <n v="0"/>
    <n v="0"/>
    <n v="0"/>
    <n v="0"/>
    <n v="1"/>
    <n v="0"/>
    <n v="0"/>
    <n v="0"/>
    <n v="0"/>
    <n v="0"/>
  </r>
  <r>
    <x v="172"/>
    <x v="2"/>
    <n v="1"/>
    <n v="0"/>
    <n v="0"/>
    <n v="1"/>
    <n v="1"/>
    <n v="1"/>
    <n v="1"/>
    <n v="1"/>
    <n v="1"/>
    <n v="0"/>
  </r>
  <r>
    <x v="172"/>
    <x v="33"/>
    <n v="0"/>
    <n v="0"/>
    <n v="0"/>
    <n v="0"/>
    <n v="0"/>
    <n v="0"/>
    <n v="0"/>
    <n v="1"/>
    <n v="0"/>
    <n v="0"/>
  </r>
  <r>
    <x v="172"/>
    <x v="35"/>
    <n v="0"/>
    <n v="1"/>
    <n v="0"/>
    <n v="0"/>
    <n v="0"/>
    <n v="0"/>
    <n v="0"/>
    <n v="0"/>
    <n v="0"/>
    <n v="0"/>
  </r>
  <r>
    <x v="172"/>
    <x v="37"/>
    <n v="0"/>
    <n v="0"/>
    <n v="0"/>
    <n v="0"/>
    <n v="1"/>
    <n v="0"/>
    <n v="0"/>
    <n v="0"/>
    <n v="0"/>
    <n v="0"/>
  </r>
  <r>
    <x v="173"/>
    <x v="0"/>
    <n v="0"/>
    <n v="0"/>
    <n v="1"/>
    <n v="0"/>
    <n v="0"/>
    <n v="0"/>
    <n v="1"/>
    <n v="0"/>
    <n v="0"/>
    <n v="0"/>
  </r>
  <r>
    <x v="173"/>
    <x v="5"/>
    <n v="0"/>
    <n v="0"/>
    <n v="1"/>
    <n v="0"/>
    <n v="0"/>
    <n v="0"/>
    <n v="0"/>
    <n v="0"/>
    <n v="0"/>
    <n v="0"/>
  </r>
  <r>
    <x v="173"/>
    <x v="7"/>
    <n v="0"/>
    <n v="0"/>
    <n v="0"/>
    <n v="1"/>
    <n v="0"/>
    <n v="0"/>
    <n v="0"/>
    <n v="0"/>
    <n v="0"/>
    <n v="0"/>
  </r>
  <r>
    <x v="173"/>
    <x v="2"/>
    <n v="0"/>
    <n v="0"/>
    <n v="0"/>
    <n v="1"/>
    <n v="3"/>
    <n v="0"/>
    <n v="1"/>
    <n v="1"/>
    <n v="1"/>
    <n v="0"/>
  </r>
  <r>
    <x v="173"/>
    <x v="10"/>
    <n v="0"/>
    <n v="0"/>
    <n v="0"/>
    <n v="0"/>
    <n v="1"/>
    <n v="0"/>
    <n v="0"/>
    <n v="0"/>
    <n v="0"/>
    <n v="0"/>
  </r>
  <r>
    <x v="173"/>
    <x v="14"/>
    <n v="0"/>
    <n v="0"/>
    <n v="1"/>
    <n v="0"/>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K62" firstHeaderRow="0" firstDataRow="1" firstDataCol="1" rowPageCount="1" colPageCount="1"/>
  <pivotFields count="12">
    <pivotField axis="axisRow" showAll="0">
      <items count="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t="default"/>
      </items>
    </pivotField>
    <pivotField axis="axisPage" multipleItemSelectionAllowed="1" showAll="0">
      <items count="58">
        <item h="1" x="55"/>
        <item h="1" x="15"/>
        <item h="1" x="39"/>
        <item h="1" x="42"/>
        <item h="1" x="51"/>
        <item h="1" x="16"/>
        <item h="1" x="17"/>
        <item h="1" x="53"/>
        <item h="1" x="18"/>
        <item h="1" x="44"/>
        <item h="1" x="19"/>
        <item h="1" x="20"/>
        <item h="1" x="0"/>
        <item h="1" x="4"/>
        <item x="5"/>
        <item x="41"/>
        <item x="1"/>
        <item h="1" x="49"/>
        <item h="1" x="21"/>
        <item h="1" x="54"/>
        <item h="1" x="7"/>
        <item h="1" x="56"/>
        <item h="1" x="8"/>
        <item h="1" x="9"/>
        <item h="1" x="2"/>
        <item h="1" x="22"/>
        <item h="1" x="6"/>
        <item h="1" x="46"/>
        <item h="1" x="23"/>
        <item h="1" x="50"/>
        <item h="1" x="40"/>
        <item h="1" x="10"/>
        <item h="1" x="24"/>
        <item h="1" x="25"/>
        <item h="1" x="52"/>
        <item h="1" x="26"/>
        <item h="1" x="27"/>
        <item h="1" x="11"/>
        <item h="1" x="47"/>
        <item h="1" x="28"/>
        <item h="1" x="43"/>
        <item h="1" x="29"/>
        <item h="1" x="30"/>
        <item h="1" x="31"/>
        <item h="1" x="12"/>
        <item h="1" x="45"/>
        <item h="1" x="32"/>
        <item h="1" x="33"/>
        <item h="1" x="14"/>
        <item h="1" x="48"/>
        <item h="1" x="13"/>
        <item h="1" x="35"/>
        <item h="1" x="34"/>
        <item h="1" x="36"/>
        <item h="1" x="37"/>
        <item h="1" x="3"/>
        <item h="1" x="38"/>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s>
  <rowFields count="1">
    <field x="0"/>
  </rowFields>
  <rowItems count="59">
    <i>
      <x v="1"/>
    </i>
    <i>
      <x v="2"/>
    </i>
    <i>
      <x v="5"/>
    </i>
    <i>
      <x v="7"/>
    </i>
    <i>
      <x v="8"/>
    </i>
    <i>
      <x v="9"/>
    </i>
    <i>
      <x v="13"/>
    </i>
    <i>
      <x v="15"/>
    </i>
    <i>
      <x v="16"/>
    </i>
    <i>
      <x v="18"/>
    </i>
    <i>
      <x v="21"/>
    </i>
    <i>
      <x v="28"/>
    </i>
    <i>
      <x v="33"/>
    </i>
    <i>
      <x v="42"/>
    </i>
    <i>
      <x v="46"/>
    </i>
    <i>
      <x v="47"/>
    </i>
    <i>
      <x v="53"/>
    </i>
    <i>
      <x v="55"/>
    </i>
    <i>
      <x v="59"/>
    </i>
    <i>
      <x v="60"/>
    </i>
    <i>
      <x v="69"/>
    </i>
    <i>
      <x v="70"/>
    </i>
    <i>
      <x v="71"/>
    </i>
    <i>
      <x v="72"/>
    </i>
    <i>
      <x v="73"/>
    </i>
    <i>
      <x v="77"/>
    </i>
    <i>
      <x v="78"/>
    </i>
    <i>
      <x v="79"/>
    </i>
    <i>
      <x v="84"/>
    </i>
    <i>
      <x v="86"/>
    </i>
    <i>
      <x v="91"/>
    </i>
    <i>
      <x v="96"/>
    </i>
    <i>
      <x v="97"/>
    </i>
    <i>
      <x v="102"/>
    </i>
    <i>
      <x v="103"/>
    </i>
    <i>
      <x v="107"/>
    </i>
    <i>
      <x v="110"/>
    </i>
    <i>
      <x v="115"/>
    </i>
    <i>
      <x v="119"/>
    </i>
    <i>
      <x v="122"/>
    </i>
    <i>
      <x v="124"/>
    </i>
    <i>
      <x v="128"/>
    </i>
    <i>
      <x v="132"/>
    </i>
    <i>
      <x v="138"/>
    </i>
    <i>
      <x v="142"/>
    </i>
    <i>
      <x v="145"/>
    </i>
    <i>
      <x v="146"/>
    </i>
    <i>
      <x v="147"/>
    </i>
    <i>
      <x v="152"/>
    </i>
    <i>
      <x v="154"/>
    </i>
    <i>
      <x v="155"/>
    </i>
    <i>
      <x v="162"/>
    </i>
    <i>
      <x v="164"/>
    </i>
    <i>
      <x v="165"/>
    </i>
    <i>
      <x v="169"/>
    </i>
    <i>
      <x v="170"/>
    </i>
    <i>
      <x v="172"/>
    </i>
    <i>
      <x v="173"/>
    </i>
    <i t="grand">
      <x/>
    </i>
  </rowItems>
  <colFields count="1">
    <field x="-2"/>
  </colFields>
  <colItems count="10">
    <i>
      <x/>
    </i>
    <i i="1">
      <x v="1"/>
    </i>
    <i i="2">
      <x v="2"/>
    </i>
    <i i="3">
      <x v="3"/>
    </i>
    <i i="4">
      <x v="4"/>
    </i>
    <i i="5">
      <x v="5"/>
    </i>
    <i i="6">
      <x v="6"/>
    </i>
    <i i="7">
      <x v="7"/>
    </i>
    <i i="8">
      <x v="8"/>
    </i>
    <i i="9">
      <x v="9"/>
    </i>
  </colItems>
  <pageFields count="1">
    <pageField fld="1" hier="-1"/>
  </pageFields>
  <dataFields count="10">
    <dataField name="Sum of 2008" fld="2" baseField="0" baseItem="0"/>
    <dataField name="Sum of 2009" fld="3" baseField="0" baseItem="0"/>
    <dataField name="Sum of 2010" fld="4" baseField="0" baseItem="0"/>
    <dataField name="Sum of 2011" fld="5" baseField="0" baseItem="0"/>
    <dataField name="Sum of 2012" fld="6" baseField="0" baseItem="0"/>
    <dataField name="Sum of 2013" fld="7" baseField="0" baseItem="0"/>
    <dataField name="Sum of 2014" fld="8" baseField="0" baseItem="0"/>
    <dataField name="Sum of 2015" fld="9" baseField="0" baseItem="0"/>
    <dataField name="Sum of 2016" fld="10" baseField="0" baseItem="0"/>
    <dataField name="Sum of 2017" fld="1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oecd-ilibrary.org/trade/services-trade-restrictiveness-index-stri_5js7n8wbtk9r-en;jsessionid=2uq27svg0dtni.x-oecd-live-03" TargetMode="External"/><Relationship Id="rId2" Type="http://schemas.openxmlformats.org/officeDocument/2006/relationships/hyperlink" Target="http://www.oecd.org/investment/globalforum/2017-GFII-Background-Note-Is-investment-protectionism-on-the-rise.pdf" TargetMode="External"/><Relationship Id="rId1" Type="http://schemas.openxmlformats.org/officeDocument/2006/relationships/hyperlink" Target="http://www.oecd.org/tad/agricultural-policies/pse-introduction-august-final.pdf" TargetMode="External"/><Relationship Id="rId6" Type="http://schemas.openxmlformats.org/officeDocument/2006/relationships/printerSettings" Target="../printerSettings/printerSettings9.bin"/><Relationship Id="rId5" Type="http://schemas.openxmlformats.org/officeDocument/2006/relationships/hyperlink" Target="http://iresearch.worldbank.org/servicetrade/home.htm" TargetMode="External"/><Relationship Id="rId4" Type="http://schemas.openxmlformats.org/officeDocument/2006/relationships/hyperlink" Target="https://academic.oup.com/wber/article/28/1/162/1678056/Policy-Barriers-to-International-Trade-in-Services"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oecd.org/tad/agricultural-policies/producerandconsumersupportestimatesdatabase.htm"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6.xml.rels><?xml version="1.0" encoding="UTF-8" standalone="yes"?>
<Relationships xmlns="http://schemas.openxmlformats.org/package/2006/relationships"><Relationship Id="rId8" Type="http://schemas.openxmlformats.org/officeDocument/2006/relationships/hyperlink" Target="http://stats.oecd.org/OECDStat_Metadata/ShowMetadata.ashx?Dataset=STRI&amp;Coords=%5bSECT%5d.%5bTC%5d&amp;ShowOnWeb=true&amp;Lang=en" TargetMode="External"/><Relationship Id="rId13" Type="http://schemas.openxmlformats.org/officeDocument/2006/relationships/hyperlink" Target="http://stats.oecd.org/OECDStat_Metadata/ShowMetadata.ashx?Dataset=STRI&amp;Coords=%5bSECT%5d.%5bCR%5d&amp;ShowOnWeb=true&amp;Lang=en" TargetMode="External"/><Relationship Id="rId18" Type="http://schemas.openxmlformats.org/officeDocument/2006/relationships/hyperlink" Target="http://stats.oecd.org/OECDStat_Metadata/ShowMetadata.ashx?Dataset=STRI&amp;Coords=%5bSECT%5d.%5bCO%5d&amp;ShowOnWeb=true&amp;Lang=en" TargetMode="External"/><Relationship Id="rId3" Type="http://schemas.openxmlformats.org/officeDocument/2006/relationships/hyperlink" Target="http://stats.oecd.org/OECDStat_Metadata/ShowMetadata.ashx?Dataset=STRI&amp;Coords=%5bSECT%5d.%5bPSENG%5d&amp;ShowOnWeb=true&amp;Lang=en" TargetMode="External"/><Relationship Id="rId7" Type="http://schemas.openxmlformats.org/officeDocument/2006/relationships/hyperlink" Target="http://stats.oecd.org/OECDStat_Metadata/ShowMetadata.ashx?Dataset=STRI&amp;Coords=%5bSECT%5d.%5bASSOU%5d&amp;ShowOnWeb=true&amp;Lang=en" TargetMode="External"/><Relationship Id="rId12" Type="http://schemas.openxmlformats.org/officeDocument/2006/relationships/hyperlink" Target="http://stats.oecd.org/OECDStat_Metadata/ShowMetadata.ashx?Dataset=STRI&amp;Coords=%5bSECT%5d.%5bTRRAI%5d&amp;ShowOnWeb=true&amp;Lang=en" TargetMode="External"/><Relationship Id="rId17" Type="http://schemas.openxmlformats.org/officeDocument/2006/relationships/hyperlink" Target="http://stats.oecd.org/OECDStat_Metadata/ShowMetadata.ashx?Dataset=STRI&amp;Coords=%5bSECT%5d.%5bCS%5d&amp;ShowOnWeb=true&amp;Lang=en" TargetMode="External"/><Relationship Id="rId2" Type="http://schemas.openxmlformats.org/officeDocument/2006/relationships/hyperlink" Target="http://stats.oecd.org/OECDStat_Metadata/ShowMetadata.ashx?Dataset=STRI&amp;Coords=%5bSECT%5d.%5bPSARC%5d&amp;ShowOnWeb=true&amp;Lang=en" TargetMode="External"/><Relationship Id="rId16" Type="http://schemas.openxmlformats.org/officeDocument/2006/relationships/hyperlink" Target="http://stats.oecd.org/OECDStat_Metadata/ShowMetadata.ashx?Dataset=STRI&amp;Coords=%5bSECT%5d.%5bFSINS%5d&amp;ShowOnWeb=true&amp;Lang=en" TargetMode="External"/><Relationship Id="rId1" Type="http://schemas.openxmlformats.org/officeDocument/2006/relationships/hyperlink" Target="http://stats.oecd.org/OECDStat_Metadata/ShowMetadata.ashx?Dataset=STRI&amp;Coords=%5bSECT%5d.%5bPSACC%5d&amp;ShowOnWeb=true&amp;Lang=en" TargetMode="External"/><Relationship Id="rId6" Type="http://schemas.openxmlformats.org/officeDocument/2006/relationships/hyperlink" Target="http://stats.oecd.org/OECDStat_Metadata/ShowMetadata.ashx?Dataset=STRI&amp;Coords=%5bSECT%5d.%5bASBRD%5d&amp;ShowOnWeb=true&amp;Lang=en" TargetMode="External"/><Relationship Id="rId11" Type="http://schemas.openxmlformats.org/officeDocument/2006/relationships/hyperlink" Target="http://stats.oecd.org/OECDStat_Metadata/ShowMetadata.ashx?Dataset=STRI&amp;Coords=%5bSECT%5d.%5bTRROF%5d&amp;ShowOnWeb=true&amp;Lang=en" TargetMode="External"/><Relationship Id="rId5" Type="http://schemas.openxmlformats.org/officeDocument/2006/relationships/hyperlink" Target="http://stats.oecd.org/OECDStat_Metadata/ShowMetadata.ashx?Dataset=STRI&amp;Coords=%5bSECT%5d.%5bASMOT%5d&amp;ShowOnWeb=true&amp;Lang=en" TargetMode="External"/><Relationship Id="rId15" Type="http://schemas.openxmlformats.org/officeDocument/2006/relationships/hyperlink" Target="http://stats.oecd.org/OECDStat_Metadata/ShowMetadata.ashx?Dataset=STRI&amp;Coords=%5bSECT%5d.%5bFSBNK%5d&amp;ShowOnWeb=true&amp;Lang=en" TargetMode="External"/><Relationship Id="rId10" Type="http://schemas.openxmlformats.org/officeDocument/2006/relationships/hyperlink" Target="http://stats.oecd.org/OECDStat_Metadata/ShowMetadata.ashx?Dataset=STRI&amp;Coords=%5bSECT%5d.%5bTRMAR%5d&amp;ShowOnWeb=true&amp;Lang=en" TargetMode="External"/><Relationship Id="rId4" Type="http://schemas.openxmlformats.org/officeDocument/2006/relationships/hyperlink" Target="http://stats.oecd.org/OECDStat_Metadata/ShowMetadata.ashx?Dataset=STRI&amp;Coords=%5bSECT%5d.%5bPSLEG%5d&amp;ShowOnWeb=true&amp;Lang=en" TargetMode="External"/><Relationship Id="rId9" Type="http://schemas.openxmlformats.org/officeDocument/2006/relationships/hyperlink" Target="http://stats.oecd.org/OECDStat_Metadata/ShowMetadata.ashx?Dataset=STRI&amp;Coords=%5bSECT%5d.%5bTRAIR%5d&amp;ShowOnWeb=true&amp;Lang=en" TargetMode="External"/><Relationship Id="rId14" Type="http://schemas.openxmlformats.org/officeDocument/2006/relationships/hyperlink" Target="http://stats.oecd.org/OECDStat_Metadata/ShowMetadata.ashx?Dataset=STRI&amp;Coords=%5bSECT%5d.%5bDS%5d&amp;ShowOnWeb=true&amp;Lang=en"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
  <sheetViews>
    <sheetView tabSelected="1" workbookViewId="0"/>
  </sheetViews>
  <sheetFormatPr defaultRowHeight="15"/>
  <cols>
    <col min="1" max="1" width="9.140625" style="297"/>
    <col min="2" max="16384" width="9.140625" style="49"/>
  </cols>
  <sheetData>
    <row r="2" spans="1:1">
      <c r="A2" s="296" t="s">
        <v>1167</v>
      </c>
    </row>
    <row r="4" spans="1:1">
      <c r="A4" s="296" t="s">
        <v>1168</v>
      </c>
    </row>
    <row r="6" spans="1:1">
      <c r="A6" s="296" t="s">
        <v>1166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Z48"/>
  <sheetViews>
    <sheetView showGridLines="0" zoomScale="80" zoomScaleNormal="80" workbookViewId="0">
      <selection activeCell="C4" sqref="C4"/>
    </sheetView>
  </sheetViews>
  <sheetFormatPr defaultRowHeight="15"/>
  <cols>
    <col min="1" max="1" width="15.85546875" customWidth="1"/>
    <col min="2" max="2" width="22.28515625" style="34" customWidth="1"/>
    <col min="3" max="3" width="42.85546875" customWidth="1"/>
    <col min="17" max="17" width="13.7109375" bestFit="1" customWidth="1"/>
    <col min="19" max="19" width="39.7109375" customWidth="1"/>
    <col min="20" max="22" width="15.28515625" customWidth="1"/>
  </cols>
  <sheetData>
    <row r="1" spans="1:26">
      <c r="C1" s="6"/>
    </row>
    <row r="2" spans="1:26" s="37" customFormat="1">
      <c r="B2" s="183" t="s">
        <v>1091</v>
      </c>
      <c r="C2" s="298" t="s">
        <v>672</v>
      </c>
      <c r="D2" s="33" t="s">
        <v>1102</v>
      </c>
      <c r="E2" s="33"/>
      <c r="F2" s="299">
        <v>10</v>
      </c>
      <c r="G2" s="36" t="s">
        <v>1151</v>
      </c>
    </row>
    <row r="3" spans="1:26" s="37" customFormat="1" ht="18.75">
      <c r="B3" s="178"/>
      <c r="C3" s="32"/>
      <c r="S3" s="262"/>
    </row>
    <row r="4" spans="1:26">
      <c r="B4" s="179" t="s">
        <v>384</v>
      </c>
      <c r="C4" s="298" t="s">
        <v>1093</v>
      </c>
      <c r="D4" s="33" t="s">
        <v>385</v>
      </c>
    </row>
    <row r="5" spans="1:26" ht="15.75">
      <c r="A5" s="182"/>
      <c r="B5" s="178"/>
    </row>
    <row r="6" spans="1:26">
      <c r="B6" s="180" t="s">
        <v>1169</v>
      </c>
      <c r="C6" s="298" t="s">
        <v>1094</v>
      </c>
      <c r="D6" s="33" t="s">
        <v>1124</v>
      </c>
      <c r="Q6" s="37"/>
    </row>
    <row r="7" spans="1:26" s="37" customFormat="1">
      <c r="B7" s="180"/>
      <c r="C7" s="46"/>
      <c r="D7" s="33"/>
    </row>
    <row r="8" spans="1:26" s="37" customFormat="1">
      <c r="B8" s="181" t="s">
        <v>1170</v>
      </c>
      <c r="C8" s="298" t="s">
        <v>1095</v>
      </c>
      <c r="D8" s="33" t="s">
        <v>1125</v>
      </c>
    </row>
    <row r="10" spans="1:26">
      <c r="A10" s="303"/>
      <c r="B10" s="304"/>
      <c r="C10" s="303"/>
      <c r="D10" s="303"/>
      <c r="E10" s="303"/>
      <c r="F10" s="303"/>
      <c r="G10" s="303"/>
      <c r="H10" s="303"/>
      <c r="I10" s="303"/>
      <c r="J10" s="303"/>
      <c r="K10" s="303"/>
      <c r="L10" s="303"/>
      <c r="M10" s="303"/>
      <c r="N10" s="303"/>
      <c r="O10" s="303"/>
      <c r="P10" s="303"/>
    </row>
    <row r="11" spans="1:26">
      <c r="A11" s="303"/>
      <c r="B11" s="304"/>
      <c r="C11" s="303"/>
      <c r="D11" s="303"/>
      <c r="E11" s="303"/>
      <c r="F11" s="303"/>
      <c r="G11" s="303"/>
      <c r="H11" s="303"/>
      <c r="I11" s="303"/>
      <c r="J11" s="303"/>
      <c r="K11" s="303"/>
      <c r="L11" s="303"/>
      <c r="M11" s="303"/>
      <c r="N11" s="303"/>
      <c r="O11" s="303"/>
      <c r="P11" s="303"/>
    </row>
    <row r="12" spans="1:26" s="37" customFormat="1" ht="23.25">
      <c r="A12" s="307" t="s">
        <v>1171</v>
      </c>
      <c r="B12" s="307"/>
      <c r="C12" s="307"/>
      <c r="D12" s="307"/>
      <c r="E12" s="307"/>
      <c r="F12" s="307"/>
      <c r="G12" s="307"/>
      <c r="H12" s="307"/>
      <c r="I12" s="307"/>
      <c r="J12" s="307"/>
      <c r="K12" s="307"/>
      <c r="L12" s="307"/>
      <c r="M12" s="307"/>
      <c r="N12" s="307"/>
      <c r="O12" s="307"/>
      <c r="P12" s="307"/>
      <c r="Q12" s="149"/>
      <c r="R12" s="149"/>
      <c r="S12" s="149"/>
      <c r="T12" s="149"/>
      <c r="U12" s="149"/>
      <c r="V12" s="149"/>
      <c r="W12" s="39"/>
      <c r="X12" s="39"/>
    </row>
    <row r="13" spans="1:26" s="37" customFormat="1" ht="23.25">
      <c r="A13" s="308" t="str">
        <f>IF(C2="G20","(0 = least open country in G20; 1 = most open country in G20)",IF(C2="Countries with indicators more than &gt;&gt; # select","(0 = least open country in sample of "&amp;countrylist!AJ2&amp;" countries; 1 = most open country in sample of "&amp;countrylist!AJ2&amp;" countries)",IF(C2="Free trade v. G20 sample most closed","(0 = least open country in G20; 1 = free trade)",)))</f>
        <v>(0 = least open country in G20; 1 = most open country in G20)</v>
      </c>
      <c r="B13" s="308"/>
      <c r="C13" s="308"/>
      <c r="D13" s="308"/>
      <c r="E13" s="308"/>
      <c r="F13" s="308"/>
      <c r="G13" s="308"/>
      <c r="H13" s="308"/>
      <c r="I13" s="308"/>
      <c r="J13" s="308"/>
      <c r="K13" s="308"/>
      <c r="L13" s="308"/>
      <c r="M13" s="308"/>
      <c r="N13" s="308"/>
      <c r="O13" s="308"/>
      <c r="P13" s="308"/>
      <c r="Q13" s="309"/>
      <c r="R13" s="309"/>
      <c r="S13" s="309"/>
      <c r="T13" s="309"/>
      <c r="U13" s="309"/>
      <c r="V13" s="309"/>
      <c r="W13" s="40"/>
      <c r="X13" s="40"/>
    </row>
    <row r="14" spans="1:26">
      <c r="A14" s="303"/>
      <c r="B14" s="304"/>
      <c r="C14" s="303"/>
      <c r="D14" s="303"/>
      <c r="E14" s="303"/>
      <c r="F14" s="303"/>
      <c r="G14" s="303"/>
      <c r="H14" s="303"/>
      <c r="I14" s="303"/>
      <c r="J14" s="303"/>
      <c r="K14" s="303"/>
      <c r="L14" s="303"/>
      <c r="M14" s="303"/>
      <c r="N14" s="303"/>
      <c r="O14" s="303"/>
      <c r="P14" s="303"/>
    </row>
    <row r="15" spans="1:26">
      <c r="A15" s="303"/>
      <c r="B15" s="304"/>
      <c r="C15" s="303"/>
      <c r="D15" s="303"/>
      <c r="E15" s="303"/>
      <c r="F15" s="303"/>
      <c r="G15" s="303"/>
      <c r="H15" s="303"/>
      <c r="I15" s="303"/>
      <c r="J15" s="303"/>
      <c r="K15" s="303"/>
      <c r="L15" s="303"/>
      <c r="M15" s="303"/>
      <c r="N15" s="303"/>
      <c r="O15" s="303"/>
      <c r="P15" s="303"/>
    </row>
    <row r="16" spans="1:26">
      <c r="A16" s="303"/>
      <c r="B16" s="304"/>
      <c r="C16" s="303"/>
      <c r="D16" s="303"/>
      <c r="E16" s="303"/>
      <c r="F16" s="303"/>
      <c r="G16" s="303"/>
      <c r="H16" s="303"/>
      <c r="I16" s="303"/>
      <c r="J16" s="303"/>
      <c r="K16" s="303"/>
      <c r="L16" s="303"/>
      <c r="M16" s="303"/>
      <c r="N16" s="303"/>
      <c r="O16" s="303"/>
      <c r="P16" s="303"/>
      <c r="R16" s="14"/>
      <c r="S16" s="14"/>
      <c r="T16" s="14"/>
      <c r="U16" s="14"/>
      <c r="V16" s="14"/>
      <c r="X16" s="14"/>
      <c r="Y16" s="14"/>
      <c r="Z16" s="14"/>
    </row>
    <row r="17" spans="1:23">
      <c r="A17" s="303"/>
      <c r="B17" s="304"/>
      <c r="C17" s="303"/>
      <c r="D17" s="303"/>
      <c r="E17" s="303"/>
      <c r="F17" s="303"/>
      <c r="G17" s="303"/>
      <c r="H17" s="303"/>
      <c r="I17" s="303"/>
      <c r="J17" s="303"/>
      <c r="K17" s="303"/>
      <c r="L17" s="303"/>
      <c r="M17" s="303"/>
      <c r="N17" s="303"/>
      <c r="O17" s="303"/>
      <c r="P17" s="303"/>
      <c r="Q17" s="159"/>
      <c r="R17" s="159"/>
      <c r="S17" s="159"/>
      <c r="T17" s="42" t="str">
        <f>$C$4</f>
        <v>G20 Average</v>
      </c>
      <c r="U17" s="185" t="str">
        <f>$C$6</f>
        <v>G20 AE Average</v>
      </c>
      <c r="V17" s="184" t="str">
        <f>$C$8</f>
        <v>G20 EM Average</v>
      </c>
      <c r="W17" s="37"/>
    </row>
    <row r="18" spans="1:23">
      <c r="A18" s="303"/>
      <c r="B18" s="304"/>
      <c r="C18" s="303"/>
      <c r="D18" s="303"/>
      <c r="E18" s="303"/>
      <c r="F18" s="303"/>
      <c r="G18" s="303"/>
      <c r="H18" s="303"/>
      <c r="I18" s="303"/>
      <c r="J18" s="303"/>
      <c r="K18" s="303"/>
      <c r="L18" s="303"/>
      <c r="M18" s="303"/>
      <c r="N18" s="303"/>
      <c r="O18" s="303"/>
      <c r="P18" s="303"/>
      <c r="Q18" s="186" t="s">
        <v>465</v>
      </c>
      <c r="R18" s="159"/>
      <c r="S18" s="159"/>
      <c r="T18" s="42"/>
      <c r="U18" s="42"/>
      <c r="V18" s="6"/>
    </row>
    <row r="19" spans="1:23">
      <c r="A19" s="303"/>
      <c r="B19" s="304"/>
      <c r="C19" s="303"/>
      <c r="D19" s="303"/>
      <c r="E19" s="303"/>
      <c r="F19" s="303"/>
      <c r="G19" s="303"/>
      <c r="H19" s="303"/>
      <c r="I19" s="303"/>
      <c r="J19" s="303"/>
      <c r="K19" s="303"/>
      <c r="L19" s="303"/>
      <c r="M19" s="303"/>
      <c r="N19" s="303"/>
      <c r="O19" s="303"/>
      <c r="P19" s="303"/>
      <c r="Q19" s="187" t="str">
        <f>Charts_data!$C$3</f>
        <v>Non-automatic licensing      [2010-2016]</v>
      </c>
      <c r="R19" s="159"/>
      <c r="S19" s="159"/>
      <c r="T19" s="43">
        <f>IFERROR(Charts_data!C4,"no data")</f>
        <v>0.84820687950936136</v>
      </c>
      <c r="U19" s="43">
        <f>IFERROR(Charts_data!C5,"no data")</f>
        <v>0.97952688047001002</v>
      </c>
      <c r="V19" s="43">
        <f>IFERROR(Charts_data!C6,"no data")</f>
        <v>0.71688687854871258</v>
      </c>
    </row>
    <row r="20" spans="1:23">
      <c r="A20" s="303"/>
      <c r="B20" s="304"/>
      <c r="C20" s="303"/>
      <c r="D20" s="303"/>
      <c r="E20" s="303"/>
      <c r="F20" s="303"/>
      <c r="G20" s="303"/>
      <c r="H20" s="303"/>
      <c r="I20" s="303"/>
      <c r="J20" s="303"/>
      <c r="K20" s="303"/>
      <c r="L20" s="303"/>
      <c r="M20" s="303"/>
      <c r="N20" s="303"/>
      <c r="O20" s="303"/>
      <c r="P20" s="303"/>
      <c r="Q20" s="188" t="str">
        <f>Charts_data!$D$3</f>
        <v>OECD average trade facilitation performance [2017]</v>
      </c>
      <c r="R20" s="160"/>
      <c r="S20" s="160"/>
      <c r="T20" s="161">
        <f>IFERROR(Charts_data!D4,"no data")</f>
        <v>0.57437070938215118</v>
      </c>
      <c r="U20" s="161">
        <f>IFERROR(Charts_data!D5,"no data")</f>
        <v>0.89694041867954943</v>
      </c>
      <c r="V20" s="161">
        <f>IFERROR(Charts_data!D6,"no data")</f>
        <v>0.28405797101449293</v>
      </c>
    </row>
    <row r="21" spans="1:23">
      <c r="A21" s="303"/>
      <c r="B21" s="304"/>
      <c r="C21" s="303"/>
      <c r="D21" s="303"/>
      <c r="E21" s="303"/>
      <c r="F21" s="303"/>
      <c r="G21" s="303"/>
      <c r="H21" s="303"/>
      <c r="I21" s="303"/>
      <c r="J21" s="303"/>
      <c r="K21" s="303"/>
      <c r="L21" s="303"/>
      <c r="M21" s="303"/>
      <c r="N21" s="303"/>
      <c r="O21" s="303"/>
      <c r="P21" s="303"/>
      <c r="Q21" s="187" t="str">
        <f>Charts_data!$E$3</f>
        <v>Agricultural support: producer support equivalent (OECD)      [2015-2016]</v>
      </c>
      <c r="R21" s="159"/>
      <c r="S21" s="159"/>
      <c r="T21" s="43">
        <f>IFERROR(Charts_data!E4,"no data")</f>
        <v>0.63728887487639985</v>
      </c>
      <c r="U21" s="43">
        <f>IFERROR(Charts_data!E5,"no data")</f>
        <v>0.56481384434588611</v>
      </c>
      <c r="V21" s="43">
        <f>IFERROR(Charts_data!E6,"no data")</f>
        <v>0.73047105698706027</v>
      </c>
    </row>
    <row r="22" spans="1:23">
      <c r="A22" s="303"/>
      <c r="B22" s="304"/>
      <c r="C22" s="303"/>
      <c r="D22" s="303"/>
      <c r="E22" s="303"/>
      <c r="F22" s="303"/>
      <c r="G22" s="303"/>
      <c r="H22" s="303"/>
      <c r="I22" s="303"/>
      <c r="J22" s="303"/>
      <c r="K22" s="303"/>
      <c r="L22" s="303"/>
      <c r="M22" s="303"/>
      <c r="N22" s="303"/>
      <c r="O22" s="303"/>
      <c r="P22" s="303"/>
      <c r="Q22" s="188" t="str">
        <f>Charts_data!J3</f>
        <v>Average applied MFN tariff [2015-2016]</v>
      </c>
      <c r="R22" s="160"/>
      <c r="S22" s="160"/>
      <c r="T22" s="161">
        <f>IFERROR(Charts_data!J4,"no data")</f>
        <v>0.54986149584487531</v>
      </c>
      <c r="U22" s="161">
        <f>IFERROR(Charts_data!J5,"no data")</f>
        <v>0.74366471734892792</v>
      </c>
      <c r="V22" s="161">
        <f>IFERROR(Charts_data!J6,"no data")</f>
        <v>0.37543859649122802</v>
      </c>
    </row>
    <row r="23" spans="1:23">
      <c r="A23" s="303"/>
      <c r="B23" s="304"/>
      <c r="C23" s="303"/>
      <c r="D23" s="303"/>
      <c r="E23" s="303"/>
      <c r="F23" s="303"/>
      <c r="G23" s="303"/>
      <c r="H23" s="303"/>
      <c r="I23" s="303"/>
      <c r="J23" s="303"/>
      <c r="K23" s="303"/>
      <c r="L23" s="303"/>
      <c r="M23" s="303"/>
      <c r="N23" s="303"/>
      <c r="O23" s="303"/>
      <c r="P23" s="303"/>
      <c r="Q23" s="187" t="str">
        <f>Charts_data!$F$3</f>
        <v>OECD Services Trade Restrictiveness Index [2017]</v>
      </c>
      <c r="R23" s="159"/>
      <c r="S23" s="159"/>
      <c r="T23" s="43">
        <f>IFERROR(Charts_data!F4,"no data")</f>
        <v>0.61259482172316204</v>
      </c>
      <c r="U23" s="43">
        <f>IFERROR(Charts_data!F5,"no data")</f>
        <v>0.85199703268483096</v>
      </c>
      <c r="V23" s="43">
        <f>IFERROR(Charts_data!F6,"no data")</f>
        <v>0.34326733439128398</v>
      </c>
    </row>
    <row r="24" spans="1:23">
      <c r="A24" s="303"/>
      <c r="B24" s="304"/>
      <c r="C24" s="303"/>
      <c r="D24" s="303"/>
      <c r="E24" s="303"/>
      <c r="F24" s="303"/>
      <c r="G24" s="303"/>
      <c r="H24" s="303"/>
      <c r="I24" s="303"/>
      <c r="J24" s="303"/>
      <c r="K24" s="303"/>
      <c r="L24" s="303"/>
      <c r="M24" s="303"/>
      <c r="N24" s="303"/>
      <c r="O24" s="303"/>
      <c r="P24" s="303"/>
      <c r="Q24" s="188" t="str">
        <f>Charts_data!$G$3</f>
        <v>WB STRI for services exports under commercial presence [2008-2011]</v>
      </c>
      <c r="R24" s="160"/>
      <c r="S24" s="160"/>
      <c r="T24" s="161">
        <f>IFERROR(Charts_data!G4,"no data")</f>
        <v>0.72285119273002651</v>
      </c>
      <c r="U24" s="161">
        <f>IFERROR(Charts_data!G5,"no data")</f>
        <v>0.84624300559552346</v>
      </c>
      <c r="V24" s="161">
        <f>IFERROR(Charts_data!G6,"no data")</f>
        <v>0.61179856115107911</v>
      </c>
    </row>
    <row r="25" spans="1:23">
      <c r="A25" s="303"/>
      <c r="B25" s="304"/>
      <c r="C25" s="303"/>
      <c r="D25" s="303"/>
      <c r="E25" s="303"/>
      <c r="F25" s="303"/>
      <c r="G25" s="303"/>
      <c r="H25" s="303"/>
      <c r="I25" s="303"/>
      <c r="J25" s="303"/>
      <c r="K25" s="303"/>
      <c r="L25" s="303"/>
      <c r="M25" s="303"/>
      <c r="N25" s="303"/>
      <c r="O25" s="303"/>
      <c r="P25" s="303"/>
      <c r="Q25" s="187" t="str">
        <f>Charts_data!$H$3</f>
        <v>OECD FDI Regulatory Restrictiveness Index [2016]</v>
      </c>
      <c r="R25" s="159"/>
      <c r="S25" s="159"/>
      <c r="T25" s="162">
        <f>IFERROR(Charts_data!H4,"no data")</f>
        <v>0.66738694242938712</v>
      </c>
      <c r="U25" s="43">
        <f>IFERROR(Charts_data!H5,"no data")</f>
        <v>0.82372108178559789</v>
      </c>
      <c r="V25" s="43">
        <f>IFERROR(Charts_data!H6,"no data")</f>
        <v>0.52668621700879759</v>
      </c>
    </row>
    <row r="26" spans="1:23">
      <c r="A26" s="303"/>
      <c r="B26" s="304"/>
      <c r="C26" s="303"/>
      <c r="D26" s="303"/>
      <c r="E26" s="303"/>
      <c r="F26" s="303"/>
      <c r="G26" s="303"/>
      <c r="H26" s="303"/>
      <c r="I26" s="303"/>
      <c r="J26" s="303"/>
      <c r="K26" s="303"/>
      <c r="L26" s="303"/>
      <c r="M26" s="303"/>
      <c r="N26" s="303"/>
      <c r="O26" s="303"/>
      <c r="P26" s="303"/>
      <c r="Q26" s="188" t="str">
        <f>Charts_data!$I$3</f>
        <v>WB-IFC ease of starting a foreign business [2008-2011]</v>
      </c>
      <c r="R26" s="160"/>
      <c r="S26" s="160"/>
      <c r="T26" s="161">
        <f>IFERROR(Charts_data!I4,"no data")</f>
        <v>0.68849999999999989</v>
      </c>
      <c r="U26" s="161">
        <f>IFERROR(Charts_data!I5,"no data")</f>
        <v>0.88933333333333309</v>
      </c>
      <c r="V26" s="161">
        <f>IFERROR(Charts_data!I6,"no data")</f>
        <v>0.56799999999999995</v>
      </c>
    </row>
    <row r="27" spans="1:23">
      <c r="A27" s="303"/>
      <c r="B27" s="304"/>
      <c r="C27" s="303"/>
      <c r="D27" s="303"/>
      <c r="E27" s="303"/>
      <c r="F27" s="303"/>
      <c r="G27" s="303"/>
      <c r="H27" s="303"/>
      <c r="I27" s="303"/>
      <c r="J27" s="303"/>
      <c r="K27" s="303"/>
      <c r="L27" s="303"/>
      <c r="M27" s="303"/>
      <c r="N27" s="303"/>
      <c r="O27" s="303"/>
      <c r="P27" s="303"/>
      <c r="Q27" s="238"/>
      <c r="R27" s="159"/>
      <c r="S27" s="159"/>
      <c r="T27" s="42"/>
      <c r="U27" s="42"/>
      <c r="V27" s="6"/>
    </row>
    <row r="28" spans="1:23">
      <c r="A28" s="303"/>
      <c r="B28" s="304"/>
      <c r="C28" s="303"/>
      <c r="D28" s="303"/>
      <c r="E28" s="303"/>
      <c r="F28" s="303"/>
      <c r="G28" s="303"/>
      <c r="H28" s="303"/>
      <c r="I28" s="303"/>
      <c r="J28" s="303"/>
      <c r="K28" s="303"/>
      <c r="L28" s="303"/>
      <c r="M28" s="303"/>
      <c r="N28" s="303"/>
      <c r="O28" s="303"/>
      <c r="P28" s="303"/>
      <c r="Q28" s="186" t="s">
        <v>466</v>
      </c>
      <c r="R28" s="159"/>
      <c r="S28" s="159"/>
      <c r="T28" s="189"/>
      <c r="U28" s="189"/>
      <c r="V28" s="189"/>
    </row>
    <row r="29" spans="1:23">
      <c r="A29" s="303"/>
      <c r="B29" s="304"/>
      <c r="C29" s="303"/>
      <c r="D29" s="303"/>
      <c r="E29" s="303"/>
      <c r="F29" s="303"/>
      <c r="G29" s="303"/>
      <c r="H29" s="303"/>
      <c r="I29" s="303"/>
      <c r="J29" s="303"/>
      <c r="K29" s="303"/>
      <c r="L29" s="303"/>
      <c r="M29" s="303"/>
      <c r="N29" s="303"/>
      <c r="O29" s="303"/>
      <c r="P29" s="303"/>
      <c r="Q29" s="187" t="s">
        <v>1083</v>
      </c>
      <c r="R29" s="160"/>
      <c r="S29" s="160"/>
      <c r="T29" s="161">
        <f>IFERROR(Charts_data!$C$10,"no data")</f>
        <v>0.65537399256391604</v>
      </c>
      <c r="U29" s="161">
        <f>IFERROR(Charts_data!$C$11,"no data")</f>
        <v>0.79245614746201321</v>
      </c>
      <c r="V29" s="161">
        <f>IFERROR(Charts_data!$C$12,"no data")</f>
        <v>0.53200005315562882</v>
      </c>
    </row>
    <row r="30" spans="1:23">
      <c r="A30" s="303"/>
      <c r="B30" s="304"/>
      <c r="C30" s="303"/>
      <c r="D30" s="303"/>
      <c r="E30" s="303"/>
      <c r="F30" s="303"/>
      <c r="G30" s="303"/>
      <c r="H30" s="303"/>
      <c r="I30" s="303"/>
      <c r="J30" s="303"/>
      <c r="K30" s="303"/>
      <c r="L30" s="303"/>
      <c r="M30" s="303"/>
      <c r="N30" s="303"/>
      <c r="O30" s="303"/>
      <c r="P30" s="303"/>
      <c r="Q30" s="188" t="s">
        <v>682</v>
      </c>
      <c r="R30" s="159"/>
      <c r="S30" s="159"/>
      <c r="T30" s="162">
        <f>IFERROR(Charts_data!$D$10,"no data")</f>
        <v>0.85503797298349038</v>
      </c>
      <c r="U30" s="162">
        <f>IFERROR(Charts_data!$D$11,"no data")</f>
        <v>0.99107603781869458</v>
      </c>
      <c r="V30" s="162">
        <f>IFERROR(Charts_data!$D$12,"no data")</f>
        <v>0.73260371463180674</v>
      </c>
    </row>
    <row r="31" spans="1:23">
      <c r="A31" s="303"/>
      <c r="B31" s="304"/>
      <c r="C31" s="303"/>
      <c r="D31" s="303"/>
      <c r="E31" s="303"/>
      <c r="F31" s="303"/>
      <c r="G31" s="303"/>
      <c r="H31" s="303"/>
      <c r="I31" s="303"/>
      <c r="J31" s="303"/>
      <c r="K31" s="303"/>
      <c r="L31" s="303"/>
      <c r="M31" s="303"/>
      <c r="N31" s="303"/>
      <c r="O31" s="303"/>
      <c r="P31" s="303"/>
      <c r="Q31" s="187" t="s">
        <v>673</v>
      </c>
      <c r="R31" s="160"/>
      <c r="S31" s="160"/>
      <c r="T31" s="161">
        <f>IFERROR(Charts_data!$E$10,"no data")</f>
        <v>0.72768741291966144</v>
      </c>
      <c r="U31" s="161">
        <f>IFERROR(Charts_data!$E$11,"no data")</f>
        <v>0.8273619601881731</v>
      </c>
      <c r="V31" s="161">
        <f>IFERROR(Charts_data!$E$12,"no data")</f>
        <v>0.63798032037800079</v>
      </c>
    </row>
    <row r="32" spans="1:23">
      <c r="A32" s="303"/>
      <c r="B32" s="304"/>
      <c r="C32" s="303"/>
      <c r="D32" s="303"/>
      <c r="E32" s="303"/>
      <c r="F32" s="303"/>
      <c r="G32" s="303"/>
      <c r="H32" s="303"/>
      <c r="I32" s="303"/>
      <c r="J32" s="303"/>
      <c r="K32" s="303"/>
      <c r="L32" s="303"/>
      <c r="M32" s="303"/>
      <c r="N32" s="303"/>
      <c r="O32" s="303"/>
      <c r="P32" s="303"/>
      <c r="Q32" s="188" t="s">
        <v>674</v>
      </c>
      <c r="R32" s="189"/>
      <c r="S32" s="189"/>
      <c r="T32" s="162">
        <f>IFERROR(Charts_data!$F$10,"no data")</f>
        <v>0.89030385615026675</v>
      </c>
      <c r="U32" s="162">
        <f>IFERROR(Charts_data!$F$11,"no data")</f>
        <v>0.99900424446918334</v>
      </c>
      <c r="V32" s="162">
        <f>IFERROR(Charts_data!$F$12,"no data")</f>
        <v>0.79247350666324168</v>
      </c>
    </row>
    <row r="33" spans="1:24">
      <c r="A33" s="303"/>
      <c r="B33" s="304"/>
      <c r="C33" s="303"/>
      <c r="D33" s="303"/>
      <c r="E33" s="303"/>
      <c r="F33" s="303"/>
      <c r="G33" s="303"/>
      <c r="H33" s="303"/>
      <c r="I33" s="303"/>
      <c r="J33" s="303"/>
      <c r="K33" s="303"/>
      <c r="L33" s="303"/>
      <c r="M33" s="303"/>
      <c r="N33" s="303"/>
      <c r="O33" s="303"/>
      <c r="P33" s="303"/>
      <c r="Q33" s="187" t="s">
        <v>675</v>
      </c>
      <c r="R33" s="45"/>
      <c r="S33" s="45"/>
      <c r="T33" s="239">
        <f>IFERROR(Charts_data!$G$10,"no data")</f>
        <v>0.83818354936768746</v>
      </c>
      <c r="U33" s="239">
        <f>IFERROR(Charts_data!$G$11,"no data")</f>
        <v>0.97655246594375655</v>
      </c>
      <c r="V33" s="239">
        <f>IFERROR(Charts_data!$G$12,"no data")</f>
        <v>0.71365152444922542</v>
      </c>
    </row>
    <row r="34" spans="1:24">
      <c r="A34" s="303"/>
      <c r="B34" s="304"/>
      <c r="C34" s="303"/>
      <c r="D34" s="303"/>
      <c r="E34" s="303"/>
      <c r="F34" s="303"/>
      <c r="G34" s="303"/>
      <c r="H34" s="303"/>
      <c r="I34" s="303"/>
      <c r="J34" s="303"/>
      <c r="K34" s="303"/>
      <c r="L34" s="303"/>
      <c r="M34" s="303"/>
      <c r="N34" s="303"/>
      <c r="O34" s="303"/>
      <c r="P34" s="303"/>
      <c r="Q34" s="44" t="s">
        <v>467</v>
      </c>
      <c r="T34" s="162">
        <f>IFERROR(Charts_data!$H$10,"no data")</f>
        <v>0.78117647058823525</v>
      </c>
      <c r="U34" s="162">
        <f>IFERROR(Charts_data!$H$11,"no data")</f>
        <v>0.86499999999999999</v>
      </c>
      <c r="V34" s="162">
        <f>IFERROR(Charts_data!$H$12,"no data")</f>
        <v>0.70666666666666667</v>
      </c>
    </row>
    <row r="35" spans="1:24">
      <c r="A35" s="303"/>
      <c r="B35" s="304"/>
      <c r="C35" s="303"/>
      <c r="D35" s="303"/>
      <c r="E35" s="303"/>
      <c r="F35" s="303"/>
      <c r="G35" s="303"/>
      <c r="H35" s="303"/>
      <c r="I35" s="303"/>
      <c r="J35" s="303"/>
      <c r="K35" s="303"/>
      <c r="L35" s="303"/>
      <c r="M35" s="303"/>
      <c r="N35" s="303"/>
      <c r="O35" s="303"/>
      <c r="P35" s="303"/>
      <c r="Q35" s="36"/>
    </row>
    <row r="36" spans="1:24">
      <c r="A36" s="303"/>
      <c r="B36" s="304"/>
      <c r="C36" s="303"/>
      <c r="D36" s="303"/>
      <c r="E36" s="303"/>
      <c r="F36" s="303"/>
      <c r="G36" s="303"/>
      <c r="H36" s="303"/>
      <c r="I36" s="303"/>
      <c r="J36" s="303"/>
      <c r="K36" s="303"/>
      <c r="L36" s="303"/>
      <c r="M36" s="303"/>
      <c r="N36" s="303"/>
      <c r="O36" s="303"/>
      <c r="P36" s="303"/>
    </row>
    <row r="37" spans="1:24">
      <c r="A37" s="303"/>
      <c r="B37" s="304"/>
      <c r="C37" s="303"/>
      <c r="D37" s="303"/>
      <c r="E37" s="303"/>
      <c r="F37" s="303"/>
      <c r="G37" s="303"/>
      <c r="H37" s="303"/>
      <c r="I37" s="303"/>
      <c r="J37" s="303"/>
      <c r="K37" s="303"/>
      <c r="L37" s="303"/>
      <c r="M37" s="303"/>
      <c r="N37" s="303"/>
      <c r="O37" s="303"/>
      <c r="P37" s="303"/>
      <c r="R37" s="35"/>
      <c r="S37" s="35"/>
      <c r="T37" s="35"/>
      <c r="U37" s="35"/>
      <c r="V37" s="35"/>
    </row>
    <row r="38" spans="1:24">
      <c r="A38" s="305"/>
      <c r="B38" s="305"/>
      <c r="C38" s="305"/>
      <c r="D38" s="305"/>
      <c r="E38" s="305"/>
      <c r="F38" s="305"/>
      <c r="G38" s="305"/>
      <c r="H38" s="305"/>
      <c r="I38" s="305"/>
      <c r="J38" s="305"/>
      <c r="K38" s="305"/>
      <c r="L38" s="305"/>
      <c r="M38" s="305"/>
      <c r="N38" s="305"/>
      <c r="O38" s="305"/>
      <c r="P38" s="305"/>
      <c r="Q38" s="35"/>
      <c r="R38" s="35"/>
      <c r="S38" s="35"/>
      <c r="T38" s="35"/>
      <c r="U38" s="35"/>
      <c r="V38" s="35"/>
      <c r="W38" s="35"/>
      <c r="X38" s="35"/>
    </row>
    <row r="39" spans="1:24" s="37" customFormat="1">
      <c r="A39" s="305"/>
      <c r="B39" s="305"/>
      <c r="C39" s="305"/>
      <c r="D39" s="305"/>
      <c r="E39" s="305"/>
      <c r="F39" s="305"/>
      <c r="G39" s="305"/>
      <c r="H39" s="305"/>
      <c r="I39" s="305"/>
      <c r="J39" s="305"/>
      <c r="K39" s="305"/>
      <c r="L39" s="305"/>
      <c r="M39" s="305"/>
      <c r="N39" s="305"/>
      <c r="O39" s="305"/>
      <c r="P39" s="305"/>
      <c r="Q39" s="35"/>
      <c r="R39" s="35"/>
      <c r="S39" s="35"/>
      <c r="T39" s="35"/>
      <c r="U39" s="35"/>
      <c r="V39" s="35"/>
      <c r="W39" s="35"/>
      <c r="X39" s="35"/>
    </row>
    <row r="40" spans="1:24" s="37" customFormat="1">
      <c r="A40" s="305"/>
      <c r="B40" s="305"/>
      <c r="C40" s="305"/>
      <c r="D40" s="305"/>
      <c r="E40" s="305"/>
      <c r="F40" s="305"/>
      <c r="G40" s="305"/>
      <c r="H40" s="305"/>
      <c r="I40" s="305"/>
      <c r="J40" s="305"/>
      <c r="K40" s="305"/>
      <c r="L40" s="305"/>
      <c r="M40" s="305"/>
      <c r="N40" s="305"/>
      <c r="O40" s="305"/>
      <c r="P40" s="305"/>
      <c r="Q40" s="35"/>
      <c r="R40" s="35"/>
      <c r="S40" s="35"/>
      <c r="T40" s="35"/>
      <c r="U40" s="35"/>
      <c r="V40" s="35"/>
      <c r="W40" s="35"/>
      <c r="X40" s="35"/>
    </row>
    <row r="41" spans="1:24" s="37" customFormat="1">
      <c r="A41" s="305"/>
      <c r="B41" s="305"/>
      <c r="C41" s="305"/>
      <c r="D41" s="305"/>
      <c r="E41" s="305"/>
      <c r="F41" s="305"/>
      <c r="G41" s="305"/>
      <c r="H41" s="305"/>
      <c r="I41" s="305"/>
      <c r="J41" s="305"/>
      <c r="K41" s="305"/>
      <c r="L41" s="305"/>
      <c r="M41" s="305"/>
      <c r="N41" s="305"/>
      <c r="O41" s="305"/>
      <c r="P41" s="305"/>
      <c r="Q41" s="35"/>
      <c r="R41" s="35"/>
      <c r="S41" s="35"/>
      <c r="T41" s="35"/>
      <c r="U41" s="35"/>
      <c r="V41" s="35"/>
      <c r="W41" s="35"/>
      <c r="X41" s="35"/>
    </row>
    <row r="42" spans="1:24" s="37" customFormat="1">
      <c r="A42" s="305"/>
      <c r="B42" s="305"/>
      <c r="C42" s="305"/>
      <c r="D42" s="305"/>
      <c r="E42" s="305"/>
      <c r="F42" s="305"/>
      <c r="G42" s="305"/>
      <c r="H42" s="305"/>
      <c r="I42" s="305"/>
      <c r="J42" s="305"/>
      <c r="K42" s="305"/>
      <c r="L42" s="305"/>
      <c r="M42" s="305"/>
      <c r="N42" s="305"/>
      <c r="O42" s="305"/>
      <c r="P42" s="305"/>
      <c r="Q42" s="35"/>
      <c r="R42" s="35"/>
      <c r="S42" s="35"/>
      <c r="T42" s="35"/>
      <c r="U42" s="35"/>
      <c r="V42" s="35"/>
      <c r="W42" s="35"/>
      <c r="X42" s="35"/>
    </row>
    <row r="43" spans="1:24" s="37" customFormat="1">
      <c r="A43" s="305"/>
      <c r="B43" s="305"/>
      <c r="C43" s="305"/>
      <c r="D43" s="305"/>
      <c r="E43" s="305"/>
      <c r="F43" s="305"/>
      <c r="G43" s="305"/>
      <c r="H43" s="305"/>
      <c r="I43" s="305"/>
      <c r="J43" s="305"/>
      <c r="K43" s="305"/>
      <c r="L43" s="305"/>
      <c r="M43" s="305"/>
      <c r="N43" s="305"/>
      <c r="O43" s="305"/>
      <c r="P43" s="305"/>
      <c r="Q43" s="35"/>
      <c r="R43" s="35"/>
      <c r="S43" s="35"/>
      <c r="T43" s="35"/>
      <c r="U43" s="35"/>
      <c r="V43" s="35"/>
      <c r="W43" s="35"/>
      <c r="X43" s="35"/>
    </row>
    <row r="44" spans="1:24" s="37" customFormat="1" ht="33" customHeight="1">
      <c r="A44" s="306" t="s">
        <v>1127</v>
      </c>
      <c r="B44" s="306"/>
      <c r="C44" s="306"/>
      <c r="D44" s="306"/>
      <c r="E44" s="306"/>
      <c r="F44" s="306"/>
      <c r="G44" s="306"/>
      <c r="H44" s="306"/>
      <c r="I44" s="306"/>
      <c r="J44" s="306"/>
      <c r="K44" s="306"/>
      <c r="L44" s="306"/>
      <c r="M44" s="306"/>
      <c r="N44" s="306"/>
      <c r="O44" s="306"/>
      <c r="P44" s="306"/>
      <c r="Q44" s="35"/>
      <c r="R44" s="148"/>
      <c r="S44" s="148"/>
      <c r="T44" s="148"/>
      <c r="U44" s="148"/>
      <c r="V44" s="38"/>
      <c r="W44" s="35"/>
      <c r="X44" s="35"/>
    </row>
    <row r="45" spans="1:24" s="37" customFormat="1" ht="32.25" customHeight="1">
      <c r="A45" s="306" t="s">
        <v>1126</v>
      </c>
      <c r="B45" s="306"/>
      <c r="C45" s="306"/>
      <c r="D45" s="306"/>
      <c r="E45" s="306"/>
      <c r="F45" s="306"/>
      <c r="G45" s="306"/>
      <c r="H45" s="306"/>
      <c r="I45" s="306"/>
      <c r="J45" s="306"/>
      <c r="K45" s="306"/>
      <c r="L45" s="306"/>
      <c r="M45" s="306"/>
      <c r="N45" s="306"/>
      <c r="O45" s="306"/>
      <c r="P45" s="306"/>
      <c r="Q45" s="148"/>
      <c r="R45" s="237"/>
      <c r="S45" s="237"/>
      <c r="T45" s="237"/>
      <c r="U45" s="237"/>
      <c r="V45" s="38"/>
      <c r="W45" s="38"/>
      <c r="X45" s="38"/>
    </row>
    <row r="46" spans="1:24" s="37" customFormat="1" ht="15" customHeight="1">
      <c r="A46" s="306" t="s">
        <v>1092</v>
      </c>
      <c r="B46" s="306"/>
      <c r="C46" s="306"/>
      <c r="D46" s="306"/>
      <c r="E46" s="306"/>
      <c r="F46" s="306"/>
      <c r="G46" s="306"/>
      <c r="H46" s="306"/>
      <c r="I46" s="306"/>
      <c r="J46" s="306"/>
      <c r="K46" s="306"/>
      <c r="L46" s="306"/>
      <c r="M46" s="306"/>
      <c r="N46" s="306"/>
      <c r="O46" s="306"/>
      <c r="P46" s="306"/>
      <c r="Q46" s="237"/>
      <c r="R46" s="237"/>
      <c r="S46" s="237"/>
      <c r="T46" s="237"/>
      <c r="U46" s="237"/>
      <c r="V46" s="38"/>
      <c r="W46" s="38"/>
      <c r="X46" s="38"/>
    </row>
    <row r="47" spans="1:24" s="37" customFormat="1">
      <c r="A47" s="303"/>
      <c r="B47" s="304"/>
      <c r="C47" s="303"/>
      <c r="D47" s="303"/>
      <c r="E47" s="303"/>
      <c r="F47" s="303"/>
      <c r="G47" s="303"/>
      <c r="H47" s="303"/>
      <c r="I47" s="303"/>
      <c r="J47" s="303"/>
      <c r="K47" s="303"/>
      <c r="L47" s="303"/>
      <c r="M47" s="303"/>
      <c r="N47" s="303"/>
      <c r="O47" s="303"/>
      <c r="P47" s="303"/>
    </row>
    <row r="48" spans="1:24">
      <c r="A48" s="303"/>
      <c r="B48" s="304"/>
      <c r="C48" s="303"/>
      <c r="D48" s="303"/>
      <c r="E48" s="303"/>
      <c r="F48" s="303"/>
      <c r="G48" s="303"/>
      <c r="H48" s="303"/>
      <c r="I48" s="303"/>
      <c r="J48" s="303"/>
      <c r="K48" s="303"/>
      <c r="L48" s="303"/>
      <c r="M48" s="303"/>
      <c r="N48" s="303"/>
      <c r="O48" s="303"/>
      <c r="P48" s="303"/>
    </row>
  </sheetData>
  <sheetProtection algorithmName="SHA-512" hashValue="U6O8Yn4JsfS00G86DklxDl7LAj9hYfSw+j3Xs7wxokpK6Yo664KiVaWDlYnRAi6imdmMaE6aYtyBEKWvoe6k9g==" saltValue="jCsWiAz51lOo7m/HVUcLUQ==" spinCount="100000" sheet="1" scenarios="1"/>
  <mergeCells count="6">
    <mergeCell ref="A46:P46"/>
    <mergeCell ref="A12:P12"/>
    <mergeCell ref="A13:P13"/>
    <mergeCell ref="Q13:V13"/>
    <mergeCell ref="A44:P44"/>
    <mergeCell ref="A45:P45"/>
  </mergeCells>
  <conditionalFormatting sqref="T27:U27 T19:V25 T30:V30 T32:V32 T34:V34">
    <cfRule type="beginsWith" dxfId="6" priority="5" operator="beginsWith" text="no data">
      <formula>LEFT(T19,LEN("no data"))="no data"</formula>
    </cfRule>
  </conditionalFormatting>
  <conditionalFormatting sqref="T26:V26">
    <cfRule type="beginsWith" dxfId="5" priority="4" operator="beginsWith" text="no data">
      <formula>LEFT(T26,LEN("no data"))="no data"</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NormalizedAll!$A$3:$A$209</xm:f>
          </x14:formula1>
          <xm:sqref>C4</xm:sqref>
        </x14:dataValidation>
        <x14:dataValidation type="list" allowBlank="1" showInputMessage="1" showErrorMessage="1">
          <x14:formula1>
            <xm:f>countrylist!$X$211:$X$213</xm:f>
          </x14:formula1>
          <xm:sqref>C2</xm:sqref>
        </x14:dataValidation>
        <x14:dataValidation type="list" allowBlank="1" showInputMessage="1" showErrorMessage="1">
          <x14:formula1>
            <xm:f>countrylist!$X$215:$X$219</xm:f>
          </x14:formula1>
          <xm:sqref>F2</xm:sqref>
        </x14:dataValidation>
        <x14:dataValidation type="list" allowBlank="1" showInputMessage="1" showErrorMessage="1">
          <x14:formula1>
            <xm:f>NormalizedAll!$A$204:$A$209</xm:f>
          </x14:formula1>
          <xm:sqref>C6 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64"/>
  <sheetViews>
    <sheetView showGridLines="0" topLeftCell="J16" zoomScale="80" zoomScaleNormal="80" workbookViewId="0">
      <selection activeCell="AA28" sqref="AA28"/>
    </sheetView>
  </sheetViews>
  <sheetFormatPr defaultRowHeight="15"/>
  <cols>
    <col min="1" max="1" width="12.42578125" customWidth="1"/>
    <col min="2" max="2" width="17.140625" customWidth="1"/>
    <col min="3" max="16" width="13.85546875" customWidth="1"/>
    <col min="17" max="17" width="14.140625" customWidth="1"/>
    <col min="18" max="18" width="21.42578125" customWidth="1"/>
    <col min="19" max="27" width="15.42578125" customWidth="1"/>
  </cols>
  <sheetData>
    <row r="1" spans="2:28" ht="9" customHeight="1"/>
    <row r="2" spans="2:28" ht="9" customHeight="1">
      <c r="C2" s="169" t="s">
        <v>396</v>
      </c>
      <c r="D2" s="214" t="s">
        <v>381</v>
      </c>
      <c r="E2" s="214" t="s">
        <v>387</v>
      </c>
      <c r="F2" s="170" t="s">
        <v>1083</v>
      </c>
      <c r="G2" s="170" t="s">
        <v>682</v>
      </c>
      <c r="H2" s="170" t="s">
        <v>674</v>
      </c>
      <c r="I2" s="170" t="s">
        <v>673</v>
      </c>
      <c r="J2" s="169" t="s">
        <v>1097</v>
      </c>
      <c r="K2" s="170" t="s">
        <v>675</v>
      </c>
      <c r="L2" s="218" t="s">
        <v>462</v>
      </c>
      <c r="M2" s="219" t="s">
        <v>386</v>
      </c>
      <c r="N2" s="219" t="s">
        <v>392</v>
      </c>
      <c r="O2" s="218" t="s">
        <v>395</v>
      </c>
      <c r="P2" s="218" t="s">
        <v>467</v>
      </c>
      <c r="Q2" s="218" t="s">
        <v>1110</v>
      </c>
    </row>
    <row r="3" spans="2:28" ht="9" customHeight="1">
      <c r="B3" s="169" t="s">
        <v>3</v>
      </c>
      <c r="C3" s="166">
        <v>1.7543859649122862E-2</v>
      </c>
      <c r="D3" s="166">
        <v>0</v>
      </c>
      <c r="E3" s="166">
        <v>0</v>
      </c>
      <c r="F3" s="166">
        <v>0.54935475178219417</v>
      </c>
      <c r="G3" s="166">
        <v>0.67239932179520645</v>
      </c>
      <c r="H3" s="166">
        <v>0.93895072770784405</v>
      </c>
      <c r="I3" s="166">
        <v>0.68982206122105072</v>
      </c>
      <c r="J3" s="166" t="s">
        <v>374</v>
      </c>
      <c r="K3" s="167">
        <v>5.0226308165024047E-2</v>
      </c>
      <c r="L3" s="167" t="s">
        <v>374</v>
      </c>
      <c r="M3" s="167">
        <v>0.97859712230215834</v>
      </c>
      <c r="N3" s="167">
        <v>0.97653958944281527</v>
      </c>
      <c r="O3" s="167">
        <v>0.6</v>
      </c>
      <c r="P3" s="167">
        <v>0.55000000000000004</v>
      </c>
      <c r="Q3" s="2">
        <v>1.31</v>
      </c>
      <c r="R3" s="167"/>
      <c r="S3" s="167"/>
    </row>
    <row r="4" spans="2:28" ht="9" customHeight="1">
      <c r="B4" s="169" t="s">
        <v>6</v>
      </c>
      <c r="C4" s="166">
        <v>1</v>
      </c>
      <c r="D4" s="166">
        <v>1</v>
      </c>
      <c r="E4" s="166">
        <v>0.99473341996025944</v>
      </c>
      <c r="F4" s="166">
        <v>1</v>
      </c>
      <c r="G4" s="166">
        <v>1</v>
      </c>
      <c r="H4" s="166">
        <v>1</v>
      </c>
      <c r="I4" s="166">
        <v>0.8794979492810695</v>
      </c>
      <c r="J4" s="166">
        <v>1</v>
      </c>
      <c r="K4" s="167">
        <v>0.99072537433826957</v>
      </c>
      <c r="L4" s="167">
        <v>0.91430420656339162</v>
      </c>
      <c r="M4" s="167">
        <v>0.90971223021582737</v>
      </c>
      <c r="N4" s="167">
        <v>0.63929618768328444</v>
      </c>
      <c r="O4" s="167" t="s">
        <v>374</v>
      </c>
      <c r="P4" s="167">
        <v>0.44999999999999996</v>
      </c>
      <c r="Q4" s="2">
        <v>1.73</v>
      </c>
      <c r="S4" s="37"/>
      <c r="T4" s="37"/>
      <c r="U4" s="37"/>
      <c r="V4" s="37"/>
      <c r="W4" s="37"/>
      <c r="X4" s="37"/>
      <c r="Y4" s="37"/>
      <c r="Z4" s="37"/>
      <c r="AA4" s="37"/>
      <c r="AB4" s="37"/>
    </row>
    <row r="5" spans="2:28" ht="9" customHeight="1">
      <c r="B5" s="169" t="s">
        <v>11</v>
      </c>
      <c r="C5" s="166">
        <v>3.5087719298245612E-2</v>
      </c>
      <c r="D5" s="166">
        <v>1.6438356164383605E-2</v>
      </c>
      <c r="E5" s="166">
        <v>0.33222410419500159</v>
      </c>
      <c r="F5" s="166">
        <v>0.15645212365158467</v>
      </c>
      <c r="G5" s="166">
        <v>0.99239740931356613</v>
      </c>
      <c r="H5" s="166">
        <v>1.0007797782123873</v>
      </c>
      <c r="I5" s="166">
        <v>0.77294465975821702</v>
      </c>
      <c r="J5" s="166">
        <v>0.98456548591935833</v>
      </c>
      <c r="K5" s="167">
        <v>0</v>
      </c>
      <c r="L5" s="167">
        <v>0.42725515809999792</v>
      </c>
      <c r="M5" s="167">
        <v>0.86942446043165467</v>
      </c>
      <c r="N5" s="167">
        <v>0.77126099706744866</v>
      </c>
      <c r="O5" s="167">
        <v>0.55000000000000004</v>
      </c>
      <c r="P5" s="167">
        <v>0.8</v>
      </c>
      <c r="Q5" s="2">
        <v>1.24</v>
      </c>
    </row>
    <row r="6" spans="2:28" ht="9" customHeight="1">
      <c r="B6" s="169" t="s">
        <v>13</v>
      </c>
      <c r="C6" s="166">
        <v>0.85964912280701755</v>
      </c>
      <c r="D6" s="166">
        <v>0.81917808219178079</v>
      </c>
      <c r="E6" s="166">
        <v>0.93651577739239467</v>
      </c>
      <c r="F6" s="166">
        <v>0.81604611943950811</v>
      </c>
      <c r="G6" s="166">
        <v>1</v>
      </c>
      <c r="H6" s="166">
        <v>1.0007797782123873</v>
      </c>
      <c r="I6" s="166">
        <v>0.91522295047771407</v>
      </c>
      <c r="J6" s="166">
        <v>0.86445495256218874</v>
      </c>
      <c r="K6" s="167">
        <v>0.95124823635538669</v>
      </c>
      <c r="L6" s="167">
        <v>0.81800387183324175</v>
      </c>
      <c r="M6" s="167">
        <v>0.7974820143884892</v>
      </c>
      <c r="N6" s="167">
        <v>0.58064516129032251</v>
      </c>
      <c r="O6" s="167">
        <v>0.93199999999999994</v>
      </c>
      <c r="P6" s="167">
        <v>0.9</v>
      </c>
      <c r="Q6" s="2">
        <v>1.72</v>
      </c>
      <c r="S6" s="167"/>
    </row>
    <row r="7" spans="2:28" ht="9" customHeight="1">
      <c r="B7" s="169" t="s">
        <v>15</v>
      </c>
      <c r="C7" s="166">
        <v>0.35087719298245612</v>
      </c>
      <c r="D7" s="166">
        <v>0.57808219178082187</v>
      </c>
      <c r="E7" s="166">
        <v>0.87093167764671386</v>
      </c>
      <c r="F7" s="166">
        <v>0.34049998478941479</v>
      </c>
      <c r="G7" s="166">
        <v>0.93600924092919924</v>
      </c>
      <c r="H7" s="166">
        <v>0.86573577064856733</v>
      </c>
      <c r="I7" s="166">
        <v>0.78592527957547254</v>
      </c>
      <c r="J7" s="166">
        <v>0.71685333277002328</v>
      </c>
      <c r="K7" s="167">
        <v>1</v>
      </c>
      <c r="L7" s="167">
        <v>0.10889115906830904</v>
      </c>
      <c r="M7" s="167">
        <v>0.57679856115107908</v>
      </c>
      <c r="N7" s="167">
        <v>0.10850439882697938</v>
      </c>
      <c r="O7" s="167">
        <v>0.57400000000000007</v>
      </c>
      <c r="P7" s="167">
        <v>0.4</v>
      </c>
      <c r="Q7" s="2">
        <v>1.36</v>
      </c>
      <c r="S7" s="167"/>
    </row>
    <row r="8" spans="2:28" ht="9" customHeight="1">
      <c r="B8" s="169" t="s">
        <v>27</v>
      </c>
      <c r="C8" s="166">
        <v>0.76315789473684204</v>
      </c>
      <c r="D8" s="166">
        <v>0.87671232876712324</v>
      </c>
      <c r="E8" s="166">
        <v>0.97630301896522953</v>
      </c>
      <c r="F8" s="166">
        <v>0.76873372466229417</v>
      </c>
      <c r="G8" s="166">
        <v>0.9899101942576829</v>
      </c>
      <c r="H8" s="166">
        <v>0.99688698881181903</v>
      </c>
      <c r="I8" s="166">
        <v>0.95717603518650818</v>
      </c>
      <c r="J8" s="166">
        <v>0.64595752472117218</v>
      </c>
      <c r="K8" s="167">
        <v>1</v>
      </c>
      <c r="L8" s="167">
        <v>0.85335212862396848</v>
      </c>
      <c r="M8" s="167">
        <v>0.71582733812949639</v>
      </c>
      <c r="N8" s="167">
        <v>0.93548387096774199</v>
      </c>
      <c r="O8" s="167">
        <v>0.85</v>
      </c>
      <c r="P8" s="167">
        <v>0.8</v>
      </c>
      <c r="Q8" s="2">
        <v>1.78</v>
      </c>
    </row>
    <row r="9" spans="2:28" ht="9" customHeight="1">
      <c r="B9" s="169" t="s">
        <v>28</v>
      </c>
      <c r="C9" s="166">
        <v>0.76315789473684204</v>
      </c>
      <c r="D9" s="166">
        <v>0.87671232876712324</v>
      </c>
      <c r="E9" s="166">
        <v>0.97630301896522953</v>
      </c>
      <c r="F9" s="166">
        <v>0.72528237189521572</v>
      </c>
      <c r="G9" s="166">
        <v>0.98175927657311746</v>
      </c>
      <c r="H9" s="166">
        <v>0.99995879265586118</v>
      </c>
      <c r="I9" s="166">
        <v>0.92907582692680302</v>
      </c>
      <c r="J9" s="166">
        <v>0.64595752472117218</v>
      </c>
      <c r="K9" s="167">
        <v>1</v>
      </c>
      <c r="L9" s="167">
        <v>0.97084041930474441</v>
      </c>
      <c r="M9" s="167">
        <v>0.85125899280575534</v>
      </c>
      <c r="N9" s="167">
        <v>1</v>
      </c>
      <c r="O9" s="167" t="s">
        <v>374</v>
      </c>
      <c r="P9" s="167">
        <v>0.95</v>
      </c>
      <c r="Q9" s="2">
        <v>1.78</v>
      </c>
    </row>
    <row r="10" spans="2:28" ht="9" customHeight="1">
      <c r="B10" s="169" t="s">
        <v>31</v>
      </c>
      <c r="C10" s="166">
        <v>4.3859649122807043E-2</v>
      </c>
      <c r="D10" s="166">
        <v>0.50410958904109593</v>
      </c>
      <c r="E10" s="166">
        <v>0.97201903095817133</v>
      </c>
      <c r="F10" s="166">
        <v>0</v>
      </c>
      <c r="G10" s="166">
        <v>0.99920053306157774</v>
      </c>
      <c r="H10" s="166">
        <v>0.91101834377159441</v>
      </c>
      <c r="I10" s="166">
        <v>0</v>
      </c>
      <c r="J10" s="166" t="s">
        <v>374</v>
      </c>
      <c r="K10" s="167">
        <v>0.84769733265263869</v>
      </c>
      <c r="L10" s="167">
        <v>0.10391187757177389</v>
      </c>
      <c r="M10" s="167">
        <v>0</v>
      </c>
      <c r="N10" s="167">
        <v>0.4457478005865102</v>
      </c>
      <c r="O10" s="167">
        <v>0.82599999999999996</v>
      </c>
      <c r="P10" s="167">
        <v>0.5</v>
      </c>
      <c r="Q10" s="2">
        <v>1.25</v>
      </c>
    </row>
    <row r="11" spans="2:28" ht="9" customHeight="1">
      <c r="B11" s="169" t="s">
        <v>32</v>
      </c>
      <c r="C11" s="166">
        <v>0.52631578947368418</v>
      </c>
      <c r="D11" s="166">
        <v>0.75068493150684934</v>
      </c>
      <c r="E11" s="166">
        <v>0.75397390068913905</v>
      </c>
      <c r="F11" s="166">
        <v>0.57241166348475236</v>
      </c>
      <c r="G11" s="166">
        <v>0</v>
      </c>
      <c r="H11" s="166">
        <v>0.55025468611902162</v>
      </c>
      <c r="I11" s="166">
        <v>0.83093392774961861</v>
      </c>
      <c r="J11" s="166">
        <v>0.44242515794772175</v>
      </c>
      <c r="K11" s="167">
        <v>0.77402984550501586</v>
      </c>
      <c r="L11" s="167">
        <v>0</v>
      </c>
      <c r="M11" s="167">
        <v>0.23147482014388499</v>
      </c>
      <c r="N11" s="167">
        <v>0.14369501466275658</v>
      </c>
      <c r="O11" s="167">
        <v>0.35200000000000004</v>
      </c>
      <c r="P11" s="167">
        <v>0</v>
      </c>
      <c r="Q11" s="2">
        <v>1.1299999999999999</v>
      </c>
    </row>
    <row r="12" spans="2:28" ht="9" customHeight="1">
      <c r="B12" s="169" t="s">
        <v>35</v>
      </c>
      <c r="C12" s="166">
        <v>0.76315789473684204</v>
      </c>
      <c r="D12" s="166">
        <v>0.87671232876712324</v>
      </c>
      <c r="E12" s="166">
        <v>0.97630301896522953</v>
      </c>
      <c r="F12" s="166">
        <v>0.79334792375541374</v>
      </c>
      <c r="G12" s="166">
        <v>0.96213736444779341</v>
      </c>
      <c r="H12" s="166">
        <v>1.0007797782123873</v>
      </c>
      <c r="I12" s="166">
        <v>0.90038672422956623</v>
      </c>
      <c r="J12" s="166">
        <v>0.64595752472117218</v>
      </c>
      <c r="K12" s="167">
        <v>0.98894092164003855</v>
      </c>
      <c r="L12" s="167">
        <v>0.74636675733444591</v>
      </c>
      <c r="M12" s="167">
        <v>0.76097122302158271</v>
      </c>
      <c r="N12" s="167">
        <v>0.91495601173020524</v>
      </c>
      <c r="O12" s="167" t="s">
        <v>374</v>
      </c>
      <c r="P12" s="167">
        <v>0.85</v>
      </c>
      <c r="Q12" s="2">
        <v>1.62</v>
      </c>
    </row>
    <row r="13" spans="2:28" ht="9" customHeight="1">
      <c r="B13" s="169" t="s">
        <v>36</v>
      </c>
      <c r="C13" s="166">
        <v>0.86842105263157898</v>
      </c>
      <c r="D13" s="166">
        <v>0.9068493150684932</v>
      </c>
      <c r="E13" s="166">
        <v>1</v>
      </c>
      <c r="F13" s="166">
        <v>0.96418962602392844</v>
      </c>
      <c r="G13" s="166">
        <v>0.99994704244735821</v>
      </c>
      <c r="H13" s="166">
        <v>1.0007797782123873</v>
      </c>
      <c r="I13" s="166">
        <v>0.97279021189352011</v>
      </c>
      <c r="J13" s="166">
        <v>0.13690056346816393</v>
      </c>
      <c r="K13" s="167">
        <v>1</v>
      </c>
      <c r="L13" s="167">
        <v>0.86334773486083882</v>
      </c>
      <c r="M13" s="167">
        <v>0.82607913669064748</v>
      </c>
      <c r="N13" s="167">
        <v>0.91495601173020524</v>
      </c>
      <c r="O13" s="167">
        <v>0.93199999999999994</v>
      </c>
      <c r="P13" s="167">
        <v>1.05</v>
      </c>
      <c r="Q13" s="2">
        <v>1.72</v>
      </c>
    </row>
    <row r="14" spans="2:28" ht="9" customHeight="1">
      <c r="B14" s="169" t="s">
        <v>55</v>
      </c>
      <c r="C14" s="166">
        <v>0</v>
      </c>
      <c r="D14" s="166">
        <v>0.71780821917808213</v>
      </c>
      <c r="E14" s="166" t="s">
        <v>374</v>
      </c>
      <c r="F14" s="166">
        <v>0.46226169914340565</v>
      </c>
      <c r="G14" s="166">
        <v>0.99926156156712498</v>
      </c>
      <c r="H14" s="166">
        <v>1.0007797782123873</v>
      </c>
      <c r="I14" s="166">
        <v>0.94647248273473294</v>
      </c>
      <c r="J14" s="166">
        <v>0</v>
      </c>
      <c r="K14" s="167">
        <v>1</v>
      </c>
      <c r="L14" s="167">
        <v>1</v>
      </c>
      <c r="M14" s="167">
        <v>0.86348920863309353</v>
      </c>
      <c r="N14" s="167">
        <v>0.67155425219941334</v>
      </c>
      <c r="O14" s="167">
        <v>0.72199999999999986</v>
      </c>
      <c r="P14" s="167">
        <v>0.9</v>
      </c>
      <c r="Q14" s="2">
        <v>1.82</v>
      </c>
    </row>
    <row r="15" spans="2:28" ht="9" customHeight="1">
      <c r="B15" s="169" t="s">
        <v>45</v>
      </c>
      <c r="C15" s="166">
        <v>0.60526315789473684</v>
      </c>
      <c r="D15" s="166">
        <v>0.58082191780821923</v>
      </c>
      <c r="E15" s="166">
        <v>0.89408806621398196</v>
      </c>
      <c r="F15" s="166">
        <v>0.96641529222069888</v>
      </c>
      <c r="G15" s="166">
        <v>0.84371224862459682</v>
      </c>
      <c r="H15" s="166">
        <v>0.62058600023918398</v>
      </c>
      <c r="I15" s="166">
        <v>0.95715086601367061</v>
      </c>
      <c r="J15" s="166">
        <v>0.81314436470776541</v>
      </c>
      <c r="K15" s="167">
        <v>0.97098017054345098</v>
      </c>
      <c r="L15" s="167">
        <v>0.63929694059527131</v>
      </c>
      <c r="M15" s="167">
        <v>0.75665467625899285</v>
      </c>
      <c r="N15" s="167">
        <v>0.50146627565982405</v>
      </c>
      <c r="O15" s="167">
        <v>0.61599999999999999</v>
      </c>
      <c r="P15" s="167">
        <v>1</v>
      </c>
      <c r="Q15" s="2">
        <v>1.49</v>
      </c>
    </row>
    <row r="16" spans="2:28" ht="9" customHeight="1">
      <c r="B16" s="169" t="s">
        <v>57</v>
      </c>
      <c r="C16" s="166">
        <v>0.59649122807017552</v>
      </c>
      <c r="D16" s="166">
        <v>0.90410958904109595</v>
      </c>
      <c r="E16" s="166">
        <v>0.9987144496746434</v>
      </c>
      <c r="F16" s="166">
        <v>0.60168693111696969</v>
      </c>
      <c r="G16" s="166">
        <v>0.85537619628070605</v>
      </c>
      <c r="H16" s="166">
        <v>0</v>
      </c>
      <c r="I16" s="166">
        <v>0.78071476563620235</v>
      </c>
      <c r="J16" s="166">
        <v>0.78746671620474162</v>
      </c>
      <c r="K16" s="167">
        <v>0.16547633865011646</v>
      </c>
      <c r="L16" s="167">
        <v>0.22963715897259895</v>
      </c>
      <c r="M16" s="167">
        <v>0.90935251798561145</v>
      </c>
      <c r="N16" s="167">
        <v>0.51906158357771259</v>
      </c>
      <c r="O16" s="167">
        <v>0.66800000000000015</v>
      </c>
      <c r="P16" s="167">
        <v>0.95</v>
      </c>
      <c r="Q16" s="2">
        <v>1.28</v>
      </c>
    </row>
    <row r="17" spans="2:27" ht="9" customHeight="1">
      <c r="B17" s="169" t="s">
        <v>104</v>
      </c>
      <c r="C17" s="166">
        <v>0.77192982456140358</v>
      </c>
      <c r="D17" s="166">
        <v>0.99178082191780825</v>
      </c>
      <c r="E17" s="166" t="s">
        <v>374</v>
      </c>
      <c r="F17" s="166">
        <v>0.83832628631709971</v>
      </c>
      <c r="G17" s="166">
        <v>0.66706874132139182</v>
      </c>
      <c r="H17" s="166">
        <v>0.99053397740957139</v>
      </c>
      <c r="I17" s="166">
        <v>1</v>
      </c>
      <c r="J17" s="166" t="s">
        <v>374</v>
      </c>
      <c r="K17" s="167">
        <v>1</v>
      </c>
      <c r="L17" s="167" t="s">
        <v>374</v>
      </c>
      <c r="M17" s="167">
        <v>0.44856115107913674</v>
      </c>
      <c r="N17" s="167">
        <v>0</v>
      </c>
      <c r="O17" s="167">
        <v>0</v>
      </c>
      <c r="P17" s="167">
        <v>0.9</v>
      </c>
      <c r="Q17" s="2">
        <v>1.22</v>
      </c>
    </row>
    <row r="18" spans="2:27" ht="9" customHeight="1">
      <c r="B18" s="169" t="s">
        <v>60</v>
      </c>
      <c r="C18" s="166">
        <v>0.54385964912280704</v>
      </c>
      <c r="D18" s="166">
        <v>0.43287671232876712</v>
      </c>
      <c r="E18" s="166" t="s">
        <v>374</v>
      </c>
      <c r="F18" s="166">
        <v>0.75282084834437835</v>
      </c>
      <c r="G18" s="166">
        <v>0.9972734047471471</v>
      </c>
      <c r="H18" s="166">
        <v>0.99533209551244639</v>
      </c>
      <c r="I18" s="166">
        <v>0.98216785894866709</v>
      </c>
      <c r="J18" s="166">
        <v>0.94157957568785544</v>
      </c>
      <c r="K18" s="167">
        <v>1</v>
      </c>
      <c r="L18" s="167">
        <v>0.73367704356782038</v>
      </c>
      <c r="M18" s="167">
        <v>0.57985611510791368</v>
      </c>
      <c r="N18" s="167">
        <v>0.90615835777126097</v>
      </c>
      <c r="O18" s="167">
        <v>0.87800000000000011</v>
      </c>
      <c r="P18" s="167">
        <v>1</v>
      </c>
      <c r="Q18" s="2">
        <v>1.5</v>
      </c>
    </row>
    <row r="19" spans="2:27" ht="9" customHeight="1">
      <c r="B19" s="169" t="s">
        <v>66</v>
      </c>
      <c r="C19" s="166">
        <v>0.26315789473684215</v>
      </c>
      <c r="D19" s="166">
        <v>0.61643835616438358</v>
      </c>
      <c r="E19" s="166">
        <v>0.91314379901204856</v>
      </c>
      <c r="F19" s="166">
        <v>0.80318539713438675</v>
      </c>
      <c r="G19" s="166">
        <v>0.99679893475031489</v>
      </c>
      <c r="H19" s="166">
        <v>0.99970314286564976</v>
      </c>
      <c r="I19" s="166">
        <v>0.58797335547296847</v>
      </c>
      <c r="J19" s="166">
        <v>0.50288383529215053</v>
      </c>
      <c r="K19" s="167">
        <v>0.84087982339016987</v>
      </c>
      <c r="L19" s="167">
        <v>0.83057692771788261</v>
      </c>
      <c r="M19" s="167">
        <v>0.76726618705035976</v>
      </c>
      <c r="N19" s="167">
        <v>0.8944281524926686</v>
      </c>
      <c r="O19" s="167">
        <v>0.61599999999999999</v>
      </c>
      <c r="P19" s="167">
        <v>1.05</v>
      </c>
      <c r="Q19" s="2">
        <v>1.48</v>
      </c>
    </row>
    <row r="20" spans="2:27" ht="9" customHeight="1">
      <c r="B20" s="169" t="s">
        <v>241</v>
      </c>
      <c r="C20" s="166">
        <v>0.76315789473684204</v>
      </c>
      <c r="D20" s="166">
        <v>0.87671232876712324</v>
      </c>
      <c r="E20" s="166">
        <v>0.97630301896522953</v>
      </c>
      <c r="F20" s="166">
        <v>0.67069971954885865</v>
      </c>
      <c r="G20" s="166">
        <v>0.98199764661362832</v>
      </c>
      <c r="H20" s="166">
        <v>0.9980617271432477</v>
      </c>
      <c r="I20" s="166">
        <v>0.93519235725808025</v>
      </c>
      <c r="J20" s="166">
        <v>0.64595752472117218</v>
      </c>
      <c r="K20" s="167">
        <v>1</v>
      </c>
      <c r="L20" s="167">
        <v>0.90826559110429572</v>
      </c>
      <c r="M20" s="167">
        <v>1</v>
      </c>
      <c r="N20" s="167">
        <v>0.95014662756598245</v>
      </c>
      <c r="O20" s="167">
        <v>1</v>
      </c>
      <c r="P20" s="167">
        <v>1</v>
      </c>
      <c r="Q20" s="2">
        <v>1.75</v>
      </c>
    </row>
    <row r="21" spans="2:27" ht="9" customHeight="1">
      <c r="B21" s="169" t="s">
        <v>380</v>
      </c>
      <c r="C21" s="166">
        <v>0.91228070175438591</v>
      </c>
      <c r="D21" s="166">
        <v>0.92602739726027394</v>
      </c>
      <c r="E21" s="166">
        <v>0.99975377054650805</v>
      </c>
      <c r="F21" s="166">
        <v>0.86508862163954614</v>
      </c>
      <c r="G21" s="166">
        <v>0.99950235857789094</v>
      </c>
      <c r="H21" s="166">
        <v>0.96261861891334921</v>
      </c>
      <c r="I21" s="166">
        <v>0.64317483921760088</v>
      </c>
      <c r="J21" s="166">
        <v>0.84099882294567707</v>
      </c>
      <c r="K21" s="167">
        <v>0.82234406069436883</v>
      </c>
      <c r="L21" s="167">
        <v>0.77906134173039177</v>
      </c>
      <c r="M21" s="167">
        <v>0.89136690647482009</v>
      </c>
      <c r="N21" s="167">
        <v>0.80645161290322576</v>
      </c>
      <c r="O21" s="167">
        <v>0.9</v>
      </c>
      <c r="P21" s="167">
        <v>0.85</v>
      </c>
      <c r="Q21" s="2">
        <v>1.82</v>
      </c>
    </row>
    <row r="22" spans="2:27" ht="9" customHeight="1">
      <c r="B22" s="169" t="s">
        <v>376</v>
      </c>
      <c r="C22" s="166">
        <v>0.76315789473684204</v>
      </c>
      <c r="D22" s="166">
        <v>0.87671232876712324</v>
      </c>
      <c r="E22" s="166">
        <v>0.97630301896522953</v>
      </c>
      <c r="F22" s="166">
        <v>0.84692727468610407</v>
      </c>
      <c r="G22" s="166">
        <v>0.98122943829172959</v>
      </c>
      <c r="H22" s="166">
        <v>0.99900268367250333</v>
      </c>
      <c r="I22" s="166">
        <v>0.94951506497554516</v>
      </c>
      <c r="J22" s="166">
        <v>0.64595752472117218</v>
      </c>
      <c r="K22" s="167">
        <v>0.99960503291571567</v>
      </c>
      <c r="L22" s="167">
        <v>0.79915128975099403</v>
      </c>
      <c r="M22" s="167">
        <v>0.77625899280575539</v>
      </c>
      <c r="N22" s="167">
        <v>0.96457478005865105</v>
      </c>
      <c r="O22" s="167">
        <v>0.88780000000000026</v>
      </c>
      <c r="P22" s="167">
        <v>0.96363636363636362</v>
      </c>
      <c r="Q22" s="146">
        <v>1.6555555555555559</v>
      </c>
    </row>
    <row r="23" spans="2:27" ht="9" customHeight="1"/>
    <row r="24" spans="2:27" ht="9" customHeight="1"/>
    <row r="25" spans="2:27" s="217" customFormat="1" ht="64.5" customHeight="1">
      <c r="C25" s="218" t="s">
        <v>396</v>
      </c>
      <c r="D25" s="218" t="s">
        <v>381</v>
      </c>
      <c r="E25" s="218" t="s">
        <v>387</v>
      </c>
      <c r="F25" s="218" t="s">
        <v>1083</v>
      </c>
      <c r="G25" s="218" t="s">
        <v>682</v>
      </c>
      <c r="H25" s="218" t="s">
        <v>674</v>
      </c>
      <c r="I25" s="218" t="s">
        <v>673</v>
      </c>
      <c r="J25" s="218" t="s">
        <v>1097</v>
      </c>
      <c r="K25" s="218" t="s">
        <v>675</v>
      </c>
      <c r="L25" s="218" t="s">
        <v>462</v>
      </c>
      <c r="M25" s="219" t="s">
        <v>386</v>
      </c>
      <c r="N25" s="219" t="s">
        <v>392</v>
      </c>
      <c r="O25" s="218" t="s">
        <v>395</v>
      </c>
      <c r="P25" s="218" t="s">
        <v>467</v>
      </c>
      <c r="S25" s="218" t="s">
        <v>396</v>
      </c>
      <c r="T25" s="218" t="s">
        <v>387</v>
      </c>
      <c r="U25" s="218" t="s">
        <v>1123</v>
      </c>
      <c r="V25" s="232" t="s">
        <v>1097</v>
      </c>
      <c r="W25" s="218" t="s">
        <v>462</v>
      </c>
      <c r="X25" s="219" t="s">
        <v>386</v>
      </c>
      <c r="Y25" s="219" t="s">
        <v>392</v>
      </c>
      <c r="Z25" s="218" t="s">
        <v>395</v>
      </c>
    </row>
    <row r="26" spans="2:27" s="217" customFormat="1" ht="36.75" customHeight="1">
      <c r="B26" s="218" t="s">
        <v>396</v>
      </c>
      <c r="C26" s="220">
        <f>CORREL($J$3:$J$22,J3:J22)</f>
        <v>0.99999999999999978</v>
      </c>
      <c r="D26" s="221">
        <f t="shared" ref="D26:P26" si="0">CORREL($C$3:$C$22,D3:D22)</f>
        <v>0.79882525928598269</v>
      </c>
      <c r="E26" s="221">
        <f t="shared" si="0"/>
        <v>0.68731128467983738</v>
      </c>
      <c r="F26" s="221">
        <f t="shared" si="0"/>
        <v>0.79357500081889509</v>
      </c>
      <c r="G26" s="221">
        <f t="shared" si="0"/>
        <v>8.7645530625811152E-2</v>
      </c>
      <c r="H26" s="221">
        <f t="shared" si="0"/>
        <v>3.4899626066691024E-2</v>
      </c>
      <c r="I26" s="221">
        <f t="shared" si="0"/>
        <v>0.50966788597473234</v>
      </c>
      <c r="J26" s="221">
        <f t="shared" si="0"/>
        <v>0.26723488020125574</v>
      </c>
      <c r="K26" s="222">
        <f t="shared" si="0"/>
        <v>0.51387825524261921</v>
      </c>
      <c r="L26" s="215">
        <f t="shared" si="0"/>
        <v>0.4307397004560834</v>
      </c>
      <c r="M26" s="215">
        <f t="shared" si="0"/>
        <v>0.23008290946046295</v>
      </c>
      <c r="N26" s="215">
        <f t="shared" si="0"/>
        <v>9.0643694867127006E-2</v>
      </c>
      <c r="O26" s="215">
        <f t="shared" si="0"/>
        <v>0.22932257538782388</v>
      </c>
      <c r="P26" s="215">
        <f t="shared" si="0"/>
        <v>0.22783208229244548</v>
      </c>
      <c r="Q26" s="216">
        <v>-1</v>
      </c>
      <c r="R26" s="218" t="s">
        <v>396</v>
      </c>
      <c r="S26" s="220">
        <f>CORREL($C$3:$C$22,$C$3:$C$22)</f>
        <v>1</v>
      </c>
      <c r="T26" s="221">
        <f>CORREL($C$3:$C$22,$E$3:$E$22)</f>
        <v>0.68731128467983738</v>
      </c>
      <c r="U26" s="221">
        <f>CORREL($C$3:$C$22,$Q$3:$Q$22)</f>
        <v>0.50581611197636855</v>
      </c>
      <c r="V26" s="222">
        <f>CORREL($C$3:$C$22,$J$3:$J$22)</f>
        <v>0.26723488020125574</v>
      </c>
      <c r="W26" s="224">
        <f>CORREL($C$3:$C$22,$L$3:$L$22)</f>
        <v>0.4307397004560834</v>
      </c>
      <c r="X26" s="224">
        <f>CORREL($C$3:$C$22,$M$3:$M$22)</f>
        <v>0.23008290946046295</v>
      </c>
      <c r="Y26" s="224">
        <f>CORREL($C$3:$C$22,$N$3:$N$22)</f>
        <v>9.0643694867127006E-2</v>
      </c>
      <c r="Z26" s="224">
        <f>CORREL($C$3:$C$22,$O$3:$O$22)</f>
        <v>0.22932257538782388</v>
      </c>
      <c r="AA26" s="217">
        <v>-1</v>
      </c>
    </row>
    <row r="27" spans="2:27" s="217" customFormat="1" ht="36.75" customHeight="1">
      <c r="B27" s="218" t="s">
        <v>381</v>
      </c>
      <c r="C27" s="223"/>
      <c r="D27" s="224">
        <f>CORREL($D$3:$D$22,D$3:D$22)</f>
        <v>0.99999999999999978</v>
      </c>
      <c r="E27" s="224">
        <f t="shared" ref="E27:P27" si="1">CORREL($D$3:$D$22,E$3:E$22)</f>
        <v>0.89265460456285317</v>
      </c>
      <c r="F27" s="224">
        <f t="shared" si="1"/>
        <v>0.59234504271406307</v>
      </c>
      <c r="G27" s="224">
        <f t="shared" si="1"/>
        <v>6.2450169735495553E-2</v>
      </c>
      <c r="H27" s="224">
        <f t="shared" si="1"/>
        <v>-7.6023621644527958E-2</v>
      </c>
      <c r="I27" s="224">
        <f t="shared" si="1"/>
        <v>0.33496979926535597</v>
      </c>
      <c r="J27" s="224">
        <f t="shared" si="1"/>
        <v>-0.24551858581214009</v>
      </c>
      <c r="K27" s="225">
        <f t="shared" si="1"/>
        <v>0.65182498089212648</v>
      </c>
      <c r="L27" s="215">
        <f t="shared" si="1"/>
        <v>0.39536681332199075</v>
      </c>
      <c r="M27" s="215">
        <f t="shared" si="1"/>
        <v>4.1222816124648703E-2</v>
      </c>
      <c r="N27" s="215">
        <f t="shared" si="1"/>
        <v>-0.1029396750021148</v>
      </c>
      <c r="O27" s="215">
        <f t="shared" si="1"/>
        <v>0.11512620886761975</v>
      </c>
      <c r="P27" s="215">
        <f t="shared" si="1"/>
        <v>0.18341152583759593</v>
      </c>
      <c r="R27" s="218" t="s">
        <v>387</v>
      </c>
      <c r="S27" s="233"/>
      <c r="T27" s="224">
        <f>CORREL($E$3:$E$22,$E$3:$E$22)</f>
        <v>0.99999999999999978</v>
      </c>
      <c r="U27" s="224">
        <f>CORREL($E$3:$E$22,$Q$3:$Q$22)</f>
        <v>0.52346015514227995</v>
      </c>
      <c r="V27" s="225">
        <f>CORREL($E$3:$E$22,$J$3:$J$22)</f>
        <v>-0.27783489568837194</v>
      </c>
      <c r="W27" s="224">
        <f>CORREL($E$3:$E$22,$L$3:$L$22)</f>
        <v>0.36731268508231474</v>
      </c>
      <c r="X27" s="224">
        <f>CORREL($E$3:$E$22,$M$3:$M$22)</f>
        <v>-0.15049957279703663</v>
      </c>
      <c r="Y27" s="224">
        <f>CORREL($E$3:$E$22,$N$3:$N$22)</f>
        <v>-7.7731582800641755E-2</v>
      </c>
      <c r="Z27" s="224">
        <f>CORREL($E$3:$E$22,$O$3:$O$22)</f>
        <v>0.50364951459088503</v>
      </c>
    </row>
    <row r="28" spans="2:27" s="217" customFormat="1" ht="36.75" customHeight="1">
      <c r="B28" s="218" t="s">
        <v>387</v>
      </c>
      <c r="C28" s="223"/>
      <c r="D28" s="224"/>
      <c r="E28" s="224">
        <f>CORREL($E$3:$E$22,E$3:E$22)</f>
        <v>0.99999999999999978</v>
      </c>
      <c r="F28" s="224">
        <f t="shared" ref="F28:P28" si="2">CORREL($E$3:$E$22,F$3:F$22)</f>
        <v>0.39883964052535048</v>
      </c>
      <c r="G28" s="224">
        <f t="shared" si="2"/>
        <v>0.32144093264037588</v>
      </c>
      <c r="H28" s="224">
        <f t="shared" si="2"/>
        <v>-6.8023320979032131E-2</v>
      </c>
      <c r="I28" s="224">
        <f t="shared" si="2"/>
        <v>0.1035599918896226</v>
      </c>
      <c r="J28" s="224">
        <f t="shared" si="2"/>
        <v>-0.27783489568837194</v>
      </c>
      <c r="K28" s="225">
        <f t="shared" si="2"/>
        <v>0.76838942814011568</v>
      </c>
      <c r="L28" s="215">
        <f t="shared" si="2"/>
        <v>0.36731268508231474</v>
      </c>
      <c r="M28" s="215">
        <f t="shared" si="2"/>
        <v>-0.15049957279703663</v>
      </c>
      <c r="N28" s="215">
        <f t="shared" si="2"/>
        <v>-7.7731582800641755E-2</v>
      </c>
      <c r="O28" s="215">
        <f t="shared" si="2"/>
        <v>0.50364951459088503</v>
      </c>
      <c r="P28" s="215">
        <f t="shared" si="2"/>
        <v>0.29005457934460294</v>
      </c>
      <c r="R28" s="218" t="s">
        <v>1123</v>
      </c>
      <c r="S28" s="233"/>
      <c r="T28" s="224"/>
      <c r="U28" s="224">
        <f>CORREL($Q$3:$Q$22,$Q$3:$Q$22)</f>
        <v>1</v>
      </c>
      <c r="V28" s="225">
        <f>CORREL($Q$3:$Q$22,$J$3:$J$22)</f>
        <v>-0.20962308056066462</v>
      </c>
      <c r="W28" s="224">
        <f>CORREL($Q$3:$Q$22,$L$3:$L$22)</f>
        <v>0.90756202515912854</v>
      </c>
      <c r="X28" s="224">
        <f>CORREL($Q$3:$Q$22,$M$3:$M$22)</f>
        <v>0.55973819286997017</v>
      </c>
      <c r="Y28" s="224">
        <f>CORREL($Q$3:$Q$22,$N$3:$N$22)</f>
        <v>0.60525320417528672</v>
      </c>
      <c r="Z28" s="224">
        <f>CORREL($Q$3:$Q$22,$O$3:$O$22)</f>
        <v>0.72231932205302407</v>
      </c>
    </row>
    <row r="29" spans="2:27" s="217" customFormat="1" ht="36.75" customHeight="1">
      <c r="B29" s="218" t="s">
        <v>1083</v>
      </c>
      <c r="C29" s="223"/>
      <c r="D29" s="224"/>
      <c r="E29" s="224"/>
      <c r="F29" s="224">
        <f>CORREL($F$3:$F$22,F$3:F$22)</f>
        <v>0.99999999999999978</v>
      </c>
      <c r="G29" s="224">
        <f t="shared" ref="G29:P29" si="3">CORREL($F$3:$F$22,G$3:G$22)</f>
        <v>5.8760835167905014E-2</v>
      </c>
      <c r="H29" s="224">
        <f t="shared" si="3"/>
        <v>8.9614176460677583E-2</v>
      </c>
      <c r="I29" s="224">
        <f t="shared" si="3"/>
        <v>0.63274778441460078</v>
      </c>
      <c r="J29" s="224">
        <f t="shared" si="3"/>
        <v>2.7491235429315093E-2</v>
      </c>
      <c r="K29" s="225">
        <f t="shared" si="3"/>
        <v>0.44735824429592319</v>
      </c>
      <c r="L29" s="215">
        <f t="shared" si="3"/>
        <v>0.63967382781813442</v>
      </c>
      <c r="M29" s="215">
        <f t="shared" si="3"/>
        <v>0.42931279325343608</v>
      </c>
      <c r="N29" s="215">
        <f t="shared" si="3"/>
        <v>0.25112592365370934</v>
      </c>
      <c r="O29" s="215">
        <f t="shared" si="3"/>
        <v>0.11537052524618337</v>
      </c>
      <c r="P29" s="215">
        <f t="shared" si="3"/>
        <v>0.40585237792419404</v>
      </c>
      <c r="R29" s="218" t="s">
        <v>1097</v>
      </c>
      <c r="S29" s="228" t="s">
        <v>393</v>
      </c>
      <c r="T29" s="234"/>
      <c r="U29" s="234"/>
      <c r="V29" s="227">
        <f>CORREL($J$3:$J$22,$J$3:$J$22)</f>
        <v>0.99999999999999978</v>
      </c>
      <c r="W29" s="224">
        <f>CORREL($J$3:$J$22,$L$3:$L$22)</f>
        <v>-0.17404840376089906</v>
      </c>
      <c r="X29" s="224">
        <f>CORREL($J$3:$J$22,$M$3:$M$22)</f>
        <v>0.1050427378738103</v>
      </c>
      <c r="Y29" s="224">
        <f>CORREL($J$3:$J$22,$N$3:$N$22)</f>
        <v>-4.4308481792721365E-2</v>
      </c>
      <c r="Z29" s="224">
        <f>CORREL($J$3:$J$22,$O$3:$O$22)</f>
        <v>2.5513388060807919E-2</v>
      </c>
    </row>
    <row r="30" spans="2:27" s="217" customFormat="1" ht="36.75" customHeight="1">
      <c r="B30" s="218" t="s">
        <v>682</v>
      </c>
      <c r="C30" s="223"/>
      <c r="D30" s="224"/>
      <c r="E30" s="224"/>
      <c r="F30" s="224"/>
      <c r="G30" s="224">
        <f>CORREL($G$3:$G$22,G$3:G$22)</f>
        <v>1</v>
      </c>
      <c r="H30" s="224">
        <f t="shared" ref="H30:P30" si="4">CORREL($G$3:$G$22,H$3:H$22)</f>
        <v>0.41568904081436558</v>
      </c>
      <c r="I30" s="224">
        <f t="shared" si="4"/>
        <v>-4.9297648183885844E-2</v>
      </c>
      <c r="J30" s="224">
        <f t="shared" si="4"/>
        <v>0.16563732001297671</v>
      </c>
      <c r="K30" s="225">
        <f t="shared" si="4"/>
        <v>0.19373869716560105</v>
      </c>
      <c r="L30" s="215">
        <f t="shared" si="4"/>
        <v>0.56446813321743872</v>
      </c>
      <c r="M30" s="215">
        <f t="shared" si="4"/>
        <v>0.42156307384438707</v>
      </c>
      <c r="N30" s="215">
        <f t="shared" si="4"/>
        <v>0.52637665900885422</v>
      </c>
      <c r="O30" s="215">
        <f t="shared" si="4"/>
        <v>0.62101056527938403</v>
      </c>
      <c r="P30" s="215">
        <f t="shared" si="4"/>
        <v>0.65200410468621151</v>
      </c>
      <c r="R30" s="218" t="s">
        <v>462</v>
      </c>
      <c r="S30" s="230"/>
      <c r="T30" s="230"/>
      <c r="U30" s="230"/>
      <c r="V30" s="230"/>
      <c r="W30" s="220">
        <f>CORREL($L$3:$L$22,$L$3:$L$22)</f>
        <v>0.99999999999999989</v>
      </c>
      <c r="X30" s="221">
        <f>CORREL($L$3:$L$22,$M$3:$M$22)</f>
        <v>0.6903128635458573</v>
      </c>
      <c r="Y30" s="221">
        <f>CORREL($L$3:$L$22,$N$3:$N$22)</f>
        <v>0.80050680837079424</v>
      </c>
      <c r="Z30" s="222">
        <f>CORREL($L$3:$L$22,$O$3:$O$22)</f>
        <v>0.65063895262328952</v>
      </c>
    </row>
    <row r="31" spans="2:27" s="217" customFormat="1" ht="36.75" customHeight="1">
      <c r="B31" s="218" t="s">
        <v>674</v>
      </c>
      <c r="C31" s="223"/>
      <c r="D31" s="224"/>
      <c r="E31" s="224"/>
      <c r="F31" s="224"/>
      <c r="G31" s="224"/>
      <c r="H31" s="224">
        <f>CORREL($H$3:$H$22,H$3:H$22)</f>
        <v>1</v>
      </c>
      <c r="I31" s="224">
        <f t="shared" ref="I31:P31" si="5">CORREL($H$3:$H$22,I$3:I$22)</f>
        <v>6.9426205182237466E-2</v>
      </c>
      <c r="J31" s="224">
        <f t="shared" si="5"/>
        <v>-8.5052636922389055E-2</v>
      </c>
      <c r="K31" s="225">
        <f t="shared" si="5"/>
        <v>0.41111267628493614</v>
      </c>
      <c r="L31" s="215">
        <f t="shared" si="5"/>
        <v>0.58482726003791807</v>
      </c>
      <c r="M31" s="215">
        <f t="shared" si="5"/>
        <v>7.8948885859680795E-2</v>
      </c>
      <c r="N31" s="215">
        <f t="shared" si="5"/>
        <v>0.3815500138363756</v>
      </c>
      <c r="O31" s="215">
        <f t="shared" si="5"/>
        <v>0.21729801463304088</v>
      </c>
      <c r="P31" s="215">
        <f t="shared" si="5"/>
        <v>0.16516391792323318</v>
      </c>
      <c r="R31" s="219" t="s">
        <v>386</v>
      </c>
      <c r="S31" s="230"/>
      <c r="T31" s="230"/>
      <c r="U31" s="230"/>
      <c r="V31" s="230"/>
      <c r="W31" s="228" t="s">
        <v>394</v>
      </c>
      <c r="X31" s="226">
        <f>CORREL($M$3:$M$22,$M$3:$M$22)</f>
        <v>1</v>
      </c>
      <c r="Y31" s="224">
        <f>CORREL($M$3:$M$22,$N$3:$N$22)</f>
        <v>0.6051660009335692</v>
      </c>
      <c r="Z31" s="225">
        <f>CORREL($M$3:$M$22,$O$3:$O$22)</f>
        <v>0.3474095327237165</v>
      </c>
    </row>
    <row r="32" spans="2:27" s="217" customFormat="1" ht="36.75" customHeight="1">
      <c r="B32" s="218" t="s">
        <v>673</v>
      </c>
      <c r="C32" s="223"/>
      <c r="D32" s="224"/>
      <c r="E32" s="224"/>
      <c r="F32" s="224"/>
      <c r="G32" s="224"/>
      <c r="H32" s="224"/>
      <c r="I32" s="224">
        <f>CORREL($I$3:$I$22,I$3:I$22)</f>
        <v>1</v>
      </c>
      <c r="J32" s="224">
        <f t="shared" ref="J32:P32" si="6">CORREL($I$3:$I$22,J$3:J$22)</f>
        <v>-0.17028402542090532</v>
      </c>
      <c r="K32" s="225">
        <f t="shared" si="6"/>
        <v>0.27122745998934028</v>
      </c>
      <c r="L32" s="215">
        <f t="shared" si="6"/>
        <v>0.51174827969063796</v>
      </c>
      <c r="M32" s="215">
        <f t="shared" si="6"/>
        <v>0.50161488237216878</v>
      </c>
      <c r="N32" s="215">
        <f t="shared" si="6"/>
        <v>0.1241792022226101</v>
      </c>
      <c r="O32" s="215">
        <f t="shared" si="6"/>
        <v>-6.7273388532256853E-2</v>
      </c>
      <c r="P32" s="215">
        <f t="shared" si="6"/>
        <v>0.33296125637388269</v>
      </c>
      <c r="R32" s="219" t="s">
        <v>392</v>
      </c>
      <c r="S32" s="230"/>
      <c r="T32" s="230"/>
      <c r="U32" s="230"/>
      <c r="V32" s="230"/>
      <c r="W32" s="230"/>
      <c r="X32" s="230"/>
      <c r="Y32" s="223">
        <f>CORREL($N$3:$N$22,$N$3:$N$22)</f>
        <v>1.0000000000000002</v>
      </c>
      <c r="Z32" s="225">
        <f>CORREL($N$3:$N$22,$O$3:$O$22)</f>
        <v>0.71602179946216582</v>
      </c>
    </row>
    <row r="33" spans="1:33" s="217" customFormat="1" ht="36.75" customHeight="1">
      <c r="B33" s="218" t="s">
        <v>1097</v>
      </c>
      <c r="C33" s="223"/>
      <c r="D33" s="224"/>
      <c r="E33" s="224"/>
      <c r="F33" s="224"/>
      <c r="G33" s="224"/>
      <c r="H33" s="224"/>
      <c r="I33" s="224"/>
      <c r="J33" s="224">
        <f>CORREL($J$3:$J$22,J$3:J$22)</f>
        <v>0.99999999999999978</v>
      </c>
      <c r="K33" s="225">
        <f t="shared" ref="K33:P33" si="7">CORREL($J$3:$J$22,K$3:K$22)</f>
        <v>-0.30439165329770668</v>
      </c>
      <c r="L33" s="215">
        <f t="shared" si="7"/>
        <v>-0.17404840376089906</v>
      </c>
      <c r="M33" s="215">
        <f t="shared" si="7"/>
        <v>0.1050427378738103</v>
      </c>
      <c r="N33" s="215">
        <f t="shared" si="7"/>
        <v>-4.4308481792721365E-2</v>
      </c>
      <c r="O33" s="215">
        <f t="shared" si="7"/>
        <v>2.5513388060807919E-2</v>
      </c>
      <c r="P33" s="215">
        <f t="shared" si="7"/>
        <v>-6.2537109259519469E-2</v>
      </c>
      <c r="R33" s="218" t="s">
        <v>395</v>
      </c>
      <c r="S33" s="230"/>
      <c r="T33" s="230"/>
      <c r="U33" s="230"/>
      <c r="V33" s="230"/>
      <c r="W33" s="230"/>
      <c r="X33" s="230"/>
      <c r="Y33" s="228" t="s">
        <v>639</v>
      </c>
      <c r="Z33" s="227">
        <f>CORREL($O$3:$O$22,$O$3:$O$22)</f>
        <v>1</v>
      </c>
    </row>
    <row r="34" spans="1:33" s="217" customFormat="1" ht="36.75" customHeight="1">
      <c r="B34" s="218" t="s">
        <v>675</v>
      </c>
      <c r="C34" s="228" t="s">
        <v>393</v>
      </c>
      <c r="D34" s="226"/>
      <c r="E34" s="226"/>
      <c r="F34" s="226"/>
      <c r="G34" s="226"/>
      <c r="H34" s="226"/>
      <c r="I34" s="226"/>
      <c r="J34" s="226"/>
      <c r="K34" s="227">
        <f>CORREL($K$3:$K$22,K$3:K$22)</f>
        <v>1</v>
      </c>
      <c r="L34" s="215">
        <f t="shared" ref="L34:P34" si="8">CORREL($K$3:$K$22,L$3:L$22)</f>
        <v>0.46146202039823353</v>
      </c>
      <c r="M34" s="215">
        <f t="shared" si="8"/>
        <v>-0.22615060441186061</v>
      </c>
      <c r="N34" s="215">
        <f t="shared" si="8"/>
        <v>-6.2515150442817857E-2</v>
      </c>
      <c r="O34" s="215">
        <f t="shared" si="8"/>
        <v>0.21187519669943045</v>
      </c>
      <c r="P34" s="215">
        <f t="shared" si="8"/>
        <v>0.1493066432842913</v>
      </c>
    </row>
    <row r="35" spans="1:33" s="217" customFormat="1" ht="36.75" customHeight="1">
      <c r="B35" s="218" t="s">
        <v>462</v>
      </c>
      <c r="C35" s="215"/>
      <c r="D35" s="215"/>
      <c r="E35" s="215"/>
      <c r="F35" s="215"/>
      <c r="G35" s="215"/>
      <c r="H35" s="215"/>
      <c r="I35" s="215"/>
      <c r="J35" s="215"/>
      <c r="K35" s="215"/>
      <c r="L35" s="220">
        <f>CORREL($L$3:$L$22,L$3:L$22)</f>
        <v>0.99999999999999989</v>
      </c>
      <c r="M35" s="222">
        <f t="shared" ref="M35:P35" si="9">CORREL($L$3:$L$22,M$3:M$22)</f>
        <v>0.6903128635458573</v>
      </c>
      <c r="N35" s="215">
        <f t="shared" si="9"/>
        <v>0.80050680837079424</v>
      </c>
      <c r="O35" s="215">
        <f t="shared" si="9"/>
        <v>0.65063895262328952</v>
      </c>
      <c r="P35" s="215">
        <f t="shared" si="9"/>
        <v>0.66843526498667916</v>
      </c>
      <c r="R35" s="218"/>
      <c r="S35" s="218" t="s">
        <v>673</v>
      </c>
      <c r="T35" s="218" t="s">
        <v>1083</v>
      </c>
      <c r="U35" s="218" t="s">
        <v>675</v>
      </c>
      <c r="V35" s="218" t="s">
        <v>467</v>
      </c>
      <c r="W35" s="218" t="s">
        <v>682</v>
      </c>
      <c r="X35" s="218" t="s">
        <v>674</v>
      </c>
      <c r="Y35" s="37"/>
      <c r="AB35" s="218"/>
      <c r="AC35" s="218"/>
      <c r="AD35" s="218"/>
      <c r="AE35" s="218"/>
      <c r="AF35" s="218"/>
      <c r="AG35" s="218"/>
    </row>
    <row r="36" spans="1:33" s="217" customFormat="1" ht="36.75" customHeight="1">
      <c r="B36" s="219" t="s">
        <v>386</v>
      </c>
      <c r="C36" s="215"/>
      <c r="D36" s="215"/>
      <c r="E36" s="215"/>
      <c r="F36" s="215"/>
      <c r="G36" s="215"/>
      <c r="H36" s="215"/>
      <c r="I36" s="215"/>
      <c r="J36" s="215"/>
      <c r="K36" s="215"/>
      <c r="L36" s="228" t="s">
        <v>394</v>
      </c>
      <c r="M36" s="227">
        <f>CORREL($M$3:$M$22,M$3:M$22)</f>
        <v>1</v>
      </c>
      <c r="N36" s="215">
        <f t="shared" ref="N36:P36" si="10">CORREL($M$3:$M$22,N$3:N$22)</f>
        <v>0.6051660009335692</v>
      </c>
      <c r="O36" s="215">
        <f t="shared" si="10"/>
        <v>0.3474095327237165</v>
      </c>
      <c r="P36" s="215">
        <f t="shared" si="10"/>
        <v>0.51189386520375912</v>
      </c>
      <c r="R36" s="218" t="s">
        <v>673</v>
      </c>
      <c r="S36" s="224">
        <f>CORREL($I$3:$I$22,$I$3:$I$22)</f>
        <v>1</v>
      </c>
      <c r="T36" s="224">
        <f>CORREL($I$3:$I$22,$F$3:$F$22)</f>
        <v>0.63274778441460078</v>
      </c>
      <c r="U36" s="224">
        <f>CORREL($I$3:$I$22,$K$3:$K$22)</f>
        <v>0.27122745998934028</v>
      </c>
      <c r="V36" s="224">
        <f>CORREL($I$3:$I$22,$P$3:$P$22)</f>
        <v>0.33296125637388269</v>
      </c>
      <c r="W36" s="224">
        <f>CORREL($I$3:$I$22,$G$3:$G$22)</f>
        <v>-4.9297648183885844E-2</v>
      </c>
      <c r="X36" s="224">
        <f>CORREL($I$3:$I$22,$H$3:$H$22)</f>
        <v>6.9426205182237466E-2</v>
      </c>
      <c r="Y36" s="37">
        <v>-1</v>
      </c>
      <c r="AA36" s="218"/>
      <c r="AB36" s="224"/>
      <c r="AC36" s="224"/>
      <c r="AD36" s="224"/>
      <c r="AE36" s="224"/>
      <c r="AF36" s="224"/>
      <c r="AG36" s="224"/>
    </row>
    <row r="37" spans="1:33" s="217" customFormat="1" ht="36.75" customHeight="1">
      <c r="B37" s="219" t="s">
        <v>392</v>
      </c>
      <c r="C37" s="215"/>
      <c r="D37" s="215"/>
      <c r="E37" s="215"/>
      <c r="F37" s="215"/>
      <c r="G37" s="215"/>
      <c r="H37" s="215"/>
      <c r="I37" s="215"/>
      <c r="J37" s="215"/>
      <c r="K37" s="215"/>
      <c r="L37" s="215"/>
      <c r="M37" s="215"/>
      <c r="N37" s="220">
        <f>CORREL($N$3:$N$22,N$3:N$22)</f>
        <v>1.0000000000000002</v>
      </c>
      <c r="O37" s="221">
        <f t="shared" ref="O37:P37" si="11">CORREL($N$3:$N$22,O$3:O$22)</f>
        <v>0.71602179946216582</v>
      </c>
      <c r="P37" s="222">
        <f t="shared" si="11"/>
        <v>0.52690030250478603</v>
      </c>
      <c r="R37" s="218" t="s">
        <v>1083</v>
      </c>
      <c r="S37" s="37"/>
      <c r="T37" s="224">
        <f>CORREL($F$3:$F$22,$F$3:$F$22)</f>
        <v>0.99999999999999978</v>
      </c>
      <c r="U37" s="224">
        <f>CORREL($F$3:$F$22,$K$3:$K$22)</f>
        <v>0.44735824429592319</v>
      </c>
      <c r="V37" s="224">
        <f>CORREL($F$3:$F$22,$P$3:$P$22)</f>
        <v>0.40585237792419404</v>
      </c>
      <c r="W37" s="224">
        <f>CORREL($F$3:$F$22,$G$3:$G$22)</f>
        <v>5.8760835167905014E-2</v>
      </c>
      <c r="X37" s="224">
        <f>CORREL($F$3:$F$22,$H$3:$H$22)</f>
        <v>8.9614176460677583E-2</v>
      </c>
      <c r="Y37" s="37"/>
      <c r="AA37" s="218"/>
      <c r="AC37" s="224"/>
      <c r="AD37" s="224"/>
      <c r="AE37" s="224"/>
      <c r="AF37" s="224"/>
      <c r="AG37" s="224"/>
    </row>
    <row r="38" spans="1:33" s="217" customFormat="1" ht="36.75" customHeight="1">
      <c r="B38" s="218" t="s">
        <v>395</v>
      </c>
      <c r="C38" s="215"/>
      <c r="D38" s="215"/>
      <c r="E38" s="215"/>
      <c r="F38" s="215"/>
      <c r="G38" s="215"/>
      <c r="H38" s="215"/>
      <c r="I38" s="215"/>
      <c r="J38" s="215"/>
      <c r="K38" s="215"/>
      <c r="L38" s="215"/>
      <c r="M38" s="215"/>
      <c r="N38" s="223"/>
      <c r="O38" s="224">
        <f>CORREL($O$3:$O$22,O$3:O$22)</f>
        <v>1</v>
      </c>
      <c r="P38" s="225">
        <f>CORREL($O$3:$O$22,P$3:P$22)</f>
        <v>0.3707670310869573</v>
      </c>
      <c r="R38" s="218" t="s">
        <v>675</v>
      </c>
      <c r="S38" s="37"/>
      <c r="T38" s="37"/>
      <c r="U38" s="224">
        <f>CORREL($K$3:$K$22,$K$3:$K$22)</f>
        <v>1</v>
      </c>
      <c r="V38" s="224">
        <f>CORREL($K$3:$K$22,$P$3:$P$22)</f>
        <v>0.1493066432842913</v>
      </c>
      <c r="W38" s="224">
        <f>CORREL($K$3:$K$22,$G$3:$G$22)</f>
        <v>0.19373869716560105</v>
      </c>
      <c r="X38" s="224">
        <f>CORREL($K$3:$K$22,$H$3:$H$22)</f>
        <v>0.41111267628493614</v>
      </c>
      <c r="Y38" s="37"/>
      <c r="AA38" s="218"/>
      <c r="AD38" s="224"/>
      <c r="AE38" s="224"/>
      <c r="AF38" s="224"/>
      <c r="AG38" s="224"/>
    </row>
    <row r="39" spans="1:33" s="217" customFormat="1" ht="36.75" customHeight="1">
      <c r="B39" s="218" t="s">
        <v>467</v>
      </c>
      <c r="C39" s="215"/>
      <c r="D39" s="215"/>
      <c r="E39" s="215"/>
      <c r="F39" s="215"/>
      <c r="G39" s="215"/>
      <c r="H39" s="215"/>
      <c r="I39" s="215"/>
      <c r="J39" s="215"/>
      <c r="K39" s="215"/>
      <c r="L39" s="215"/>
      <c r="M39" s="215"/>
      <c r="N39" s="228" t="s">
        <v>639</v>
      </c>
      <c r="O39" s="226"/>
      <c r="P39" s="227">
        <f>CORREL($P$3:$P$22,P$3:P$22)</f>
        <v>1</v>
      </c>
      <c r="R39" s="218" t="s">
        <v>467</v>
      </c>
      <c r="S39" s="37"/>
      <c r="T39" s="37"/>
      <c r="U39" s="37"/>
      <c r="V39" s="224">
        <f>CORREL($P$3:$P$22,$P$3:$P$22)</f>
        <v>1</v>
      </c>
      <c r="W39" s="224">
        <f>CORREL($P$3:$P$22,$G$3:$G$22)</f>
        <v>0.65200410468621151</v>
      </c>
      <c r="X39" s="224">
        <f>CORREL($P$3:$P$22,$H$3:$H$22)</f>
        <v>0.16516391792323318</v>
      </c>
      <c r="Y39" s="37"/>
      <c r="AA39" s="218"/>
      <c r="AE39" s="224"/>
      <c r="AF39" s="224"/>
      <c r="AG39" s="224"/>
    </row>
    <row r="40" spans="1:33" s="217" customFormat="1" ht="36.75" customHeight="1">
      <c r="B40" s="218"/>
      <c r="C40" s="215"/>
      <c r="D40" s="215"/>
      <c r="E40" s="215"/>
      <c r="F40" s="215"/>
      <c r="G40" s="215"/>
      <c r="H40" s="215"/>
      <c r="I40" s="215"/>
      <c r="J40" s="215"/>
      <c r="K40" s="215"/>
      <c r="L40" s="215"/>
      <c r="M40" s="215"/>
      <c r="N40" s="231"/>
      <c r="O40" s="224"/>
      <c r="P40" s="224"/>
      <c r="R40" s="218" t="s">
        <v>682</v>
      </c>
      <c r="S40" s="37"/>
      <c r="T40" s="37"/>
      <c r="U40" s="37"/>
      <c r="V40" s="37"/>
      <c r="W40" s="224">
        <f>CORREL($G$3:$G$22,$G$3:$G$22)</f>
        <v>1</v>
      </c>
      <c r="X40" s="224">
        <f>CORREL($G$3:$G$22,$H$3:$H$22)</f>
        <v>0.41568904081436558</v>
      </c>
      <c r="Y40" s="37"/>
      <c r="AA40" s="218"/>
      <c r="AF40" s="224"/>
      <c r="AG40" s="224"/>
    </row>
    <row r="41" spans="1:33" s="217" customFormat="1" ht="36.75" customHeight="1">
      <c r="B41" s="218"/>
      <c r="C41" s="215"/>
      <c r="D41" s="215"/>
      <c r="E41" s="215"/>
      <c r="F41" s="215"/>
      <c r="G41" s="215"/>
      <c r="H41" s="215"/>
      <c r="I41" s="215"/>
      <c r="J41" s="215"/>
      <c r="K41" s="215"/>
      <c r="L41" s="215"/>
      <c r="M41" s="215"/>
      <c r="N41" s="231"/>
      <c r="O41" s="224"/>
      <c r="P41" s="224"/>
      <c r="R41" s="218" t="s">
        <v>674</v>
      </c>
      <c r="S41" s="37"/>
      <c r="T41" s="37"/>
      <c r="U41" s="37"/>
      <c r="V41" s="37"/>
      <c r="W41" s="37"/>
      <c r="X41" s="224">
        <f>CORREL($H$3:$H$22,$H$3:$H$22)</f>
        <v>1</v>
      </c>
      <c r="Y41" s="37"/>
      <c r="AA41" s="218"/>
      <c r="AG41" s="224"/>
    </row>
    <row r="42" spans="1:33" ht="36.75" customHeight="1">
      <c r="C42" s="6"/>
      <c r="D42" s="6"/>
      <c r="E42" s="6"/>
      <c r="F42" s="6"/>
      <c r="G42" s="6"/>
      <c r="H42" s="6"/>
      <c r="I42" s="6"/>
      <c r="J42" s="6"/>
      <c r="K42" s="6"/>
      <c r="L42" s="6"/>
      <c r="M42" s="6"/>
      <c r="N42" s="6"/>
      <c r="O42" s="6"/>
      <c r="P42" s="6"/>
      <c r="Q42" s="6"/>
      <c r="R42" s="218"/>
      <c r="S42" s="6"/>
      <c r="T42" s="6"/>
      <c r="U42" s="6"/>
      <c r="V42" s="6"/>
    </row>
    <row r="43" spans="1:33">
      <c r="B43" s="6"/>
      <c r="C43" s="172" t="s">
        <v>3</v>
      </c>
      <c r="D43" s="172" t="s">
        <v>6</v>
      </c>
      <c r="E43" s="172" t="s">
        <v>11</v>
      </c>
      <c r="F43" s="172" t="s">
        <v>13</v>
      </c>
      <c r="G43" s="172" t="s">
        <v>15</v>
      </c>
      <c r="H43" s="172" t="s">
        <v>27</v>
      </c>
      <c r="I43" s="172" t="s">
        <v>28</v>
      </c>
      <c r="J43" s="172" t="s">
        <v>31</v>
      </c>
      <c r="K43" s="172" t="s">
        <v>32</v>
      </c>
      <c r="L43" s="172" t="s">
        <v>35</v>
      </c>
      <c r="M43" s="172" t="s">
        <v>36</v>
      </c>
      <c r="N43" s="172" t="s">
        <v>55</v>
      </c>
      <c r="O43" s="172" t="s">
        <v>45</v>
      </c>
      <c r="P43" s="172" t="s">
        <v>57</v>
      </c>
      <c r="Q43" s="172" t="s">
        <v>104</v>
      </c>
      <c r="R43" s="171" t="s">
        <v>60</v>
      </c>
      <c r="S43" s="172" t="s">
        <v>66</v>
      </c>
      <c r="T43" s="172" t="s">
        <v>241</v>
      </c>
      <c r="U43" s="172" t="s">
        <v>380</v>
      </c>
      <c r="V43" s="172" t="s">
        <v>376</v>
      </c>
    </row>
    <row r="44" spans="1:33">
      <c r="A44" s="6"/>
      <c r="B44" s="171" t="s">
        <v>3</v>
      </c>
      <c r="C44" s="173">
        <f>CORREL($C$3:$P$3,$C3:$P3)</f>
        <v>1</v>
      </c>
      <c r="D44" s="173"/>
      <c r="E44" s="173"/>
      <c r="F44" s="173"/>
      <c r="G44" s="173"/>
      <c r="H44" s="173"/>
      <c r="I44" s="173"/>
      <c r="J44" s="173"/>
      <c r="K44" s="173"/>
      <c r="L44" s="173"/>
      <c r="M44" s="173"/>
      <c r="N44" s="173"/>
      <c r="O44" s="173"/>
      <c r="P44" s="173"/>
      <c r="Q44" s="173"/>
      <c r="R44" s="173"/>
      <c r="S44" s="173"/>
      <c r="T44" s="173"/>
      <c r="U44" s="173"/>
      <c r="V44" s="173"/>
      <c r="AA44" s="218"/>
      <c r="AB44" s="37"/>
      <c r="AC44" s="37"/>
      <c r="AD44" s="224"/>
      <c r="AE44" s="37"/>
      <c r="AG44" s="37"/>
    </row>
    <row r="45" spans="1:33">
      <c r="A45" s="6"/>
      <c r="B45" s="171" t="s">
        <v>6</v>
      </c>
      <c r="C45" s="173">
        <f>CORREL($C$3:$P$3,$C4:$P4)</f>
        <v>-0.35649088967072162</v>
      </c>
      <c r="D45" s="173">
        <f>CORREL($C$4:$P$4,$C4:$P4)</f>
        <v>1.0000000000000002</v>
      </c>
      <c r="E45" s="173"/>
      <c r="F45" s="173"/>
      <c r="G45" s="173"/>
      <c r="H45" s="173"/>
      <c r="I45" s="173"/>
      <c r="J45" s="173"/>
      <c r="K45" s="173"/>
      <c r="L45" s="173"/>
      <c r="M45" s="173"/>
      <c r="N45" s="173"/>
      <c r="O45" s="173"/>
      <c r="P45" s="173"/>
      <c r="Q45" s="173"/>
      <c r="R45" s="173"/>
      <c r="S45" s="173"/>
      <c r="T45" s="173"/>
      <c r="U45" s="173"/>
      <c r="V45" s="173"/>
      <c r="AA45" s="218"/>
    </row>
    <row r="46" spans="1:33">
      <c r="A46" s="6"/>
      <c r="B46" s="171" t="s">
        <v>11</v>
      </c>
      <c r="C46" s="173">
        <f t="shared" ref="C46:C63" si="12">CORREL($C$3:$P$3,$C5:$P5)</f>
        <v>0.85370396865606568</v>
      </c>
      <c r="D46" s="173">
        <f t="shared" ref="D46:D63" si="13">CORREL($C$4:$P$4,$C5:$P5)</f>
        <v>-0.3124560410814986</v>
      </c>
      <c r="E46" s="173">
        <f>CORREL($C$5:$P$5,$C5:$P5)</f>
        <v>1</v>
      </c>
      <c r="F46" s="173"/>
      <c r="G46" s="173"/>
      <c r="H46" s="173"/>
      <c r="I46" s="173"/>
      <c r="J46" s="173"/>
      <c r="K46" s="173"/>
      <c r="L46" s="173"/>
      <c r="M46" s="173"/>
      <c r="N46" s="173"/>
      <c r="O46" s="173"/>
      <c r="P46" s="173"/>
      <c r="Q46" s="173"/>
      <c r="R46" s="173"/>
      <c r="S46" s="173"/>
      <c r="T46" s="173"/>
      <c r="U46" s="173"/>
      <c r="V46" s="173"/>
      <c r="AA46" s="218"/>
      <c r="AB46" s="218"/>
      <c r="AC46" s="218"/>
      <c r="AD46" s="218"/>
      <c r="AE46" s="218"/>
      <c r="AF46" s="218"/>
      <c r="AG46" s="218"/>
    </row>
    <row r="47" spans="1:33" ht="30" customHeight="1">
      <c r="A47" s="6"/>
      <c r="B47" s="171" t="s">
        <v>13</v>
      </c>
      <c r="C47" s="173">
        <f t="shared" si="12"/>
        <v>-0.24075077437903591</v>
      </c>
      <c r="D47" s="173">
        <f t="shared" si="13"/>
        <v>0.38966101219619059</v>
      </c>
      <c r="E47" s="173">
        <f t="shared" ref="E47:E63" si="14">CORREL($C$5:$P$5,$C6:$P6)</f>
        <v>8.4705100846102693E-2</v>
      </c>
      <c r="F47" s="173">
        <f>CORREL($C$6:$P$6,$C6:$P6)</f>
        <v>1</v>
      </c>
      <c r="G47" s="173"/>
      <c r="H47" s="173"/>
      <c r="I47" s="173"/>
      <c r="J47" s="173"/>
      <c r="K47" s="173"/>
      <c r="L47" s="173"/>
      <c r="M47" s="173"/>
      <c r="N47" s="173"/>
      <c r="O47" s="173"/>
      <c r="P47" s="173"/>
      <c r="Q47" s="173"/>
      <c r="R47" s="173"/>
      <c r="S47" s="173"/>
      <c r="T47" s="173"/>
      <c r="U47" s="173"/>
      <c r="V47" s="173"/>
      <c r="Y47" s="224"/>
      <c r="AA47" s="218"/>
      <c r="AB47" s="224"/>
      <c r="AC47" s="224"/>
      <c r="AD47" s="224"/>
      <c r="AE47" s="224"/>
      <c r="AF47" s="224"/>
      <c r="AG47" s="224"/>
    </row>
    <row r="48" spans="1:33" ht="30" customHeight="1">
      <c r="A48" s="6"/>
      <c r="B48" s="171" t="s">
        <v>15</v>
      </c>
      <c r="C48" s="173">
        <f t="shared" si="12"/>
        <v>-0.20500609648560317</v>
      </c>
      <c r="D48" s="173">
        <f t="shared" si="13"/>
        <v>0.46341113063599715</v>
      </c>
      <c r="E48" s="173">
        <f t="shared" si="14"/>
        <v>0.14887028643941211</v>
      </c>
      <c r="F48" s="173">
        <f t="shared" ref="F48:F63" si="15">CORREL($C$6:$P$6,$C7:$P7)</f>
        <v>0.77535174629251546</v>
      </c>
      <c r="G48" s="173">
        <f>CORREL($C$7:$P$7,$C7:$P7)</f>
        <v>1.0000000000000002</v>
      </c>
      <c r="H48" s="173"/>
      <c r="I48" s="173"/>
      <c r="J48" s="173"/>
      <c r="K48" s="173"/>
      <c r="L48" s="173"/>
      <c r="M48" s="173"/>
      <c r="N48" s="173"/>
      <c r="O48" s="173"/>
      <c r="P48" s="173"/>
      <c r="Q48" s="173"/>
      <c r="R48" s="173"/>
      <c r="S48" s="173"/>
      <c r="T48" s="173"/>
      <c r="U48" s="173"/>
      <c r="V48" s="173"/>
      <c r="Y48" s="224"/>
      <c r="AA48" s="218"/>
      <c r="AC48" s="224"/>
      <c r="AD48" s="224"/>
      <c r="AE48" s="224"/>
      <c r="AF48" s="224"/>
      <c r="AG48" s="224"/>
    </row>
    <row r="49" spans="1:34" ht="30" customHeight="1">
      <c r="A49" s="6"/>
      <c r="B49" s="171" t="s">
        <v>27</v>
      </c>
      <c r="C49" s="173">
        <f t="shared" si="12"/>
        <v>-5.3996010637073898E-2</v>
      </c>
      <c r="D49" s="173">
        <f t="shared" si="13"/>
        <v>6.1800566805019413E-2</v>
      </c>
      <c r="E49" s="173">
        <f t="shared" si="14"/>
        <v>-3.6968787420568368E-2</v>
      </c>
      <c r="F49" s="173">
        <f t="shared" si="15"/>
        <v>0.31893988763713516</v>
      </c>
      <c r="G49" s="173">
        <f t="shared" ref="G49:G63" si="16">CORREL($C$7:$P$7,$C8:$P8)</f>
        <v>0.43630831365815154</v>
      </c>
      <c r="H49" s="173">
        <f>CORREL($C$8:$P$8,$C8:$P8)</f>
        <v>0.99999999999999989</v>
      </c>
      <c r="I49" s="173"/>
      <c r="J49" s="173"/>
      <c r="K49" s="173"/>
      <c r="L49" s="173"/>
      <c r="M49" s="173"/>
      <c r="N49" s="173"/>
      <c r="O49" s="173"/>
      <c r="P49" s="173"/>
      <c r="Q49" s="173"/>
      <c r="R49" s="173"/>
      <c r="S49" s="173"/>
      <c r="T49" s="173"/>
      <c r="U49" s="173"/>
      <c r="V49" s="173"/>
      <c r="Y49" s="224"/>
      <c r="AA49" s="218"/>
      <c r="AD49" s="224"/>
      <c r="AE49" s="224"/>
      <c r="AF49" s="224"/>
      <c r="AG49" s="224"/>
    </row>
    <row r="50" spans="1:34" ht="30" customHeight="1">
      <c r="A50" s="6"/>
      <c r="B50" s="171" t="s">
        <v>28</v>
      </c>
      <c r="C50" s="173">
        <f t="shared" si="12"/>
        <v>0.19411287583944783</v>
      </c>
      <c r="D50" s="173">
        <f t="shared" si="13"/>
        <v>-0.30183053112844677</v>
      </c>
      <c r="E50" s="173">
        <f t="shared" si="14"/>
        <v>0.11940385002134274</v>
      </c>
      <c r="F50" s="173">
        <f t="shared" si="15"/>
        <v>0.15363601794979784</v>
      </c>
      <c r="G50" s="173">
        <f t="shared" si="16"/>
        <v>0.17850954385447423</v>
      </c>
      <c r="H50" s="173">
        <f t="shared" ref="H50:H63" si="17">CORREL($C$8:$P$8,$C9:$P9)</f>
        <v>0.85305157842749579</v>
      </c>
      <c r="I50" s="173">
        <f>CORREL($C$9:$P$9,$C9:$P9)</f>
        <v>0.99999999999999989</v>
      </c>
      <c r="J50" s="173"/>
      <c r="K50" s="173"/>
      <c r="L50" s="173"/>
      <c r="M50" s="173"/>
      <c r="N50" s="173"/>
      <c r="O50" s="173"/>
      <c r="P50" s="173"/>
      <c r="Q50" s="173"/>
      <c r="R50" s="173"/>
      <c r="S50" s="173"/>
      <c r="T50" s="173"/>
      <c r="U50" s="173"/>
      <c r="V50" s="173"/>
      <c r="Y50" s="224"/>
      <c r="AA50" s="218"/>
      <c r="AE50" s="224"/>
      <c r="AF50" s="224"/>
      <c r="AG50" s="224"/>
    </row>
    <row r="51" spans="1:34" ht="30" customHeight="1">
      <c r="A51" s="6"/>
      <c r="B51" s="171" t="s">
        <v>31</v>
      </c>
      <c r="C51" s="173">
        <f t="shared" si="12"/>
        <v>-0.14909531023724318</v>
      </c>
      <c r="D51" s="173">
        <f t="shared" si="13"/>
        <v>0.10733129814614126</v>
      </c>
      <c r="E51" s="173">
        <f t="shared" si="14"/>
        <v>0.16042762148842041</v>
      </c>
      <c r="F51" s="173">
        <f t="shared" si="15"/>
        <v>0.51648255727896208</v>
      </c>
      <c r="G51" s="173">
        <f t="shared" si="16"/>
        <v>0.617926454972198</v>
      </c>
      <c r="H51" s="173">
        <f t="shared" si="17"/>
        <v>0.70304037695102772</v>
      </c>
      <c r="I51" s="173">
        <f t="shared" ref="I51:I63" si="18">CORREL($C$9:$P$9,$C10:$P10)</f>
        <v>0.68266604040219869</v>
      </c>
      <c r="J51" s="173">
        <f>CORREL($C$10:$P$10,$C10:$P10)</f>
        <v>1</v>
      </c>
      <c r="K51" s="173"/>
      <c r="L51" s="173"/>
      <c r="M51" s="173"/>
      <c r="N51" s="173"/>
      <c r="O51" s="173"/>
      <c r="P51" s="173"/>
      <c r="Q51" s="173"/>
      <c r="R51" s="173"/>
      <c r="S51" s="173"/>
      <c r="T51" s="173"/>
      <c r="U51" s="173"/>
      <c r="V51" s="173"/>
      <c r="AA51" s="218"/>
      <c r="AF51" s="224"/>
      <c r="AG51" s="224"/>
    </row>
    <row r="52" spans="1:34" ht="30" customHeight="1">
      <c r="A52" s="6"/>
      <c r="B52" s="171" t="s">
        <v>32</v>
      </c>
      <c r="C52" s="173">
        <f t="shared" si="12"/>
        <v>-0.55514987270020044</v>
      </c>
      <c r="D52" s="173">
        <f t="shared" si="13"/>
        <v>0.52469593106123991</v>
      </c>
      <c r="E52" s="173">
        <f t="shared" si="14"/>
        <v>-0.49745353916216495</v>
      </c>
      <c r="F52" s="173">
        <f t="shared" si="15"/>
        <v>0.24537946331478441</v>
      </c>
      <c r="G52" s="173">
        <f t="shared" si="16"/>
        <v>0.48486466416823665</v>
      </c>
      <c r="H52" s="173">
        <f t="shared" si="17"/>
        <v>0.2253623584839973</v>
      </c>
      <c r="I52" s="173">
        <f t="shared" si="18"/>
        <v>-0.16009413197414735</v>
      </c>
      <c r="J52" s="173">
        <f t="shared" ref="J52:J63" si="19">CORREL($C$10:$P$10,$C11:$P11)</f>
        <v>3.2254108594175372E-2</v>
      </c>
      <c r="K52" s="173">
        <f>CORREL($C$11:$P$11,$C11:$P11)</f>
        <v>1</v>
      </c>
      <c r="L52" s="173"/>
      <c r="M52" s="173"/>
      <c r="N52" s="173"/>
      <c r="O52" s="173"/>
      <c r="P52" s="173"/>
      <c r="Q52" s="173"/>
      <c r="R52" s="173"/>
      <c r="S52" s="173"/>
      <c r="T52" s="173"/>
      <c r="U52" s="173"/>
      <c r="V52" s="173"/>
      <c r="AA52" s="218"/>
      <c r="AG52" s="224"/>
    </row>
    <row r="53" spans="1:34">
      <c r="A53" s="6"/>
      <c r="B53" s="171" t="s">
        <v>35</v>
      </c>
      <c r="C53" s="173">
        <f t="shared" si="12"/>
        <v>-3.7067519673422193E-2</v>
      </c>
      <c r="D53" s="173">
        <f t="shared" si="13"/>
        <v>-1.0219359684556581E-2</v>
      </c>
      <c r="E53" s="173">
        <f t="shared" si="14"/>
        <v>-2.338096764344133E-2</v>
      </c>
      <c r="F53" s="173">
        <f t="shared" si="15"/>
        <v>0.36570137595842861</v>
      </c>
      <c r="G53" s="173">
        <f t="shared" si="16"/>
        <v>0.52061511355599754</v>
      </c>
      <c r="H53" s="173">
        <f t="shared" si="17"/>
        <v>0.93869180744276126</v>
      </c>
      <c r="I53" s="173">
        <f t="shared" si="18"/>
        <v>0.80097180464347251</v>
      </c>
      <c r="J53" s="173">
        <f t="shared" si="19"/>
        <v>0.86895128335619953</v>
      </c>
      <c r="K53" s="173">
        <f t="shared" ref="K53:K63" si="20">CORREL($C$11:$P$11,$C12:$P12)</f>
        <v>0.26566314187412893</v>
      </c>
      <c r="L53" s="173">
        <f>CORREL($C$12:$P$12,$C12:$P12)</f>
        <v>1</v>
      </c>
      <c r="M53" s="173"/>
      <c r="N53" s="173"/>
      <c r="O53" s="173"/>
      <c r="P53" s="173"/>
      <c r="Q53" s="173"/>
      <c r="R53" s="173"/>
      <c r="S53" s="173"/>
      <c r="T53" s="173"/>
      <c r="U53" s="173"/>
      <c r="V53" s="173"/>
    </row>
    <row r="54" spans="1:34">
      <c r="A54" s="6"/>
      <c r="B54" s="171" t="s">
        <v>36</v>
      </c>
      <c r="C54" s="173">
        <f t="shared" si="12"/>
        <v>-8.4846713428706047E-2</v>
      </c>
      <c r="D54" s="173">
        <f t="shared" si="13"/>
        <v>-0.22274861220663972</v>
      </c>
      <c r="E54" s="173">
        <f t="shared" si="14"/>
        <v>-0.26026407937193574</v>
      </c>
      <c r="F54" s="173">
        <f t="shared" si="15"/>
        <v>0.17364541952710189</v>
      </c>
      <c r="G54" s="173">
        <f t="shared" si="16"/>
        <v>2.5861257009605187E-2</v>
      </c>
      <c r="H54" s="173">
        <f t="shared" si="17"/>
        <v>0.66440988817590418</v>
      </c>
      <c r="I54" s="173">
        <f t="shared" si="18"/>
        <v>0.70509837317589841</v>
      </c>
      <c r="J54" s="173">
        <f t="shared" si="19"/>
        <v>0.60344871925067667</v>
      </c>
      <c r="K54" s="173">
        <f t="shared" si="20"/>
        <v>2.459027694177807E-2</v>
      </c>
      <c r="L54" s="173">
        <f t="shared" ref="L54:L63" si="21">CORREL($C$12:$P$12,$C13:$P13)</f>
        <v>0.72036619396995061</v>
      </c>
      <c r="M54" s="173">
        <f>CORREL($C$13:$P$13,$C13:$P13)</f>
        <v>1.0000000000000002</v>
      </c>
      <c r="N54" s="173"/>
      <c r="O54" s="173"/>
      <c r="P54" s="173"/>
      <c r="Q54" s="173"/>
      <c r="R54" s="173"/>
      <c r="S54" s="173"/>
      <c r="T54" s="173"/>
      <c r="U54" s="173"/>
      <c r="V54" s="173"/>
    </row>
    <row r="55" spans="1:34">
      <c r="A55" s="6"/>
      <c r="B55" s="171" t="s">
        <v>55</v>
      </c>
      <c r="C55" s="173">
        <f t="shared" si="12"/>
        <v>0.40949464182471851</v>
      </c>
      <c r="D55" s="173">
        <f t="shared" si="13"/>
        <v>-0.21741128358352974</v>
      </c>
      <c r="E55" s="173">
        <f t="shared" si="14"/>
        <v>0.20988221058184073</v>
      </c>
      <c r="F55" s="173">
        <f t="shared" si="15"/>
        <v>0.2680300555775455</v>
      </c>
      <c r="G55" s="173">
        <f t="shared" si="16"/>
        <v>0.26270396755305392</v>
      </c>
      <c r="H55" s="173">
        <f t="shared" si="17"/>
        <v>0.70404921914021235</v>
      </c>
      <c r="I55" s="173">
        <f t="shared" si="18"/>
        <v>0.86546850830112054</v>
      </c>
      <c r="J55" s="173">
        <f t="shared" si="19"/>
        <v>0.43559612303990786</v>
      </c>
      <c r="K55" s="173">
        <f t="shared" si="20"/>
        <v>-0.17802762825822074</v>
      </c>
      <c r="L55" s="173">
        <f t="shared" si="21"/>
        <v>0.6729704808509428</v>
      </c>
      <c r="M55" s="173">
        <f>CORREL($C$13:$P$13,$C14:$P14)</f>
        <v>0.66451172956318416</v>
      </c>
      <c r="N55" s="173">
        <f>CORREL($C$14:$P$14,$C14:$P14)</f>
        <v>1</v>
      </c>
      <c r="O55" s="173"/>
      <c r="P55" s="173"/>
      <c r="Q55" s="173"/>
      <c r="R55" s="173"/>
      <c r="S55" s="173"/>
      <c r="T55" s="173"/>
      <c r="U55" s="173"/>
      <c r="V55" s="173"/>
      <c r="AA55" s="218"/>
      <c r="AB55" s="218"/>
      <c r="AC55" s="218"/>
      <c r="AD55" s="218"/>
      <c r="AE55" s="218"/>
      <c r="AF55" s="218"/>
      <c r="AG55" s="218"/>
    </row>
    <row r="56" spans="1:34">
      <c r="A56" s="6"/>
      <c r="B56" s="171" t="s">
        <v>45</v>
      </c>
      <c r="C56" s="173">
        <f t="shared" si="12"/>
        <v>-0.15886498739306854</v>
      </c>
      <c r="D56" s="173">
        <f t="shared" si="13"/>
        <v>-8.2156274774620244E-2</v>
      </c>
      <c r="E56" s="173">
        <f t="shared" si="14"/>
        <v>7.5372774538324562E-3</v>
      </c>
      <c r="F56" s="173">
        <f t="shared" si="15"/>
        <v>0.44237952962479038</v>
      </c>
      <c r="G56" s="173">
        <f t="shared" si="16"/>
        <v>0.43673998486918819</v>
      </c>
      <c r="H56" s="173">
        <f t="shared" si="17"/>
        <v>2.2729261367287899E-2</v>
      </c>
      <c r="I56" s="173">
        <f t="shared" si="18"/>
        <v>-6.4397615082849163E-2</v>
      </c>
      <c r="J56" s="173">
        <f t="shared" si="19"/>
        <v>8.8092515351335353E-3</v>
      </c>
      <c r="K56" s="173">
        <f t="shared" si="20"/>
        <v>0.19747814180450707</v>
      </c>
      <c r="L56" s="173">
        <f t="shared" si="21"/>
        <v>0.10357659630351695</v>
      </c>
      <c r="M56" s="173">
        <f t="shared" ref="M56:M63" si="22">CORREL($C$13:$P$13,$C15:$P15)</f>
        <v>0.10500438101854047</v>
      </c>
      <c r="N56" s="173">
        <f t="shared" ref="N56:N63" si="23">CORREL($C$14:$P$14,$C15:$P15)</f>
        <v>0.17213752435699692</v>
      </c>
      <c r="O56" s="173">
        <f>CORREL($C$15:$P$15,$C15:$P15)</f>
        <v>0.99999999999999989</v>
      </c>
      <c r="P56" s="173"/>
      <c r="Q56" s="173"/>
      <c r="R56" s="173"/>
      <c r="S56" s="173"/>
      <c r="T56" s="173"/>
      <c r="U56" s="173"/>
      <c r="V56" s="173"/>
      <c r="AA56" s="218"/>
      <c r="AB56" s="224"/>
      <c r="AC56" s="224"/>
      <c r="AD56" s="224"/>
      <c r="AE56" s="224"/>
      <c r="AF56" s="224"/>
      <c r="AG56" s="224"/>
      <c r="AH56" s="37"/>
    </row>
    <row r="57" spans="1:34">
      <c r="A57" s="6"/>
      <c r="B57" s="171" t="s">
        <v>57</v>
      </c>
      <c r="C57" s="173">
        <f t="shared" si="12"/>
        <v>-0.15426963545472591</v>
      </c>
      <c r="D57" s="173">
        <f t="shared" si="13"/>
        <v>-0.19890179690316301</v>
      </c>
      <c r="E57" s="173">
        <f t="shared" si="14"/>
        <v>0.10779488598906782</v>
      </c>
      <c r="F57" s="173">
        <f t="shared" si="15"/>
        <v>-6.3989013741765563E-2</v>
      </c>
      <c r="G57" s="173">
        <f t="shared" si="16"/>
        <v>5.0366602096808905E-2</v>
      </c>
      <c r="H57" s="173">
        <f t="shared" si="17"/>
        <v>-0.3295014942603543</v>
      </c>
      <c r="I57" s="173">
        <f t="shared" si="18"/>
        <v>-0.28585830687188318</v>
      </c>
      <c r="J57" s="173">
        <f t="shared" si="19"/>
        <v>-9.0005521051340534E-2</v>
      </c>
      <c r="K57" s="173">
        <f t="shared" si="20"/>
        <v>-4.9139439432471246E-2</v>
      </c>
      <c r="L57" s="173">
        <f t="shared" si="21"/>
        <v>-0.21197529361096767</v>
      </c>
      <c r="M57" s="173">
        <f t="shared" si="22"/>
        <v>-0.12547872228060156</v>
      </c>
      <c r="N57" s="173">
        <f t="shared" si="23"/>
        <v>-0.22986341735162308</v>
      </c>
      <c r="O57" s="173">
        <f t="shared" ref="O57:O63" si="24">CORREL($C$15:$P$15,$C16:$P16)</f>
        <v>0.27355437347673195</v>
      </c>
      <c r="P57" s="173">
        <f>CORREL($C$16:$P$16,$C16:$P16)</f>
        <v>1</v>
      </c>
      <c r="Q57" s="173"/>
      <c r="R57" s="173"/>
      <c r="S57" s="173"/>
      <c r="T57" s="173"/>
      <c r="U57" s="173"/>
      <c r="V57" s="173"/>
      <c r="AA57" s="218"/>
      <c r="AB57" s="37"/>
      <c r="AC57" s="224"/>
      <c r="AD57" s="224"/>
      <c r="AE57" s="224"/>
      <c r="AF57" s="224"/>
      <c r="AG57" s="224"/>
    </row>
    <row r="58" spans="1:34">
      <c r="A58" s="6"/>
      <c r="B58" s="171" t="s">
        <v>104</v>
      </c>
      <c r="C58" s="173">
        <f t="shared" si="12"/>
        <v>-0.449324950198152</v>
      </c>
      <c r="D58" s="173">
        <f t="shared" si="13"/>
        <v>0.35317584121867013</v>
      </c>
      <c r="E58" s="173">
        <f t="shared" si="14"/>
        <v>-0.26598261847965127</v>
      </c>
      <c r="F58" s="173">
        <f t="shared" si="15"/>
        <v>0.5100649499515868</v>
      </c>
      <c r="G58" s="173">
        <f t="shared" si="16"/>
        <v>0.47441805084596045</v>
      </c>
      <c r="H58" s="173">
        <f t="shared" si="17"/>
        <v>0.18020951354919373</v>
      </c>
      <c r="I58" s="173">
        <f t="shared" si="18"/>
        <v>-9.6472651219898925E-2</v>
      </c>
      <c r="J58" s="173">
        <f t="shared" si="19"/>
        <v>-7.3256067848880946E-2</v>
      </c>
      <c r="K58" s="173">
        <f t="shared" si="20"/>
        <v>0.52737150258983245</v>
      </c>
      <c r="L58" s="173">
        <f t="shared" si="21"/>
        <v>0.18892747105409977</v>
      </c>
      <c r="M58" s="173">
        <f t="shared" si="22"/>
        <v>0.42248385792891502</v>
      </c>
      <c r="N58" s="173">
        <f t="shared" si="23"/>
        <v>0.14872058104639699</v>
      </c>
      <c r="O58" s="173">
        <f t="shared" si="24"/>
        <v>0.52316002143880413</v>
      </c>
      <c r="P58" s="173">
        <f t="shared" ref="P58:P63" si="25">CORREL($C$16:$P$16,$C17:$P17)</f>
        <v>-0.14049863886814906</v>
      </c>
      <c r="Q58" s="173">
        <f>CORREL($C$17:$P$17,$C17:$P17)</f>
        <v>1</v>
      </c>
      <c r="R58" s="173"/>
      <c r="S58" s="173"/>
      <c r="T58" s="173"/>
      <c r="U58" s="173"/>
      <c r="V58" s="173"/>
      <c r="AA58" s="218"/>
      <c r="AB58" s="37"/>
      <c r="AC58" s="37"/>
      <c r="AD58" s="224"/>
      <c r="AE58" s="224"/>
      <c r="AF58" s="224"/>
      <c r="AG58" s="224"/>
    </row>
    <row r="59" spans="1:34">
      <c r="A59" s="6"/>
      <c r="B59" s="171" t="s">
        <v>60</v>
      </c>
      <c r="C59" s="173">
        <f t="shared" si="12"/>
        <v>0.40299874988325063</v>
      </c>
      <c r="D59" s="173">
        <f t="shared" si="13"/>
        <v>-0.29911712263793416</v>
      </c>
      <c r="E59" s="173">
        <f t="shared" si="14"/>
        <v>0.5514720103986005</v>
      </c>
      <c r="F59" s="173">
        <f t="shared" si="15"/>
        <v>0.38111956950094761</v>
      </c>
      <c r="G59" s="173">
        <f t="shared" si="16"/>
        <v>0.41266611825906491</v>
      </c>
      <c r="H59" s="173">
        <f t="shared" si="17"/>
        <v>0.43344525274493623</v>
      </c>
      <c r="I59" s="173">
        <f t="shared" si="18"/>
        <v>0.3844353085843899</v>
      </c>
      <c r="J59" s="173">
        <f t="shared" si="19"/>
        <v>0.5259200866574647</v>
      </c>
      <c r="K59" s="173">
        <f t="shared" si="20"/>
        <v>-0.14729434547200215</v>
      </c>
      <c r="L59" s="173">
        <f t="shared" si="21"/>
        <v>0.4314043543134794</v>
      </c>
      <c r="M59" s="173">
        <f t="shared" si="22"/>
        <v>4.8579467941121342E-2</v>
      </c>
      <c r="N59" s="173">
        <f t="shared" si="23"/>
        <v>0.33601572466878288</v>
      </c>
      <c r="O59" s="173">
        <f t="shared" si="24"/>
        <v>0.4503608773275507</v>
      </c>
      <c r="P59" s="173">
        <f t="shared" si="25"/>
        <v>-0.25362262661768031</v>
      </c>
      <c r="Q59" s="173">
        <f t="shared" ref="Q59:Q63" si="26">CORREL($C$17:$P$17,$C18:$P18)</f>
        <v>1.8676084269114534E-3</v>
      </c>
      <c r="R59" s="173">
        <f>CORREL($C$18:$P$18,$C18:$P18)</f>
        <v>1</v>
      </c>
      <c r="S59" s="173"/>
      <c r="T59" s="173"/>
      <c r="U59" s="173"/>
      <c r="V59" s="173"/>
      <c r="AA59" s="218"/>
      <c r="AE59" s="224"/>
      <c r="AF59" s="224"/>
      <c r="AG59" s="224"/>
    </row>
    <row r="60" spans="1:34">
      <c r="A60" s="6"/>
      <c r="B60" s="171" t="s">
        <v>66</v>
      </c>
      <c r="C60" s="173">
        <f t="shared" si="12"/>
        <v>0.39451500285657137</v>
      </c>
      <c r="D60" s="173">
        <f t="shared" si="13"/>
        <v>-0.38540474603607672</v>
      </c>
      <c r="E60" s="173">
        <f t="shared" si="14"/>
        <v>0.35837422785106771</v>
      </c>
      <c r="F60" s="173">
        <f t="shared" si="15"/>
        <v>0.12753630343977312</v>
      </c>
      <c r="G60" s="173">
        <f t="shared" si="16"/>
        <v>0.13785916209542751</v>
      </c>
      <c r="H60" s="173">
        <f t="shared" si="17"/>
        <v>0.49985566689946365</v>
      </c>
      <c r="I60" s="173">
        <f t="shared" si="18"/>
        <v>0.68717949237681775</v>
      </c>
      <c r="J60" s="173">
        <f t="shared" si="19"/>
        <v>0.50194687680900341</v>
      </c>
      <c r="K60" s="173">
        <f t="shared" si="20"/>
        <v>-0.3858292896350729</v>
      </c>
      <c r="L60" s="173">
        <f t="shared" si="21"/>
        <v>0.57421073777711418</v>
      </c>
      <c r="M60" s="173">
        <f t="shared" si="22"/>
        <v>0.47879411802583299</v>
      </c>
      <c r="N60" s="173">
        <f t="shared" si="23"/>
        <v>0.74022096772478307</v>
      </c>
      <c r="O60" s="173">
        <f t="shared" si="24"/>
        <v>0.27090755902374836</v>
      </c>
      <c r="P60" s="173">
        <f t="shared" si="25"/>
        <v>-0.13682738618091952</v>
      </c>
      <c r="Q60" s="173">
        <f t="shared" si="26"/>
        <v>2.9667097961863641E-2</v>
      </c>
      <c r="R60" s="173">
        <f t="shared" ref="R60:R63" si="27">CORREL($C$18:$P$18,$C19:$P19)</f>
        <v>0.51531521071645625</v>
      </c>
      <c r="S60" s="173">
        <f>CORREL($C$19:$P$19,$C19:$P19)</f>
        <v>1.0000000000000002</v>
      </c>
      <c r="T60" s="173"/>
      <c r="U60" s="173"/>
      <c r="V60" s="173"/>
      <c r="AA60" s="218"/>
      <c r="AF60" s="224"/>
      <c r="AG60" s="224"/>
    </row>
    <row r="61" spans="1:34">
      <c r="A61" s="6"/>
      <c r="B61" s="171" t="s">
        <v>241</v>
      </c>
      <c r="C61" s="173">
        <f t="shared" si="12"/>
        <v>0.28911373820485559</v>
      </c>
      <c r="D61" s="173">
        <f t="shared" si="13"/>
        <v>-0.33932651812325099</v>
      </c>
      <c r="E61" s="173">
        <f t="shared" si="14"/>
        <v>0.23528906658675938</v>
      </c>
      <c r="F61" s="173">
        <f t="shared" si="15"/>
        <v>0.2398240109635669</v>
      </c>
      <c r="G61" s="173">
        <f t="shared" si="16"/>
        <v>0.28044931824201658</v>
      </c>
      <c r="H61" s="173">
        <f t="shared" si="17"/>
        <v>0.64606940278381908</v>
      </c>
      <c r="I61" s="173">
        <f t="shared" si="18"/>
        <v>0.9078440746933687</v>
      </c>
      <c r="J61" s="173">
        <f t="shared" si="19"/>
        <v>0.59204882135241577</v>
      </c>
      <c r="K61" s="173">
        <f t="shared" si="20"/>
        <v>-0.19126553837525362</v>
      </c>
      <c r="L61" s="173">
        <f t="shared" si="21"/>
        <v>0.70462024513049271</v>
      </c>
      <c r="M61" s="173">
        <f t="shared" si="22"/>
        <v>0.64100946347573917</v>
      </c>
      <c r="N61" s="173">
        <f t="shared" si="23"/>
        <v>0.84017861014393835</v>
      </c>
      <c r="O61" s="173">
        <f t="shared" si="24"/>
        <v>-3.460540009156516E-2</v>
      </c>
      <c r="P61" s="173">
        <f t="shared" si="25"/>
        <v>-7.4646933393827428E-2</v>
      </c>
      <c r="Q61" s="173">
        <f t="shared" si="26"/>
        <v>-0.21073621354282576</v>
      </c>
      <c r="R61" s="173">
        <f t="shared" si="27"/>
        <v>0.29475598983627099</v>
      </c>
      <c r="S61" s="173">
        <f t="shared" ref="S61:S63" si="28">CORREL($C$19:$P$19,$C20:$P20)</f>
        <v>0.57440701768569991</v>
      </c>
      <c r="T61" s="173">
        <f>CORREL($C$20:$P$20,$C20:$P20)</f>
        <v>1.0000000000000002</v>
      </c>
      <c r="U61" s="173"/>
      <c r="V61" s="173"/>
      <c r="AA61" s="218"/>
      <c r="AG61" s="224"/>
    </row>
    <row r="62" spans="1:34">
      <c r="A62" s="6"/>
      <c r="B62" s="171" t="s">
        <v>380</v>
      </c>
      <c r="C62" s="173">
        <f t="shared" si="12"/>
        <v>-0.21642399897008516</v>
      </c>
      <c r="D62" s="173">
        <f t="shared" si="13"/>
        <v>0.32922998071460702</v>
      </c>
      <c r="E62" s="173">
        <f t="shared" si="14"/>
        <v>-3.6044097227288054E-2</v>
      </c>
      <c r="F62" s="173">
        <f t="shared" si="15"/>
        <v>0.33036032604318866</v>
      </c>
      <c r="G62" s="173">
        <f t="shared" si="16"/>
        <v>0.29776333199816757</v>
      </c>
      <c r="H62" s="173">
        <f t="shared" si="17"/>
        <v>9.1413509934376164E-2</v>
      </c>
      <c r="I62" s="173">
        <f t="shared" si="18"/>
        <v>3.3573985003481951E-2</v>
      </c>
      <c r="J62" s="173">
        <f t="shared" si="19"/>
        <v>0.59638650633339618</v>
      </c>
      <c r="K62" s="173">
        <f t="shared" si="20"/>
        <v>-7.8558087765645893E-2</v>
      </c>
      <c r="L62" s="173">
        <f t="shared" si="21"/>
        <v>0.26367906268814972</v>
      </c>
      <c r="M62" s="173">
        <f t="shared" si="22"/>
        <v>0.12222984825316777</v>
      </c>
      <c r="N62" s="173">
        <f t="shared" si="23"/>
        <v>-8.9237456942009616E-2</v>
      </c>
      <c r="O62" s="173">
        <f t="shared" si="24"/>
        <v>-0.19130659375463802</v>
      </c>
      <c r="P62" s="173">
        <f t="shared" si="25"/>
        <v>0.15637485239127111</v>
      </c>
      <c r="Q62" s="173">
        <f t="shared" si="26"/>
        <v>-7.4092264885845555E-2</v>
      </c>
      <c r="R62" s="173">
        <f t="shared" si="27"/>
        <v>-0.2163592148577746</v>
      </c>
      <c r="S62" s="173">
        <f t="shared" si="28"/>
        <v>0.22519651362377696</v>
      </c>
      <c r="T62" s="173">
        <f t="shared" ref="T62:T63" si="29">CORREL($C$20:$P$20,$C21:$P21)</f>
        <v>0.11335489258854482</v>
      </c>
      <c r="U62" s="173">
        <f>CORREL($C$21:$P$21,$C21:$P21)</f>
        <v>1</v>
      </c>
      <c r="V62" s="173"/>
    </row>
    <row r="63" spans="1:34">
      <c r="A63" s="6"/>
      <c r="B63" s="171" t="s">
        <v>376</v>
      </c>
      <c r="C63" s="173">
        <f t="shared" si="12"/>
        <v>8.9378659474164165E-2</v>
      </c>
      <c r="D63" s="173">
        <f t="shared" si="13"/>
        <v>-0.26272502144374216</v>
      </c>
      <c r="E63" s="173">
        <f t="shared" si="14"/>
        <v>3.0873670121886146E-2</v>
      </c>
      <c r="F63" s="173">
        <f t="shared" si="15"/>
        <v>0.28207557518520709</v>
      </c>
      <c r="G63" s="173">
        <f t="shared" si="16"/>
        <v>0.35806076797424036</v>
      </c>
      <c r="H63" s="173">
        <f t="shared" si="17"/>
        <v>0.89226894113804822</v>
      </c>
      <c r="I63" s="173">
        <f t="shared" si="18"/>
        <v>0.84331717066358458</v>
      </c>
      <c r="J63" s="173">
        <f t="shared" si="19"/>
        <v>0.74107608644514711</v>
      </c>
      <c r="K63" s="173">
        <f t="shared" si="20"/>
        <v>0.10764927376511665</v>
      </c>
      <c r="L63" s="173">
        <f t="shared" si="21"/>
        <v>0.95333330352714107</v>
      </c>
      <c r="M63" s="173">
        <f t="shared" si="22"/>
        <v>0.80112959481182267</v>
      </c>
      <c r="N63" s="173">
        <f t="shared" si="23"/>
        <v>0.73653125625453852</v>
      </c>
      <c r="O63" s="173">
        <f t="shared" si="24"/>
        <v>0.20254738813758463</v>
      </c>
      <c r="P63" s="173">
        <f t="shared" si="25"/>
        <v>-0.1690337571654531</v>
      </c>
      <c r="Q63" s="173">
        <f t="shared" si="26"/>
        <v>0.16786366943876393</v>
      </c>
      <c r="R63" s="173">
        <f t="shared" si="27"/>
        <v>0.51000810492348136</v>
      </c>
      <c r="S63" s="173">
        <f t="shared" si="28"/>
        <v>0.67281448677031253</v>
      </c>
      <c r="T63" s="173">
        <f t="shared" si="29"/>
        <v>0.71943189488007253</v>
      </c>
      <c r="U63" s="173">
        <f>CORREL($C$21:$P$21,$C22:$P22)</f>
        <v>0.11393033591365616</v>
      </c>
      <c r="V63" s="173">
        <f>CORREL($C$22:$P$22,$C22:$P22)</f>
        <v>1</v>
      </c>
    </row>
    <row r="64" spans="1:34">
      <c r="A64" s="6"/>
    </row>
  </sheetData>
  <conditionalFormatting sqref="C26:P41">
    <cfRule type="colorScale" priority="810">
      <colorScale>
        <cfvo type="min"/>
        <cfvo type="percentile" val="50"/>
        <cfvo type="max"/>
        <color rgb="FFF8696B"/>
        <color rgb="FFFFEB84"/>
        <color rgb="FF63BE7B"/>
      </colorScale>
    </cfRule>
  </conditionalFormatting>
  <conditionalFormatting sqref="C44:V63">
    <cfRule type="colorScale" priority="809">
      <colorScale>
        <cfvo type="min"/>
        <cfvo type="percentile" val="50"/>
        <cfvo type="max"/>
        <color rgb="FFF8696B"/>
        <color rgb="FFFFEB84"/>
        <color rgb="FF63BE7B"/>
      </colorScale>
    </cfRule>
  </conditionalFormatting>
  <conditionalFormatting sqref="C26:Q41">
    <cfRule type="colorScale" priority="807">
      <colorScale>
        <cfvo type="min"/>
        <cfvo type="percentile" val="50"/>
        <cfvo type="max"/>
        <color rgb="FFF8696B"/>
        <color rgb="FFFCFCFF"/>
        <color rgb="FF63BE7B"/>
      </colorScale>
    </cfRule>
  </conditionalFormatting>
  <conditionalFormatting sqref="Y33">
    <cfRule type="colorScale" priority="800">
      <colorScale>
        <cfvo type="min"/>
        <cfvo type="percentile" val="50"/>
        <cfvo type="max"/>
        <color rgb="FFF8696B"/>
        <color rgb="FFFFEB84"/>
        <color rgb="FF63BE7B"/>
      </colorScale>
    </cfRule>
  </conditionalFormatting>
  <conditionalFormatting sqref="Y33">
    <cfRule type="colorScale" priority="799">
      <colorScale>
        <cfvo type="min"/>
        <cfvo type="percentile" val="50"/>
        <cfvo type="max"/>
        <color rgb="FFF8696B"/>
        <color rgb="FFFCFCFF"/>
        <color rgb="FF63BE7B"/>
      </colorScale>
    </cfRule>
  </conditionalFormatting>
  <conditionalFormatting sqref="W31">
    <cfRule type="colorScale" priority="798">
      <colorScale>
        <cfvo type="min"/>
        <cfvo type="percentile" val="50"/>
        <cfvo type="max"/>
        <color rgb="FFF8696B"/>
        <color rgb="FFFFEB84"/>
        <color rgb="FF63BE7B"/>
      </colorScale>
    </cfRule>
  </conditionalFormatting>
  <conditionalFormatting sqref="W31">
    <cfRule type="colorScale" priority="797">
      <colorScale>
        <cfvo type="min"/>
        <cfvo type="percentile" val="50"/>
        <cfvo type="max"/>
        <color rgb="FFF8696B"/>
        <color rgb="FFFCFCFF"/>
        <color rgb="FF63BE7B"/>
      </colorScale>
    </cfRule>
  </conditionalFormatting>
  <conditionalFormatting sqref="S29">
    <cfRule type="colorScale" priority="796">
      <colorScale>
        <cfvo type="min"/>
        <cfvo type="percentile" val="50"/>
        <cfvo type="max"/>
        <color rgb="FFF8696B"/>
        <color rgb="FFFFEB84"/>
        <color rgb="FF63BE7B"/>
      </colorScale>
    </cfRule>
  </conditionalFormatting>
  <conditionalFormatting sqref="S29">
    <cfRule type="colorScale" priority="795">
      <colorScale>
        <cfvo type="min"/>
        <cfvo type="percentile" val="50"/>
        <cfvo type="max"/>
        <color rgb="FFF8696B"/>
        <color rgb="FFFCFCFF"/>
        <color rgb="FF63BE7B"/>
      </colorScale>
    </cfRule>
  </conditionalFormatting>
  <conditionalFormatting sqref="AD38">
    <cfRule type="colorScale" priority="769">
      <colorScale>
        <cfvo type="min"/>
        <cfvo type="percentile" val="50"/>
        <cfvo type="max"/>
        <color rgb="FFF8696B"/>
        <color rgb="FFFFEB84"/>
        <color rgb="FF63BE7B"/>
      </colorScale>
    </cfRule>
  </conditionalFormatting>
  <conditionalFormatting sqref="AD38">
    <cfRule type="colorScale" priority="768">
      <colorScale>
        <cfvo type="min"/>
        <cfvo type="percentile" val="50"/>
        <cfvo type="max"/>
        <color rgb="FFF8696B"/>
        <color rgb="FFFCFCFF"/>
        <color rgb="FF63BE7B"/>
      </colorScale>
    </cfRule>
  </conditionalFormatting>
  <conditionalFormatting sqref="AD36">
    <cfRule type="colorScale" priority="763">
      <colorScale>
        <cfvo type="min"/>
        <cfvo type="percentile" val="50"/>
        <cfvo type="max"/>
        <color rgb="FFF8696B"/>
        <color rgb="FFFFEB84"/>
        <color rgb="FF63BE7B"/>
      </colorScale>
    </cfRule>
  </conditionalFormatting>
  <conditionalFormatting sqref="AD36">
    <cfRule type="colorScale" priority="762">
      <colorScale>
        <cfvo type="min"/>
        <cfvo type="percentile" val="50"/>
        <cfvo type="max"/>
        <color rgb="FFF8696B"/>
        <color rgb="FFFCFCFF"/>
        <color rgb="FF63BE7B"/>
      </colorScale>
    </cfRule>
  </conditionalFormatting>
  <conditionalFormatting sqref="AD37">
    <cfRule type="colorScale" priority="759">
      <colorScale>
        <cfvo type="min"/>
        <cfvo type="percentile" val="50"/>
        <cfvo type="max"/>
        <color rgb="FFF8696B"/>
        <color rgb="FFFFEB84"/>
        <color rgb="FF63BE7B"/>
      </colorScale>
    </cfRule>
  </conditionalFormatting>
  <conditionalFormatting sqref="AD37">
    <cfRule type="colorScale" priority="758">
      <colorScale>
        <cfvo type="min"/>
        <cfvo type="percentile" val="50"/>
        <cfvo type="max"/>
        <color rgb="FFF8696B"/>
        <color rgb="FFFCFCFF"/>
        <color rgb="FF63BE7B"/>
      </colorScale>
    </cfRule>
  </conditionalFormatting>
  <conditionalFormatting sqref="AB36">
    <cfRule type="colorScale" priority="757">
      <colorScale>
        <cfvo type="min"/>
        <cfvo type="percentile" val="50"/>
        <cfvo type="max"/>
        <color rgb="FFF8696B"/>
        <color rgb="FFFFEB84"/>
        <color rgb="FF63BE7B"/>
      </colorScale>
    </cfRule>
  </conditionalFormatting>
  <conditionalFormatting sqref="AB36">
    <cfRule type="colorScale" priority="756">
      <colorScale>
        <cfvo type="min"/>
        <cfvo type="percentile" val="50"/>
        <cfvo type="max"/>
        <color rgb="FFF8696B"/>
        <color rgb="FFFCFCFF"/>
        <color rgb="FF63BE7B"/>
      </colorScale>
    </cfRule>
  </conditionalFormatting>
  <conditionalFormatting sqref="AC36">
    <cfRule type="colorScale" priority="755">
      <colorScale>
        <cfvo type="min"/>
        <cfvo type="percentile" val="50"/>
        <cfvo type="max"/>
        <color rgb="FFF8696B"/>
        <color rgb="FFFFEB84"/>
        <color rgb="FF63BE7B"/>
      </colorScale>
    </cfRule>
  </conditionalFormatting>
  <conditionalFormatting sqref="AC36">
    <cfRule type="colorScale" priority="754">
      <colorScale>
        <cfvo type="min"/>
        <cfvo type="percentile" val="50"/>
        <cfvo type="max"/>
        <color rgb="FFF8696B"/>
        <color rgb="FFFCFCFF"/>
        <color rgb="FF63BE7B"/>
      </colorScale>
    </cfRule>
  </conditionalFormatting>
  <conditionalFormatting sqref="AC37">
    <cfRule type="colorScale" priority="753">
      <colorScale>
        <cfvo type="min"/>
        <cfvo type="percentile" val="50"/>
        <cfvo type="max"/>
        <color rgb="FFF8696B"/>
        <color rgb="FFFFEB84"/>
        <color rgb="FF63BE7B"/>
      </colorScale>
    </cfRule>
  </conditionalFormatting>
  <conditionalFormatting sqref="AC37">
    <cfRule type="colorScale" priority="752">
      <colorScale>
        <cfvo type="min"/>
        <cfvo type="percentile" val="50"/>
        <cfvo type="max"/>
        <color rgb="FFF8696B"/>
        <color rgb="FFFCFCFF"/>
        <color rgb="FF63BE7B"/>
      </colorScale>
    </cfRule>
  </conditionalFormatting>
  <conditionalFormatting sqref="AE39">
    <cfRule type="colorScale" priority="749">
      <colorScale>
        <cfvo type="min"/>
        <cfvo type="percentile" val="50"/>
        <cfvo type="max"/>
        <color rgb="FFF8696B"/>
        <color rgb="FFFFEB84"/>
        <color rgb="FF63BE7B"/>
      </colorScale>
    </cfRule>
  </conditionalFormatting>
  <conditionalFormatting sqref="AE39">
    <cfRule type="colorScale" priority="748">
      <colorScale>
        <cfvo type="min"/>
        <cfvo type="percentile" val="50"/>
        <cfvo type="max"/>
        <color rgb="FFF8696B"/>
        <color rgb="FFFCFCFF"/>
        <color rgb="FF63BE7B"/>
      </colorScale>
    </cfRule>
  </conditionalFormatting>
  <conditionalFormatting sqref="AE38">
    <cfRule type="colorScale" priority="747">
      <colorScale>
        <cfvo type="min"/>
        <cfvo type="percentile" val="50"/>
        <cfvo type="max"/>
        <color rgb="FFF8696B"/>
        <color rgb="FFFFEB84"/>
        <color rgb="FF63BE7B"/>
      </colorScale>
    </cfRule>
  </conditionalFormatting>
  <conditionalFormatting sqref="AE38">
    <cfRule type="colorScale" priority="746">
      <colorScale>
        <cfvo type="min"/>
        <cfvo type="percentile" val="50"/>
        <cfvo type="max"/>
        <color rgb="FFF8696B"/>
        <color rgb="FFFCFCFF"/>
        <color rgb="FF63BE7B"/>
      </colorScale>
    </cfRule>
  </conditionalFormatting>
  <conditionalFormatting sqref="AE37">
    <cfRule type="colorScale" priority="745">
      <colorScale>
        <cfvo type="min"/>
        <cfvo type="percentile" val="50"/>
        <cfvo type="max"/>
        <color rgb="FFF8696B"/>
        <color rgb="FFFFEB84"/>
        <color rgb="FF63BE7B"/>
      </colorScale>
    </cfRule>
  </conditionalFormatting>
  <conditionalFormatting sqref="AE37">
    <cfRule type="colorScale" priority="744">
      <colorScale>
        <cfvo type="min"/>
        <cfvo type="percentile" val="50"/>
        <cfvo type="max"/>
        <color rgb="FFF8696B"/>
        <color rgb="FFFCFCFF"/>
        <color rgb="FF63BE7B"/>
      </colorScale>
    </cfRule>
  </conditionalFormatting>
  <conditionalFormatting sqref="AE36">
    <cfRule type="colorScale" priority="743">
      <colorScale>
        <cfvo type="min"/>
        <cfvo type="percentile" val="50"/>
        <cfvo type="max"/>
        <color rgb="FFF8696B"/>
        <color rgb="FFFFEB84"/>
        <color rgb="FF63BE7B"/>
      </colorScale>
    </cfRule>
  </conditionalFormatting>
  <conditionalFormatting sqref="AE36">
    <cfRule type="colorScale" priority="742">
      <colorScale>
        <cfvo type="min"/>
        <cfvo type="percentile" val="50"/>
        <cfvo type="max"/>
        <color rgb="FFF8696B"/>
        <color rgb="FFFCFCFF"/>
        <color rgb="FF63BE7B"/>
      </colorScale>
    </cfRule>
  </conditionalFormatting>
  <conditionalFormatting sqref="AB36:AE39">
    <cfRule type="colorScale" priority="741">
      <colorScale>
        <cfvo type="min"/>
        <cfvo type="percentile" val="50"/>
        <cfvo type="max"/>
        <color rgb="FFF8696B"/>
        <color rgb="FFFCFCFF"/>
        <color rgb="FF63BE7B"/>
      </colorScale>
    </cfRule>
  </conditionalFormatting>
  <conditionalFormatting sqref="AF40">
    <cfRule type="colorScale" priority="740">
      <colorScale>
        <cfvo type="min"/>
        <cfvo type="percentile" val="50"/>
        <cfvo type="max"/>
        <color rgb="FFF8696B"/>
        <color rgb="FFFFEB84"/>
        <color rgb="FF63BE7B"/>
      </colorScale>
    </cfRule>
  </conditionalFormatting>
  <conditionalFormatting sqref="AF40">
    <cfRule type="colorScale" priority="739">
      <colorScale>
        <cfvo type="min"/>
        <cfvo type="percentile" val="50"/>
        <cfvo type="max"/>
        <color rgb="FFF8696B"/>
        <color rgb="FFFCFCFF"/>
        <color rgb="FF63BE7B"/>
      </colorScale>
    </cfRule>
  </conditionalFormatting>
  <conditionalFormatting sqref="AF39">
    <cfRule type="colorScale" priority="738">
      <colorScale>
        <cfvo type="min"/>
        <cfvo type="percentile" val="50"/>
        <cfvo type="max"/>
        <color rgb="FFF8696B"/>
        <color rgb="FFFFEB84"/>
        <color rgb="FF63BE7B"/>
      </colorScale>
    </cfRule>
  </conditionalFormatting>
  <conditionalFormatting sqref="AF39">
    <cfRule type="colorScale" priority="737">
      <colorScale>
        <cfvo type="min"/>
        <cfvo type="percentile" val="50"/>
        <cfvo type="max"/>
        <color rgb="FFF8696B"/>
        <color rgb="FFFCFCFF"/>
        <color rgb="FF63BE7B"/>
      </colorScale>
    </cfRule>
  </conditionalFormatting>
  <conditionalFormatting sqref="AF37">
    <cfRule type="colorScale" priority="734">
      <colorScale>
        <cfvo type="min"/>
        <cfvo type="percentile" val="50"/>
        <cfvo type="max"/>
        <color rgb="FFF8696B"/>
        <color rgb="FFFFEB84"/>
        <color rgb="FF63BE7B"/>
      </colorScale>
    </cfRule>
  </conditionalFormatting>
  <conditionalFormatting sqref="AF37">
    <cfRule type="colorScale" priority="733">
      <colorScale>
        <cfvo type="min"/>
        <cfvo type="percentile" val="50"/>
        <cfvo type="max"/>
        <color rgb="FFF8696B"/>
        <color rgb="FFFCFCFF"/>
        <color rgb="FF63BE7B"/>
      </colorScale>
    </cfRule>
  </conditionalFormatting>
  <conditionalFormatting sqref="AF36">
    <cfRule type="colorScale" priority="732">
      <colorScale>
        <cfvo type="min"/>
        <cfvo type="percentile" val="50"/>
        <cfvo type="max"/>
        <color rgb="FFF8696B"/>
        <color rgb="FFFFEB84"/>
        <color rgb="FF63BE7B"/>
      </colorScale>
    </cfRule>
  </conditionalFormatting>
  <conditionalFormatting sqref="AF36">
    <cfRule type="colorScale" priority="731">
      <colorScale>
        <cfvo type="min"/>
        <cfvo type="percentile" val="50"/>
        <cfvo type="max"/>
        <color rgb="FFF8696B"/>
        <color rgb="FFFCFCFF"/>
        <color rgb="FF63BE7B"/>
      </colorScale>
    </cfRule>
  </conditionalFormatting>
  <conditionalFormatting sqref="AG41">
    <cfRule type="colorScale" priority="730">
      <colorScale>
        <cfvo type="min"/>
        <cfvo type="percentile" val="50"/>
        <cfvo type="max"/>
        <color rgb="FFF8696B"/>
        <color rgb="FFFFEB84"/>
        <color rgb="FF63BE7B"/>
      </colorScale>
    </cfRule>
  </conditionalFormatting>
  <conditionalFormatting sqref="AG41">
    <cfRule type="colorScale" priority="729">
      <colorScale>
        <cfvo type="min"/>
        <cfvo type="percentile" val="50"/>
        <cfvo type="max"/>
        <color rgb="FFF8696B"/>
        <color rgb="FFFCFCFF"/>
        <color rgb="FF63BE7B"/>
      </colorScale>
    </cfRule>
  </conditionalFormatting>
  <conditionalFormatting sqref="AG40">
    <cfRule type="colorScale" priority="728">
      <colorScale>
        <cfvo type="min"/>
        <cfvo type="percentile" val="50"/>
        <cfvo type="max"/>
        <color rgb="FFF8696B"/>
        <color rgb="FFFFEB84"/>
        <color rgb="FF63BE7B"/>
      </colorScale>
    </cfRule>
  </conditionalFormatting>
  <conditionalFormatting sqref="AG40">
    <cfRule type="colorScale" priority="727">
      <colorScale>
        <cfvo type="min"/>
        <cfvo type="percentile" val="50"/>
        <cfvo type="max"/>
        <color rgb="FFF8696B"/>
        <color rgb="FFFCFCFF"/>
        <color rgb="FF63BE7B"/>
      </colorScale>
    </cfRule>
  </conditionalFormatting>
  <conditionalFormatting sqref="AG39">
    <cfRule type="colorScale" priority="726">
      <colorScale>
        <cfvo type="min"/>
        <cfvo type="percentile" val="50"/>
        <cfvo type="max"/>
        <color rgb="FFF8696B"/>
        <color rgb="FFFFEB84"/>
        <color rgb="FF63BE7B"/>
      </colorScale>
    </cfRule>
  </conditionalFormatting>
  <conditionalFormatting sqref="AG39">
    <cfRule type="colorScale" priority="725">
      <colorScale>
        <cfvo type="min"/>
        <cfvo type="percentile" val="50"/>
        <cfvo type="max"/>
        <color rgb="FFF8696B"/>
        <color rgb="FFFCFCFF"/>
        <color rgb="FF63BE7B"/>
      </colorScale>
    </cfRule>
  </conditionalFormatting>
  <conditionalFormatting sqref="AG38">
    <cfRule type="colorScale" priority="724">
      <colorScale>
        <cfvo type="min"/>
        <cfvo type="percentile" val="50"/>
        <cfvo type="max"/>
        <color rgb="FFF8696B"/>
        <color rgb="FFFFEB84"/>
        <color rgb="FF63BE7B"/>
      </colorScale>
    </cfRule>
  </conditionalFormatting>
  <conditionalFormatting sqref="AG38">
    <cfRule type="colorScale" priority="723">
      <colorScale>
        <cfvo type="min"/>
        <cfvo type="percentile" val="50"/>
        <cfvo type="max"/>
        <color rgb="FFF8696B"/>
        <color rgb="FFFCFCFF"/>
        <color rgb="FF63BE7B"/>
      </colorScale>
    </cfRule>
  </conditionalFormatting>
  <conditionalFormatting sqref="AG37">
    <cfRule type="colorScale" priority="722">
      <colorScale>
        <cfvo type="min"/>
        <cfvo type="percentile" val="50"/>
        <cfvo type="max"/>
        <color rgb="FFF8696B"/>
        <color rgb="FFFFEB84"/>
        <color rgb="FF63BE7B"/>
      </colorScale>
    </cfRule>
  </conditionalFormatting>
  <conditionalFormatting sqref="AG37">
    <cfRule type="colorScale" priority="721">
      <colorScale>
        <cfvo type="min"/>
        <cfvo type="percentile" val="50"/>
        <cfvo type="max"/>
        <color rgb="FFF8696B"/>
        <color rgb="FFFCFCFF"/>
        <color rgb="FF63BE7B"/>
      </colorScale>
    </cfRule>
  </conditionalFormatting>
  <conditionalFormatting sqref="AG36">
    <cfRule type="colorScale" priority="720">
      <colorScale>
        <cfvo type="min"/>
        <cfvo type="percentile" val="50"/>
        <cfvo type="max"/>
        <color rgb="FFF8696B"/>
        <color rgb="FFFFEB84"/>
        <color rgb="FF63BE7B"/>
      </colorScale>
    </cfRule>
  </conditionalFormatting>
  <conditionalFormatting sqref="AG36">
    <cfRule type="colorScale" priority="719">
      <colorScale>
        <cfvo type="min"/>
        <cfvo type="percentile" val="50"/>
        <cfvo type="max"/>
        <color rgb="FFF8696B"/>
        <color rgb="FFFCFCFF"/>
        <color rgb="FF63BE7B"/>
      </colorScale>
    </cfRule>
  </conditionalFormatting>
  <conditionalFormatting sqref="AB36:AG37 AB39:AG41 AB38:AE38 AG38">
    <cfRule type="colorScale" priority="718">
      <colorScale>
        <cfvo type="min"/>
        <cfvo type="percentile" val="50"/>
        <cfvo type="max"/>
        <color rgb="FFF8696B"/>
        <color rgb="FFFCFCFF"/>
        <color rgb="FF63BE7B"/>
      </colorScale>
    </cfRule>
  </conditionalFormatting>
  <conditionalFormatting sqref="AB36:AH37 AB39:AH41 AB38:AE38 AG38:AH38">
    <cfRule type="colorScale" priority="717">
      <colorScale>
        <cfvo type="min"/>
        <cfvo type="percentile" val="50"/>
        <cfvo type="max"/>
        <color rgb="FFF8696B"/>
        <color rgb="FFFCFCFF"/>
        <color rgb="FF63BE7B"/>
      </colorScale>
    </cfRule>
  </conditionalFormatting>
  <conditionalFormatting sqref="AD44">
    <cfRule type="colorScale" priority="697">
      <colorScale>
        <cfvo type="min"/>
        <cfvo type="percentile" val="50"/>
        <cfvo type="max"/>
        <color rgb="FFF8696B"/>
        <color rgb="FFFFEB84"/>
        <color rgb="FF63BE7B"/>
      </colorScale>
    </cfRule>
  </conditionalFormatting>
  <conditionalFormatting sqref="AD44">
    <cfRule type="colorScale" priority="696">
      <colorScale>
        <cfvo type="min"/>
        <cfvo type="percentile" val="50"/>
        <cfvo type="max"/>
        <color rgb="FFF8696B"/>
        <color rgb="FFFCFCFF"/>
        <color rgb="FF63BE7B"/>
      </colorScale>
    </cfRule>
  </conditionalFormatting>
  <conditionalFormatting sqref="AB47">
    <cfRule type="colorScale" priority="694">
      <colorScale>
        <cfvo type="min"/>
        <cfvo type="percentile" val="50"/>
        <cfvo type="max"/>
        <color rgb="FFF8696B"/>
        <color rgb="FFFFEB84"/>
        <color rgb="FF63BE7B"/>
      </colorScale>
    </cfRule>
  </conditionalFormatting>
  <conditionalFormatting sqref="AB47">
    <cfRule type="colorScale" priority="693">
      <colorScale>
        <cfvo type="min"/>
        <cfvo type="percentile" val="50"/>
        <cfvo type="max"/>
        <color rgb="FFF8696B"/>
        <color rgb="FFFCFCFF"/>
        <color rgb="FF63BE7B"/>
      </colorScale>
    </cfRule>
  </conditionalFormatting>
  <conditionalFormatting sqref="AB47">
    <cfRule type="colorScale" priority="692">
      <colorScale>
        <cfvo type="min"/>
        <cfvo type="percentile" val="50"/>
        <cfvo type="max"/>
        <color rgb="FFF8696B"/>
        <color rgb="FFFCFCFF"/>
        <color rgb="FF63BE7B"/>
      </colorScale>
    </cfRule>
  </conditionalFormatting>
  <conditionalFormatting sqref="AB47">
    <cfRule type="colorScale" priority="691">
      <colorScale>
        <cfvo type="min"/>
        <cfvo type="percentile" val="50"/>
        <cfvo type="max"/>
        <color rgb="FFF8696B"/>
        <color rgb="FFFCFCFF"/>
        <color rgb="FF63BE7B"/>
      </colorScale>
    </cfRule>
  </conditionalFormatting>
  <conditionalFormatting sqref="AB47">
    <cfRule type="colorScale" priority="690">
      <colorScale>
        <cfvo type="min"/>
        <cfvo type="percentile" val="50"/>
        <cfvo type="max"/>
        <color rgb="FFF8696B"/>
        <color rgb="FFFCFCFF"/>
        <color rgb="FF63BE7B"/>
      </colorScale>
    </cfRule>
  </conditionalFormatting>
  <conditionalFormatting sqref="AC48">
    <cfRule type="colorScale" priority="689">
      <colorScale>
        <cfvo type="min"/>
        <cfvo type="percentile" val="50"/>
        <cfvo type="max"/>
        <color rgb="FFF8696B"/>
        <color rgb="FFFFEB84"/>
        <color rgb="FF63BE7B"/>
      </colorScale>
    </cfRule>
  </conditionalFormatting>
  <conditionalFormatting sqref="AC48">
    <cfRule type="colorScale" priority="688">
      <colorScale>
        <cfvo type="min"/>
        <cfvo type="percentile" val="50"/>
        <cfvo type="max"/>
        <color rgb="FFF8696B"/>
        <color rgb="FFFCFCFF"/>
        <color rgb="FF63BE7B"/>
      </colorScale>
    </cfRule>
  </conditionalFormatting>
  <conditionalFormatting sqref="AC48">
    <cfRule type="colorScale" priority="687">
      <colorScale>
        <cfvo type="min"/>
        <cfvo type="percentile" val="50"/>
        <cfvo type="max"/>
        <color rgb="FFF8696B"/>
        <color rgb="FFFCFCFF"/>
        <color rgb="FF63BE7B"/>
      </colorScale>
    </cfRule>
  </conditionalFormatting>
  <conditionalFormatting sqref="AC48">
    <cfRule type="colorScale" priority="686">
      <colorScale>
        <cfvo type="min"/>
        <cfvo type="percentile" val="50"/>
        <cfvo type="max"/>
        <color rgb="FFF8696B"/>
        <color rgb="FFFCFCFF"/>
        <color rgb="FF63BE7B"/>
      </colorScale>
    </cfRule>
  </conditionalFormatting>
  <conditionalFormatting sqref="AC48">
    <cfRule type="colorScale" priority="685">
      <colorScale>
        <cfvo type="min"/>
        <cfvo type="percentile" val="50"/>
        <cfvo type="max"/>
        <color rgb="FFF8696B"/>
        <color rgb="FFFCFCFF"/>
        <color rgb="FF63BE7B"/>
      </colorScale>
    </cfRule>
  </conditionalFormatting>
  <conditionalFormatting sqref="AC47">
    <cfRule type="colorScale" priority="684">
      <colorScale>
        <cfvo type="min"/>
        <cfvo type="percentile" val="50"/>
        <cfvo type="max"/>
        <color rgb="FFF8696B"/>
        <color rgb="FFFFEB84"/>
        <color rgb="FF63BE7B"/>
      </colorScale>
    </cfRule>
  </conditionalFormatting>
  <conditionalFormatting sqref="AC47">
    <cfRule type="colorScale" priority="683">
      <colorScale>
        <cfvo type="min"/>
        <cfvo type="percentile" val="50"/>
        <cfvo type="max"/>
        <color rgb="FFF8696B"/>
        <color rgb="FFFCFCFF"/>
        <color rgb="FF63BE7B"/>
      </colorScale>
    </cfRule>
  </conditionalFormatting>
  <conditionalFormatting sqref="AC47">
    <cfRule type="colorScale" priority="682">
      <colorScale>
        <cfvo type="min"/>
        <cfvo type="percentile" val="50"/>
        <cfvo type="max"/>
        <color rgb="FFF8696B"/>
        <color rgb="FFFCFCFF"/>
        <color rgb="FF63BE7B"/>
      </colorScale>
    </cfRule>
  </conditionalFormatting>
  <conditionalFormatting sqref="AC47">
    <cfRule type="colorScale" priority="681">
      <colorScale>
        <cfvo type="min"/>
        <cfvo type="percentile" val="50"/>
        <cfvo type="max"/>
        <color rgb="FFF8696B"/>
        <color rgb="FFFCFCFF"/>
        <color rgb="FF63BE7B"/>
      </colorScale>
    </cfRule>
  </conditionalFormatting>
  <conditionalFormatting sqref="AC47">
    <cfRule type="colorScale" priority="680">
      <colorScale>
        <cfvo type="min"/>
        <cfvo type="percentile" val="50"/>
        <cfvo type="max"/>
        <color rgb="FFF8696B"/>
        <color rgb="FFFCFCFF"/>
        <color rgb="FF63BE7B"/>
      </colorScale>
    </cfRule>
  </conditionalFormatting>
  <conditionalFormatting sqref="AD48">
    <cfRule type="colorScale" priority="679">
      <colorScale>
        <cfvo type="min"/>
        <cfvo type="percentile" val="50"/>
        <cfvo type="max"/>
        <color rgb="FFF8696B"/>
        <color rgb="FFFFEB84"/>
        <color rgb="FF63BE7B"/>
      </colorScale>
    </cfRule>
  </conditionalFormatting>
  <conditionalFormatting sqref="AD48">
    <cfRule type="colorScale" priority="678">
      <colorScale>
        <cfvo type="min"/>
        <cfvo type="percentile" val="50"/>
        <cfvo type="max"/>
        <color rgb="FFF8696B"/>
        <color rgb="FFFCFCFF"/>
        <color rgb="FF63BE7B"/>
      </colorScale>
    </cfRule>
  </conditionalFormatting>
  <conditionalFormatting sqref="AD48">
    <cfRule type="colorScale" priority="677">
      <colorScale>
        <cfvo type="min"/>
        <cfvo type="percentile" val="50"/>
        <cfvo type="max"/>
        <color rgb="FFF8696B"/>
        <color rgb="FFFCFCFF"/>
        <color rgb="FF63BE7B"/>
      </colorScale>
    </cfRule>
  </conditionalFormatting>
  <conditionalFormatting sqref="AD48">
    <cfRule type="colorScale" priority="676">
      <colorScale>
        <cfvo type="min"/>
        <cfvo type="percentile" val="50"/>
        <cfvo type="max"/>
        <color rgb="FFF8696B"/>
        <color rgb="FFFCFCFF"/>
        <color rgb="FF63BE7B"/>
      </colorScale>
    </cfRule>
  </conditionalFormatting>
  <conditionalFormatting sqref="AD49">
    <cfRule type="colorScale" priority="675">
      <colorScale>
        <cfvo type="min"/>
        <cfvo type="percentile" val="50"/>
        <cfvo type="max"/>
        <color rgb="FFF8696B"/>
        <color rgb="FFFFEB84"/>
        <color rgb="FF63BE7B"/>
      </colorScale>
    </cfRule>
  </conditionalFormatting>
  <conditionalFormatting sqref="AD49">
    <cfRule type="colorScale" priority="674">
      <colorScale>
        <cfvo type="min"/>
        <cfvo type="percentile" val="50"/>
        <cfvo type="max"/>
        <color rgb="FFF8696B"/>
        <color rgb="FFFCFCFF"/>
        <color rgb="FF63BE7B"/>
      </colorScale>
    </cfRule>
  </conditionalFormatting>
  <conditionalFormatting sqref="AD49">
    <cfRule type="colorScale" priority="673">
      <colorScale>
        <cfvo type="min"/>
        <cfvo type="percentile" val="50"/>
        <cfvo type="max"/>
        <color rgb="FFF8696B"/>
        <color rgb="FFFCFCFF"/>
        <color rgb="FF63BE7B"/>
      </colorScale>
    </cfRule>
  </conditionalFormatting>
  <conditionalFormatting sqref="AD49">
    <cfRule type="colorScale" priority="672">
      <colorScale>
        <cfvo type="min"/>
        <cfvo type="percentile" val="50"/>
        <cfvo type="max"/>
        <color rgb="FFF8696B"/>
        <color rgb="FFFCFCFF"/>
        <color rgb="FF63BE7B"/>
      </colorScale>
    </cfRule>
  </conditionalFormatting>
  <conditionalFormatting sqref="AD47">
    <cfRule type="colorScale" priority="671">
      <colorScale>
        <cfvo type="min"/>
        <cfvo type="percentile" val="50"/>
        <cfvo type="max"/>
        <color rgb="FFF8696B"/>
        <color rgb="FFFFEB84"/>
        <color rgb="FF63BE7B"/>
      </colorScale>
    </cfRule>
  </conditionalFormatting>
  <conditionalFormatting sqref="AD47">
    <cfRule type="colorScale" priority="670">
      <colorScale>
        <cfvo type="min"/>
        <cfvo type="percentile" val="50"/>
        <cfvo type="max"/>
        <color rgb="FFF8696B"/>
        <color rgb="FFFCFCFF"/>
        <color rgb="FF63BE7B"/>
      </colorScale>
    </cfRule>
  </conditionalFormatting>
  <conditionalFormatting sqref="AD47">
    <cfRule type="colorScale" priority="669">
      <colorScale>
        <cfvo type="min"/>
        <cfvo type="percentile" val="50"/>
        <cfvo type="max"/>
        <color rgb="FFF8696B"/>
        <color rgb="FFFCFCFF"/>
        <color rgb="FF63BE7B"/>
      </colorScale>
    </cfRule>
  </conditionalFormatting>
  <conditionalFormatting sqref="AD47">
    <cfRule type="colorScale" priority="668">
      <colorScale>
        <cfvo type="min"/>
        <cfvo type="percentile" val="50"/>
        <cfvo type="max"/>
        <color rgb="FFF8696B"/>
        <color rgb="FFFCFCFF"/>
        <color rgb="FF63BE7B"/>
      </colorScale>
    </cfRule>
  </conditionalFormatting>
  <conditionalFormatting sqref="AE50">
    <cfRule type="colorScale" priority="667">
      <colorScale>
        <cfvo type="min"/>
        <cfvo type="percentile" val="50"/>
        <cfvo type="max"/>
        <color rgb="FFF8696B"/>
        <color rgb="FFFFEB84"/>
        <color rgb="FF63BE7B"/>
      </colorScale>
    </cfRule>
  </conditionalFormatting>
  <conditionalFormatting sqref="AE50">
    <cfRule type="colorScale" priority="666">
      <colorScale>
        <cfvo type="min"/>
        <cfvo type="percentile" val="50"/>
        <cfvo type="max"/>
        <color rgb="FFF8696B"/>
        <color rgb="FFFCFCFF"/>
        <color rgb="FF63BE7B"/>
      </colorScale>
    </cfRule>
  </conditionalFormatting>
  <conditionalFormatting sqref="AE50">
    <cfRule type="colorScale" priority="665">
      <colorScale>
        <cfvo type="min"/>
        <cfvo type="percentile" val="50"/>
        <cfvo type="max"/>
        <color rgb="FFF8696B"/>
        <color rgb="FFFCFCFF"/>
        <color rgb="FF63BE7B"/>
      </colorScale>
    </cfRule>
  </conditionalFormatting>
  <conditionalFormatting sqref="AE50">
    <cfRule type="colorScale" priority="664">
      <colorScale>
        <cfvo type="min"/>
        <cfvo type="percentile" val="50"/>
        <cfvo type="max"/>
        <color rgb="FFF8696B"/>
        <color rgb="FFFCFCFF"/>
        <color rgb="FF63BE7B"/>
      </colorScale>
    </cfRule>
  </conditionalFormatting>
  <conditionalFormatting sqref="AE49">
    <cfRule type="colorScale" priority="663">
      <colorScale>
        <cfvo type="min"/>
        <cfvo type="percentile" val="50"/>
        <cfvo type="max"/>
        <color rgb="FFF8696B"/>
        <color rgb="FFFFEB84"/>
        <color rgb="FF63BE7B"/>
      </colorScale>
    </cfRule>
  </conditionalFormatting>
  <conditionalFormatting sqref="AE49">
    <cfRule type="colorScale" priority="662">
      <colorScale>
        <cfvo type="min"/>
        <cfvo type="percentile" val="50"/>
        <cfvo type="max"/>
        <color rgb="FFF8696B"/>
        <color rgb="FFFCFCFF"/>
        <color rgb="FF63BE7B"/>
      </colorScale>
    </cfRule>
  </conditionalFormatting>
  <conditionalFormatting sqref="AE49">
    <cfRule type="colorScale" priority="661">
      <colorScale>
        <cfvo type="min"/>
        <cfvo type="percentile" val="50"/>
        <cfvo type="max"/>
        <color rgb="FFF8696B"/>
        <color rgb="FFFCFCFF"/>
        <color rgb="FF63BE7B"/>
      </colorScale>
    </cfRule>
  </conditionalFormatting>
  <conditionalFormatting sqref="AE49">
    <cfRule type="colorScale" priority="660">
      <colorScale>
        <cfvo type="min"/>
        <cfvo type="percentile" val="50"/>
        <cfvo type="max"/>
        <color rgb="FFF8696B"/>
        <color rgb="FFFCFCFF"/>
        <color rgb="FF63BE7B"/>
      </colorScale>
    </cfRule>
  </conditionalFormatting>
  <conditionalFormatting sqref="AE48">
    <cfRule type="colorScale" priority="659">
      <colorScale>
        <cfvo type="min"/>
        <cfvo type="percentile" val="50"/>
        <cfvo type="max"/>
        <color rgb="FFF8696B"/>
        <color rgb="FFFFEB84"/>
        <color rgb="FF63BE7B"/>
      </colorScale>
    </cfRule>
  </conditionalFormatting>
  <conditionalFormatting sqref="AE48">
    <cfRule type="colorScale" priority="658">
      <colorScale>
        <cfvo type="min"/>
        <cfvo type="percentile" val="50"/>
        <cfvo type="max"/>
        <color rgb="FFF8696B"/>
        <color rgb="FFFCFCFF"/>
        <color rgb="FF63BE7B"/>
      </colorScale>
    </cfRule>
  </conditionalFormatting>
  <conditionalFormatting sqref="AE48">
    <cfRule type="colorScale" priority="657">
      <colorScale>
        <cfvo type="min"/>
        <cfvo type="percentile" val="50"/>
        <cfvo type="max"/>
        <color rgb="FFF8696B"/>
        <color rgb="FFFCFCFF"/>
        <color rgb="FF63BE7B"/>
      </colorScale>
    </cfRule>
  </conditionalFormatting>
  <conditionalFormatting sqref="AE48">
    <cfRule type="colorScale" priority="656">
      <colorScale>
        <cfvo type="min"/>
        <cfvo type="percentile" val="50"/>
        <cfvo type="max"/>
        <color rgb="FFF8696B"/>
        <color rgb="FFFCFCFF"/>
        <color rgb="FF63BE7B"/>
      </colorScale>
    </cfRule>
  </conditionalFormatting>
  <conditionalFormatting sqref="AE47">
    <cfRule type="colorScale" priority="655">
      <colorScale>
        <cfvo type="min"/>
        <cfvo type="percentile" val="50"/>
        <cfvo type="max"/>
        <color rgb="FFF8696B"/>
        <color rgb="FFFFEB84"/>
        <color rgb="FF63BE7B"/>
      </colorScale>
    </cfRule>
  </conditionalFormatting>
  <conditionalFormatting sqref="AE47">
    <cfRule type="colorScale" priority="654">
      <colorScale>
        <cfvo type="min"/>
        <cfvo type="percentile" val="50"/>
        <cfvo type="max"/>
        <color rgb="FFF8696B"/>
        <color rgb="FFFCFCFF"/>
        <color rgb="FF63BE7B"/>
      </colorScale>
    </cfRule>
  </conditionalFormatting>
  <conditionalFormatting sqref="AE47">
    <cfRule type="colorScale" priority="653">
      <colorScale>
        <cfvo type="min"/>
        <cfvo type="percentile" val="50"/>
        <cfvo type="max"/>
        <color rgb="FFF8696B"/>
        <color rgb="FFFCFCFF"/>
        <color rgb="FF63BE7B"/>
      </colorScale>
    </cfRule>
  </conditionalFormatting>
  <conditionalFormatting sqref="AE47">
    <cfRule type="colorScale" priority="652">
      <colorScale>
        <cfvo type="min"/>
        <cfvo type="percentile" val="50"/>
        <cfvo type="max"/>
        <color rgb="FFF8696B"/>
        <color rgb="FFFCFCFF"/>
        <color rgb="FF63BE7B"/>
      </colorScale>
    </cfRule>
  </conditionalFormatting>
  <conditionalFormatting sqref="AB53:AG53 AB52:AF52 AB47:AE51">
    <cfRule type="colorScale" priority="651">
      <colorScale>
        <cfvo type="min"/>
        <cfvo type="percentile" val="50"/>
        <cfvo type="max"/>
        <color rgb="FFF8696B"/>
        <color rgb="FFFCFCFF"/>
        <color rgb="FF63BE7B"/>
      </colorScale>
    </cfRule>
  </conditionalFormatting>
  <conditionalFormatting sqref="AF51">
    <cfRule type="colorScale" priority="650">
      <colorScale>
        <cfvo type="min"/>
        <cfvo type="percentile" val="50"/>
        <cfvo type="max"/>
        <color rgb="FFF8696B"/>
        <color rgb="FFFFEB84"/>
        <color rgb="FF63BE7B"/>
      </colorScale>
    </cfRule>
  </conditionalFormatting>
  <conditionalFormatting sqref="AF51">
    <cfRule type="colorScale" priority="649">
      <colorScale>
        <cfvo type="min"/>
        <cfvo type="percentile" val="50"/>
        <cfvo type="max"/>
        <color rgb="FFF8696B"/>
        <color rgb="FFFCFCFF"/>
        <color rgb="FF63BE7B"/>
      </colorScale>
    </cfRule>
  </conditionalFormatting>
  <conditionalFormatting sqref="AF51">
    <cfRule type="colorScale" priority="648">
      <colorScale>
        <cfvo type="min"/>
        <cfvo type="percentile" val="50"/>
        <cfvo type="max"/>
        <color rgb="FFF8696B"/>
        <color rgb="FFFCFCFF"/>
        <color rgb="FF63BE7B"/>
      </colorScale>
    </cfRule>
  </conditionalFormatting>
  <conditionalFormatting sqref="AF51">
    <cfRule type="colorScale" priority="647">
      <colorScale>
        <cfvo type="min"/>
        <cfvo type="percentile" val="50"/>
        <cfvo type="max"/>
        <color rgb="FFF8696B"/>
        <color rgb="FFFCFCFF"/>
        <color rgb="FF63BE7B"/>
      </colorScale>
    </cfRule>
  </conditionalFormatting>
  <conditionalFormatting sqref="AF51">
    <cfRule type="colorScale" priority="646">
      <colorScale>
        <cfvo type="min"/>
        <cfvo type="percentile" val="50"/>
        <cfvo type="max"/>
        <color rgb="FFF8696B"/>
        <color rgb="FFFCFCFF"/>
        <color rgb="FF63BE7B"/>
      </colorScale>
    </cfRule>
  </conditionalFormatting>
  <conditionalFormatting sqref="AG51">
    <cfRule type="colorScale" priority="640">
      <colorScale>
        <cfvo type="min"/>
        <cfvo type="percentile" val="50"/>
        <cfvo type="max"/>
        <color rgb="FFF8696B"/>
        <color rgb="FFFFEB84"/>
        <color rgb="FF63BE7B"/>
      </colorScale>
    </cfRule>
  </conditionalFormatting>
  <conditionalFormatting sqref="AG51">
    <cfRule type="colorScale" priority="639">
      <colorScale>
        <cfvo type="min"/>
        <cfvo type="percentile" val="50"/>
        <cfvo type="max"/>
        <color rgb="FFF8696B"/>
        <color rgb="FFFCFCFF"/>
        <color rgb="FF63BE7B"/>
      </colorScale>
    </cfRule>
  </conditionalFormatting>
  <conditionalFormatting sqref="AG51">
    <cfRule type="colorScale" priority="638">
      <colorScale>
        <cfvo type="min"/>
        <cfvo type="percentile" val="50"/>
        <cfvo type="max"/>
        <color rgb="FFF8696B"/>
        <color rgb="FFFCFCFF"/>
        <color rgb="FF63BE7B"/>
      </colorScale>
    </cfRule>
  </conditionalFormatting>
  <conditionalFormatting sqref="AG51">
    <cfRule type="colorScale" priority="637">
      <colorScale>
        <cfvo type="min"/>
        <cfvo type="percentile" val="50"/>
        <cfvo type="max"/>
        <color rgb="FFF8696B"/>
        <color rgb="FFFCFCFF"/>
        <color rgb="FF63BE7B"/>
      </colorScale>
    </cfRule>
  </conditionalFormatting>
  <conditionalFormatting sqref="AG51">
    <cfRule type="colorScale" priority="636">
      <colorScale>
        <cfvo type="min"/>
        <cfvo type="percentile" val="50"/>
        <cfvo type="max"/>
        <color rgb="FFF8696B"/>
        <color rgb="FFFCFCFF"/>
        <color rgb="FF63BE7B"/>
      </colorScale>
    </cfRule>
  </conditionalFormatting>
  <conditionalFormatting sqref="AB51:AG51 AB47:AE50 AB52:AF52">
    <cfRule type="colorScale" priority="631">
      <colorScale>
        <cfvo type="min"/>
        <cfvo type="percentile" val="50"/>
        <cfvo type="max"/>
        <color rgb="FFF8696B"/>
        <color rgb="FFFCFCFF"/>
        <color rgb="FF63BE7B"/>
      </colorScale>
    </cfRule>
  </conditionalFormatting>
  <conditionalFormatting sqref="AB51:AG51 AB47:AE50 AH44:AH49 AB53:AG53 AB52:AF52">
    <cfRule type="colorScale" priority="630">
      <colorScale>
        <cfvo type="min"/>
        <cfvo type="percentile" val="50"/>
        <cfvo type="max"/>
        <color rgb="FFF8696B"/>
        <color rgb="FFFCFCFF"/>
        <color rgb="FF63BE7B"/>
      </colorScale>
    </cfRule>
  </conditionalFormatting>
  <conditionalFormatting sqref="AG50">
    <cfRule type="colorScale" priority="629">
      <colorScale>
        <cfvo type="min"/>
        <cfvo type="percentile" val="50"/>
        <cfvo type="max"/>
        <color rgb="FFF8696B"/>
        <color rgb="FFFFEB84"/>
        <color rgb="FF63BE7B"/>
      </colorScale>
    </cfRule>
  </conditionalFormatting>
  <conditionalFormatting sqref="AG50">
    <cfRule type="colorScale" priority="628">
      <colorScale>
        <cfvo type="min"/>
        <cfvo type="percentile" val="50"/>
        <cfvo type="max"/>
        <color rgb="FFF8696B"/>
        <color rgb="FFFCFCFF"/>
        <color rgb="FF63BE7B"/>
      </colorScale>
    </cfRule>
  </conditionalFormatting>
  <conditionalFormatting sqref="AG50">
    <cfRule type="colorScale" priority="627">
      <colorScale>
        <cfvo type="min"/>
        <cfvo type="percentile" val="50"/>
        <cfvo type="max"/>
        <color rgb="FFF8696B"/>
        <color rgb="FFFCFCFF"/>
        <color rgb="FF63BE7B"/>
      </colorScale>
    </cfRule>
  </conditionalFormatting>
  <conditionalFormatting sqref="AG50">
    <cfRule type="colorScale" priority="626">
      <colorScale>
        <cfvo type="min"/>
        <cfvo type="percentile" val="50"/>
        <cfvo type="max"/>
        <color rgb="FFF8696B"/>
        <color rgb="FFFCFCFF"/>
        <color rgb="FF63BE7B"/>
      </colorScale>
    </cfRule>
  </conditionalFormatting>
  <conditionalFormatting sqref="AG47">
    <cfRule type="colorScale" priority="620">
      <colorScale>
        <cfvo type="min"/>
        <cfvo type="percentile" val="50"/>
        <cfvo type="max"/>
        <color rgb="FFF8696B"/>
        <color rgb="FFFFEB84"/>
        <color rgb="FF63BE7B"/>
      </colorScale>
    </cfRule>
  </conditionalFormatting>
  <conditionalFormatting sqref="AG47">
    <cfRule type="colorScale" priority="619">
      <colorScale>
        <cfvo type="min"/>
        <cfvo type="percentile" val="50"/>
        <cfvo type="max"/>
        <color rgb="FFF8696B"/>
        <color rgb="FFFCFCFF"/>
        <color rgb="FF63BE7B"/>
      </colorScale>
    </cfRule>
  </conditionalFormatting>
  <conditionalFormatting sqref="AG47">
    <cfRule type="colorScale" priority="618">
      <colorScale>
        <cfvo type="min"/>
        <cfvo type="percentile" val="50"/>
        <cfvo type="max"/>
        <color rgb="FFF8696B"/>
        <color rgb="FFFCFCFF"/>
        <color rgb="FF63BE7B"/>
      </colorScale>
    </cfRule>
  </conditionalFormatting>
  <conditionalFormatting sqref="AG47">
    <cfRule type="colorScale" priority="617">
      <colorScale>
        <cfvo type="min"/>
        <cfvo type="percentile" val="50"/>
        <cfvo type="max"/>
        <color rgb="FFF8696B"/>
        <color rgb="FFFCFCFF"/>
        <color rgb="FF63BE7B"/>
      </colorScale>
    </cfRule>
  </conditionalFormatting>
  <conditionalFormatting sqref="AG47">
    <cfRule type="colorScale" priority="616">
      <colorScale>
        <cfvo type="min"/>
        <cfvo type="percentile" val="50"/>
        <cfvo type="max"/>
        <color rgb="FFF8696B"/>
        <color rgb="FFFCFCFF"/>
        <color rgb="FF63BE7B"/>
      </colorScale>
    </cfRule>
  </conditionalFormatting>
  <conditionalFormatting sqref="AB51:AG51 AH44:AH48 AB47:AE50 AG50 AG47:AG48 AB52:AF52">
    <cfRule type="colorScale" priority="610">
      <colorScale>
        <cfvo type="min"/>
        <cfvo type="percentile" val="50"/>
        <cfvo type="max"/>
        <color rgb="FFF8696B"/>
        <color rgb="FFFCFCFF"/>
        <color rgb="FF63BE7B"/>
      </colorScale>
    </cfRule>
  </conditionalFormatting>
  <conditionalFormatting sqref="AG48">
    <cfRule type="colorScale" priority="605">
      <colorScale>
        <cfvo type="min"/>
        <cfvo type="percentile" val="50"/>
        <cfvo type="max"/>
        <color rgb="FFF8696B"/>
        <color rgb="FFFFEB84"/>
        <color rgb="FF63BE7B"/>
      </colorScale>
    </cfRule>
  </conditionalFormatting>
  <conditionalFormatting sqref="AG48">
    <cfRule type="colorScale" priority="604">
      <colorScale>
        <cfvo type="min"/>
        <cfvo type="percentile" val="50"/>
        <cfvo type="max"/>
        <color rgb="FFF8696B"/>
        <color rgb="FFFCFCFF"/>
        <color rgb="FF63BE7B"/>
      </colorScale>
    </cfRule>
  </conditionalFormatting>
  <conditionalFormatting sqref="AG48">
    <cfRule type="colorScale" priority="603">
      <colorScale>
        <cfvo type="min"/>
        <cfvo type="percentile" val="50"/>
        <cfvo type="max"/>
        <color rgb="FFF8696B"/>
        <color rgb="FFFCFCFF"/>
        <color rgb="FF63BE7B"/>
      </colorScale>
    </cfRule>
  </conditionalFormatting>
  <conditionalFormatting sqref="AG48">
    <cfRule type="colorScale" priority="602">
      <colorScale>
        <cfvo type="min"/>
        <cfvo type="percentile" val="50"/>
        <cfvo type="max"/>
        <color rgb="FFF8696B"/>
        <color rgb="FFFCFCFF"/>
        <color rgb="FF63BE7B"/>
      </colorScale>
    </cfRule>
  </conditionalFormatting>
  <conditionalFormatting sqref="AG48">
    <cfRule type="colorScale" priority="601">
      <colorScale>
        <cfvo type="min"/>
        <cfvo type="percentile" val="50"/>
        <cfvo type="max"/>
        <color rgb="FFF8696B"/>
        <color rgb="FFFCFCFF"/>
        <color rgb="FF63BE7B"/>
      </colorScale>
    </cfRule>
  </conditionalFormatting>
  <conditionalFormatting sqref="AG49">
    <cfRule type="colorScale" priority="600">
      <colorScale>
        <cfvo type="min"/>
        <cfvo type="percentile" val="50"/>
        <cfvo type="max"/>
        <color rgb="FFF8696B"/>
        <color rgb="FFFFEB84"/>
        <color rgb="FF63BE7B"/>
      </colorScale>
    </cfRule>
  </conditionalFormatting>
  <conditionalFormatting sqref="AG49">
    <cfRule type="colorScale" priority="599">
      <colorScale>
        <cfvo type="min"/>
        <cfvo type="percentile" val="50"/>
        <cfvo type="max"/>
        <color rgb="FFF8696B"/>
        <color rgb="FFFCFCFF"/>
        <color rgb="FF63BE7B"/>
      </colorScale>
    </cfRule>
  </conditionalFormatting>
  <conditionalFormatting sqref="AG49">
    <cfRule type="colorScale" priority="598">
      <colorScale>
        <cfvo type="min"/>
        <cfvo type="percentile" val="50"/>
        <cfvo type="max"/>
        <color rgb="FFF8696B"/>
        <color rgb="FFFCFCFF"/>
        <color rgb="FF63BE7B"/>
      </colorScale>
    </cfRule>
  </conditionalFormatting>
  <conditionalFormatting sqref="AG49">
    <cfRule type="colorScale" priority="597">
      <colorScale>
        <cfvo type="min"/>
        <cfvo type="percentile" val="50"/>
        <cfvo type="max"/>
        <color rgb="FFF8696B"/>
        <color rgb="FFFCFCFF"/>
        <color rgb="FF63BE7B"/>
      </colorScale>
    </cfRule>
  </conditionalFormatting>
  <conditionalFormatting sqref="AH44:AH48 AB51:AG51 AB47:AE50 AG47:AG50 AB52:AF52">
    <cfRule type="colorScale" priority="596">
      <colorScale>
        <cfvo type="min"/>
        <cfvo type="percentile" val="50"/>
        <cfvo type="max"/>
        <color rgb="FFF8696B"/>
        <color rgb="FFFCFCFF"/>
        <color rgb="FF63BE7B"/>
      </colorScale>
    </cfRule>
  </conditionalFormatting>
  <conditionalFormatting sqref="AF38">
    <cfRule type="colorScale" priority="427">
      <colorScale>
        <cfvo type="min"/>
        <cfvo type="percentile" val="50"/>
        <cfvo type="max"/>
        <color rgb="FFF8696B"/>
        <color rgb="FFFFEB84"/>
        <color rgb="FF63BE7B"/>
      </colorScale>
    </cfRule>
  </conditionalFormatting>
  <conditionalFormatting sqref="AF38">
    <cfRule type="colorScale" priority="426">
      <colorScale>
        <cfvo type="min"/>
        <cfvo type="percentile" val="50"/>
        <cfvo type="max"/>
        <color rgb="FFF8696B"/>
        <color rgb="FFFCFCFF"/>
        <color rgb="FF63BE7B"/>
      </colorScale>
    </cfRule>
  </conditionalFormatting>
  <conditionalFormatting sqref="AB36:AH42">
    <cfRule type="colorScale" priority="425">
      <colorScale>
        <cfvo type="min"/>
        <cfvo type="percentile" val="50"/>
        <cfvo type="max"/>
        <color rgb="FFF8696B"/>
        <color rgb="FFFCFCFF"/>
        <color rgb="FF63BE7B"/>
      </colorScale>
    </cfRule>
  </conditionalFormatting>
  <conditionalFormatting sqref="AB42:AH43 AB39:AD39 AB38:AC38 AB37 AB40:AE40 AB41:AF41 AH36:AH41">
    <cfRule type="colorScale" priority="826">
      <colorScale>
        <cfvo type="min"/>
        <cfvo type="percentile" val="50"/>
        <cfvo type="max"/>
        <color rgb="FFF8696B"/>
        <color rgb="FFFCFCFF"/>
        <color rgb="FF63BE7B"/>
      </colorScale>
    </cfRule>
  </conditionalFormatting>
  <conditionalFormatting sqref="V29:Z29 W30:Z30 X31:Z31 Y32:Z32 Z33 S26 T26:Z28">
    <cfRule type="colorScale" priority="827">
      <colorScale>
        <cfvo type="min"/>
        <cfvo type="percentile" val="50"/>
        <cfvo type="max"/>
        <color rgb="FFF8696B"/>
        <color rgb="FFFFEB84"/>
        <color rgb="FF63BE7B"/>
      </colorScale>
    </cfRule>
  </conditionalFormatting>
  <conditionalFormatting sqref="V29:Z29 W30:Z30 X31:Z31 Y32:Z32 Z33 S26 T26:Z28">
    <cfRule type="colorScale" priority="835">
      <colorScale>
        <cfvo type="min"/>
        <cfvo type="percentile" val="50"/>
        <cfvo type="max"/>
        <color rgb="FFF8696B"/>
        <color rgb="FFFCFCFF"/>
        <color rgb="FF63BE7B"/>
      </colorScale>
    </cfRule>
  </conditionalFormatting>
  <conditionalFormatting sqref="AB51:AH51 AB47:AE50 AG47:AH50 AB52:AF52 AH52">
    <cfRule type="colorScale" priority="413">
      <colorScale>
        <cfvo type="min"/>
        <cfvo type="percentile" val="50"/>
        <cfvo type="max"/>
        <color rgb="FFF8696B"/>
        <color rgb="FFFCFCFF"/>
        <color rgb="FF63BE7B"/>
      </colorScale>
    </cfRule>
  </conditionalFormatting>
  <conditionalFormatting sqref="Y50">
    <cfRule type="colorScale" priority="412">
      <colorScale>
        <cfvo type="min"/>
        <cfvo type="percentile" val="50"/>
        <cfvo type="max"/>
        <color rgb="FFF8696B"/>
        <color rgb="FFFFEB84"/>
        <color rgb="FF63BE7B"/>
      </colorScale>
    </cfRule>
  </conditionalFormatting>
  <conditionalFormatting sqref="Y50">
    <cfRule type="colorScale" priority="411">
      <colorScale>
        <cfvo type="min"/>
        <cfvo type="percentile" val="50"/>
        <cfvo type="max"/>
        <color rgb="FFF8696B"/>
        <color rgb="FFFCFCFF"/>
        <color rgb="FF63BE7B"/>
      </colorScale>
    </cfRule>
  </conditionalFormatting>
  <conditionalFormatting sqref="Y50">
    <cfRule type="colorScale" priority="410">
      <colorScale>
        <cfvo type="min"/>
        <cfvo type="percentile" val="50"/>
        <cfvo type="max"/>
        <color rgb="FFF8696B"/>
        <color rgb="FFFCFCFF"/>
        <color rgb="FF63BE7B"/>
      </colorScale>
    </cfRule>
  </conditionalFormatting>
  <conditionalFormatting sqref="Y50">
    <cfRule type="colorScale" priority="409">
      <colorScale>
        <cfvo type="min"/>
        <cfvo type="percentile" val="50"/>
        <cfvo type="max"/>
        <color rgb="FFF8696B"/>
        <color rgb="FFFCFCFF"/>
        <color rgb="FF63BE7B"/>
      </colorScale>
    </cfRule>
  </conditionalFormatting>
  <conditionalFormatting sqref="Y47">
    <cfRule type="colorScale" priority="408">
      <colorScale>
        <cfvo type="min"/>
        <cfvo type="percentile" val="50"/>
        <cfvo type="max"/>
        <color rgb="FFF8696B"/>
        <color rgb="FFFFEB84"/>
        <color rgb="FF63BE7B"/>
      </colorScale>
    </cfRule>
  </conditionalFormatting>
  <conditionalFormatting sqref="Y47">
    <cfRule type="colorScale" priority="407">
      <colorScale>
        <cfvo type="min"/>
        <cfvo type="percentile" val="50"/>
        <cfvo type="max"/>
        <color rgb="FFF8696B"/>
        <color rgb="FFFCFCFF"/>
        <color rgb="FF63BE7B"/>
      </colorScale>
    </cfRule>
  </conditionalFormatting>
  <conditionalFormatting sqref="Y47">
    <cfRule type="colorScale" priority="406">
      <colorScale>
        <cfvo type="min"/>
        <cfvo type="percentile" val="50"/>
        <cfvo type="max"/>
        <color rgb="FFF8696B"/>
        <color rgb="FFFCFCFF"/>
        <color rgb="FF63BE7B"/>
      </colorScale>
    </cfRule>
  </conditionalFormatting>
  <conditionalFormatting sqref="Y47">
    <cfRule type="colorScale" priority="405">
      <colorScale>
        <cfvo type="min"/>
        <cfvo type="percentile" val="50"/>
        <cfvo type="max"/>
        <color rgb="FFF8696B"/>
        <color rgb="FFFCFCFF"/>
        <color rgb="FF63BE7B"/>
      </colorScale>
    </cfRule>
  </conditionalFormatting>
  <conditionalFormatting sqref="Y47">
    <cfRule type="colorScale" priority="404">
      <colorScale>
        <cfvo type="min"/>
        <cfvo type="percentile" val="50"/>
        <cfvo type="max"/>
        <color rgb="FFF8696B"/>
        <color rgb="FFFCFCFF"/>
        <color rgb="FF63BE7B"/>
      </colorScale>
    </cfRule>
  </conditionalFormatting>
  <conditionalFormatting sqref="Y50 Y47">
    <cfRule type="colorScale" priority="403">
      <colorScale>
        <cfvo type="min"/>
        <cfvo type="percentile" val="50"/>
        <cfvo type="max"/>
        <color rgb="FFF8696B"/>
        <color rgb="FFFCFCFF"/>
        <color rgb="FF63BE7B"/>
      </colorScale>
    </cfRule>
  </conditionalFormatting>
  <conditionalFormatting sqref="Y48">
    <cfRule type="colorScale" priority="402">
      <colorScale>
        <cfvo type="min"/>
        <cfvo type="percentile" val="50"/>
        <cfvo type="max"/>
        <color rgb="FFF8696B"/>
        <color rgb="FFFFEB84"/>
        <color rgb="FF63BE7B"/>
      </colorScale>
    </cfRule>
  </conditionalFormatting>
  <conditionalFormatting sqref="Y48">
    <cfRule type="colorScale" priority="401">
      <colorScale>
        <cfvo type="min"/>
        <cfvo type="percentile" val="50"/>
        <cfvo type="max"/>
        <color rgb="FFF8696B"/>
        <color rgb="FFFCFCFF"/>
        <color rgb="FF63BE7B"/>
      </colorScale>
    </cfRule>
  </conditionalFormatting>
  <conditionalFormatting sqref="Y48">
    <cfRule type="colorScale" priority="400">
      <colorScale>
        <cfvo type="min"/>
        <cfvo type="percentile" val="50"/>
        <cfvo type="max"/>
        <color rgb="FFF8696B"/>
        <color rgb="FFFCFCFF"/>
        <color rgb="FF63BE7B"/>
      </colorScale>
    </cfRule>
  </conditionalFormatting>
  <conditionalFormatting sqref="Y48">
    <cfRule type="colorScale" priority="399">
      <colorScale>
        <cfvo type="min"/>
        <cfvo type="percentile" val="50"/>
        <cfvo type="max"/>
        <color rgb="FFF8696B"/>
        <color rgb="FFFCFCFF"/>
        <color rgb="FF63BE7B"/>
      </colorScale>
    </cfRule>
  </conditionalFormatting>
  <conditionalFormatting sqref="Y48">
    <cfRule type="colorScale" priority="398">
      <colorScale>
        <cfvo type="min"/>
        <cfvo type="percentile" val="50"/>
        <cfvo type="max"/>
        <color rgb="FFF8696B"/>
        <color rgb="FFFCFCFF"/>
        <color rgb="FF63BE7B"/>
      </colorScale>
    </cfRule>
  </conditionalFormatting>
  <conditionalFormatting sqref="Y49">
    <cfRule type="colorScale" priority="397">
      <colorScale>
        <cfvo type="min"/>
        <cfvo type="percentile" val="50"/>
        <cfvo type="max"/>
        <color rgb="FFF8696B"/>
        <color rgb="FFFFEB84"/>
        <color rgb="FF63BE7B"/>
      </colorScale>
    </cfRule>
  </conditionalFormatting>
  <conditionalFormatting sqref="Y49">
    <cfRule type="colorScale" priority="396">
      <colorScale>
        <cfvo type="min"/>
        <cfvo type="percentile" val="50"/>
        <cfvo type="max"/>
        <color rgb="FFF8696B"/>
        <color rgb="FFFCFCFF"/>
        <color rgb="FF63BE7B"/>
      </colorScale>
    </cfRule>
  </conditionalFormatting>
  <conditionalFormatting sqref="Y49">
    <cfRule type="colorScale" priority="395">
      <colorScale>
        <cfvo type="min"/>
        <cfvo type="percentile" val="50"/>
        <cfvo type="max"/>
        <color rgb="FFF8696B"/>
        <color rgb="FFFCFCFF"/>
        <color rgb="FF63BE7B"/>
      </colorScale>
    </cfRule>
  </conditionalFormatting>
  <conditionalFormatting sqref="Y49">
    <cfRule type="colorScale" priority="394">
      <colorScale>
        <cfvo type="min"/>
        <cfvo type="percentile" val="50"/>
        <cfvo type="max"/>
        <color rgb="FFF8696B"/>
        <color rgb="FFFCFCFF"/>
        <color rgb="FF63BE7B"/>
      </colorScale>
    </cfRule>
  </conditionalFormatting>
  <conditionalFormatting sqref="Y47:Y50">
    <cfRule type="colorScale" priority="393">
      <colorScale>
        <cfvo type="min"/>
        <cfvo type="percentile" val="50"/>
        <cfvo type="max"/>
        <color rgb="FFF8696B"/>
        <color rgb="FFFCFCFF"/>
        <color rgb="FF63BE7B"/>
      </colorScale>
    </cfRule>
  </conditionalFormatting>
  <conditionalFormatting sqref="Y47:Y50">
    <cfRule type="colorScale" priority="392">
      <colorScale>
        <cfvo type="min"/>
        <cfvo type="percentile" val="50"/>
        <cfvo type="max"/>
        <color rgb="FFF8696B"/>
        <color rgb="FFFCFCFF"/>
        <color rgb="FF63BE7B"/>
      </colorScale>
    </cfRule>
  </conditionalFormatting>
  <conditionalFormatting sqref="AG47">
    <cfRule type="colorScale" priority="391">
      <colorScale>
        <cfvo type="min"/>
        <cfvo type="percentile" val="50"/>
        <cfvo type="max"/>
        <color rgb="FFF8696B"/>
        <color rgb="FFFFEB84"/>
        <color rgb="FF63BE7B"/>
      </colorScale>
    </cfRule>
  </conditionalFormatting>
  <conditionalFormatting sqref="AG47">
    <cfRule type="colorScale" priority="390">
      <colorScale>
        <cfvo type="min"/>
        <cfvo type="percentile" val="50"/>
        <cfvo type="max"/>
        <color rgb="FFF8696B"/>
        <color rgb="FFFCFCFF"/>
        <color rgb="FF63BE7B"/>
      </colorScale>
    </cfRule>
  </conditionalFormatting>
  <conditionalFormatting sqref="AG47">
    <cfRule type="colorScale" priority="389">
      <colorScale>
        <cfvo type="min"/>
        <cfvo type="percentile" val="50"/>
        <cfvo type="max"/>
        <color rgb="FFF8696B"/>
        <color rgb="FFFCFCFF"/>
        <color rgb="FF63BE7B"/>
      </colorScale>
    </cfRule>
  </conditionalFormatting>
  <conditionalFormatting sqref="AG47">
    <cfRule type="colorScale" priority="388">
      <colorScale>
        <cfvo type="min"/>
        <cfvo type="percentile" val="50"/>
        <cfvo type="max"/>
        <color rgb="FFF8696B"/>
        <color rgb="FFFCFCFF"/>
        <color rgb="FF63BE7B"/>
      </colorScale>
    </cfRule>
  </conditionalFormatting>
  <conditionalFormatting sqref="AG47">
    <cfRule type="colorScale" priority="387">
      <colorScale>
        <cfvo type="min"/>
        <cfvo type="percentile" val="50"/>
        <cfvo type="max"/>
        <color rgb="FFF8696B"/>
        <color rgb="FFFCFCFF"/>
        <color rgb="FF63BE7B"/>
      </colorScale>
    </cfRule>
  </conditionalFormatting>
  <conditionalFormatting sqref="AG48">
    <cfRule type="colorScale" priority="386">
      <colorScale>
        <cfvo type="min"/>
        <cfvo type="percentile" val="50"/>
        <cfvo type="max"/>
        <color rgb="FFF8696B"/>
        <color rgb="FFFFEB84"/>
        <color rgb="FF63BE7B"/>
      </colorScale>
    </cfRule>
  </conditionalFormatting>
  <conditionalFormatting sqref="AG48">
    <cfRule type="colorScale" priority="385">
      <colorScale>
        <cfvo type="min"/>
        <cfvo type="percentile" val="50"/>
        <cfvo type="max"/>
        <color rgb="FFF8696B"/>
        <color rgb="FFFCFCFF"/>
        <color rgb="FF63BE7B"/>
      </colorScale>
    </cfRule>
  </conditionalFormatting>
  <conditionalFormatting sqref="AG48">
    <cfRule type="colorScale" priority="384">
      <colorScale>
        <cfvo type="min"/>
        <cfvo type="percentile" val="50"/>
        <cfvo type="max"/>
        <color rgb="FFF8696B"/>
        <color rgb="FFFCFCFF"/>
        <color rgb="FF63BE7B"/>
      </colorScale>
    </cfRule>
  </conditionalFormatting>
  <conditionalFormatting sqref="AG48">
    <cfRule type="colorScale" priority="383">
      <colorScale>
        <cfvo type="min"/>
        <cfvo type="percentile" val="50"/>
        <cfvo type="max"/>
        <color rgb="FFF8696B"/>
        <color rgb="FFFCFCFF"/>
        <color rgb="FF63BE7B"/>
      </colorScale>
    </cfRule>
  </conditionalFormatting>
  <conditionalFormatting sqref="AG48">
    <cfRule type="colorScale" priority="382">
      <colorScale>
        <cfvo type="min"/>
        <cfvo type="percentile" val="50"/>
        <cfvo type="max"/>
        <color rgb="FFF8696B"/>
        <color rgb="FFFCFCFF"/>
        <color rgb="FF63BE7B"/>
      </colorScale>
    </cfRule>
  </conditionalFormatting>
  <conditionalFormatting sqref="AG49">
    <cfRule type="colorScale" priority="381">
      <colorScale>
        <cfvo type="min"/>
        <cfvo type="percentile" val="50"/>
        <cfvo type="max"/>
        <color rgb="FFF8696B"/>
        <color rgb="FFFFEB84"/>
        <color rgb="FF63BE7B"/>
      </colorScale>
    </cfRule>
  </conditionalFormatting>
  <conditionalFormatting sqref="AG49">
    <cfRule type="colorScale" priority="380">
      <colorScale>
        <cfvo type="min"/>
        <cfvo type="percentile" val="50"/>
        <cfvo type="max"/>
        <color rgb="FFF8696B"/>
        <color rgb="FFFCFCFF"/>
        <color rgb="FF63BE7B"/>
      </colorScale>
    </cfRule>
  </conditionalFormatting>
  <conditionalFormatting sqref="AG49">
    <cfRule type="colorScale" priority="379">
      <colorScale>
        <cfvo type="min"/>
        <cfvo type="percentile" val="50"/>
        <cfvo type="max"/>
        <color rgb="FFF8696B"/>
        <color rgb="FFFCFCFF"/>
        <color rgb="FF63BE7B"/>
      </colorScale>
    </cfRule>
  </conditionalFormatting>
  <conditionalFormatting sqref="AG49">
    <cfRule type="colorScale" priority="378">
      <colorScale>
        <cfvo type="min"/>
        <cfvo type="percentile" val="50"/>
        <cfvo type="max"/>
        <color rgb="FFF8696B"/>
        <color rgb="FFFCFCFF"/>
        <color rgb="FF63BE7B"/>
      </colorScale>
    </cfRule>
  </conditionalFormatting>
  <conditionalFormatting sqref="AG50">
    <cfRule type="colorScale" priority="377">
      <colorScale>
        <cfvo type="min"/>
        <cfvo type="percentile" val="50"/>
        <cfvo type="max"/>
        <color rgb="FFF8696B"/>
        <color rgb="FFFFEB84"/>
        <color rgb="FF63BE7B"/>
      </colorScale>
    </cfRule>
  </conditionalFormatting>
  <conditionalFormatting sqref="AG50">
    <cfRule type="colorScale" priority="376">
      <colorScale>
        <cfvo type="min"/>
        <cfvo type="percentile" val="50"/>
        <cfvo type="max"/>
        <color rgb="FFF8696B"/>
        <color rgb="FFFCFCFF"/>
        <color rgb="FF63BE7B"/>
      </colorScale>
    </cfRule>
  </conditionalFormatting>
  <conditionalFormatting sqref="AG50">
    <cfRule type="colorScale" priority="375">
      <colorScale>
        <cfvo type="min"/>
        <cfvo type="percentile" val="50"/>
        <cfvo type="max"/>
        <color rgb="FFF8696B"/>
        <color rgb="FFFCFCFF"/>
        <color rgb="FF63BE7B"/>
      </colorScale>
    </cfRule>
  </conditionalFormatting>
  <conditionalFormatting sqref="AF50">
    <cfRule type="colorScale" priority="374">
      <colorScale>
        <cfvo type="min"/>
        <cfvo type="percentile" val="50"/>
        <cfvo type="max"/>
        <color rgb="FFF8696B"/>
        <color rgb="FFFFEB84"/>
        <color rgb="FF63BE7B"/>
      </colorScale>
    </cfRule>
  </conditionalFormatting>
  <conditionalFormatting sqref="AF50">
    <cfRule type="colorScale" priority="373">
      <colorScale>
        <cfvo type="min"/>
        <cfvo type="percentile" val="50"/>
        <cfvo type="max"/>
        <color rgb="FFF8696B"/>
        <color rgb="FFFCFCFF"/>
        <color rgb="FF63BE7B"/>
      </colorScale>
    </cfRule>
  </conditionalFormatting>
  <conditionalFormatting sqref="AF50">
    <cfRule type="colorScale" priority="372">
      <colorScale>
        <cfvo type="min"/>
        <cfvo type="percentile" val="50"/>
        <cfvo type="max"/>
        <color rgb="FFF8696B"/>
        <color rgb="FFFCFCFF"/>
        <color rgb="FF63BE7B"/>
      </colorScale>
    </cfRule>
  </conditionalFormatting>
  <conditionalFormatting sqref="AF50">
    <cfRule type="colorScale" priority="371">
      <colorScale>
        <cfvo type="min"/>
        <cfvo type="percentile" val="50"/>
        <cfvo type="max"/>
        <color rgb="FFF8696B"/>
        <color rgb="FFFCFCFF"/>
        <color rgb="FF63BE7B"/>
      </colorScale>
    </cfRule>
  </conditionalFormatting>
  <conditionalFormatting sqref="AF47">
    <cfRule type="colorScale" priority="370">
      <colorScale>
        <cfvo type="min"/>
        <cfvo type="percentile" val="50"/>
        <cfvo type="max"/>
        <color rgb="FFF8696B"/>
        <color rgb="FFFFEB84"/>
        <color rgb="FF63BE7B"/>
      </colorScale>
    </cfRule>
  </conditionalFormatting>
  <conditionalFormatting sqref="AF47">
    <cfRule type="colorScale" priority="369">
      <colorScale>
        <cfvo type="min"/>
        <cfvo type="percentile" val="50"/>
        <cfvo type="max"/>
        <color rgb="FFF8696B"/>
        <color rgb="FFFCFCFF"/>
        <color rgb="FF63BE7B"/>
      </colorScale>
    </cfRule>
  </conditionalFormatting>
  <conditionalFormatting sqref="AF47">
    <cfRule type="colorScale" priority="368">
      <colorScale>
        <cfvo type="min"/>
        <cfvo type="percentile" val="50"/>
        <cfvo type="max"/>
        <color rgb="FFF8696B"/>
        <color rgb="FFFCFCFF"/>
        <color rgb="FF63BE7B"/>
      </colorScale>
    </cfRule>
  </conditionalFormatting>
  <conditionalFormatting sqref="AF47">
    <cfRule type="colorScale" priority="367">
      <colorScale>
        <cfvo type="min"/>
        <cfvo type="percentile" val="50"/>
        <cfvo type="max"/>
        <color rgb="FFF8696B"/>
        <color rgb="FFFCFCFF"/>
        <color rgb="FF63BE7B"/>
      </colorScale>
    </cfRule>
  </conditionalFormatting>
  <conditionalFormatting sqref="AF47">
    <cfRule type="colorScale" priority="366">
      <colorScale>
        <cfvo type="min"/>
        <cfvo type="percentile" val="50"/>
        <cfvo type="max"/>
        <color rgb="FFF8696B"/>
        <color rgb="FFFCFCFF"/>
        <color rgb="FF63BE7B"/>
      </colorScale>
    </cfRule>
  </conditionalFormatting>
  <conditionalFormatting sqref="AF47 AF50">
    <cfRule type="colorScale" priority="365">
      <colorScale>
        <cfvo type="min"/>
        <cfvo type="percentile" val="50"/>
        <cfvo type="max"/>
        <color rgb="FFF8696B"/>
        <color rgb="FFFCFCFF"/>
        <color rgb="FF63BE7B"/>
      </colorScale>
    </cfRule>
  </conditionalFormatting>
  <conditionalFormatting sqref="AF48">
    <cfRule type="colorScale" priority="364">
      <colorScale>
        <cfvo type="min"/>
        <cfvo type="percentile" val="50"/>
        <cfvo type="max"/>
        <color rgb="FFF8696B"/>
        <color rgb="FFFFEB84"/>
        <color rgb="FF63BE7B"/>
      </colorScale>
    </cfRule>
  </conditionalFormatting>
  <conditionalFormatting sqref="AF48">
    <cfRule type="colorScale" priority="363">
      <colorScale>
        <cfvo type="min"/>
        <cfvo type="percentile" val="50"/>
        <cfvo type="max"/>
        <color rgb="FFF8696B"/>
        <color rgb="FFFCFCFF"/>
        <color rgb="FF63BE7B"/>
      </colorScale>
    </cfRule>
  </conditionalFormatting>
  <conditionalFormatting sqref="AF48">
    <cfRule type="colorScale" priority="362">
      <colorScale>
        <cfvo type="min"/>
        <cfvo type="percentile" val="50"/>
        <cfvo type="max"/>
        <color rgb="FFF8696B"/>
        <color rgb="FFFCFCFF"/>
        <color rgb="FF63BE7B"/>
      </colorScale>
    </cfRule>
  </conditionalFormatting>
  <conditionalFormatting sqref="AF48">
    <cfRule type="colorScale" priority="361">
      <colorScale>
        <cfvo type="min"/>
        <cfvo type="percentile" val="50"/>
        <cfvo type="max"/>
        <color rgb="FFF8696B"/>
        <color rgb="FFFCFCFF"/>
        <color rgb="FF63BE7B"/>
      </colorScale>
    </cfRule>
  </conditionalFormatting>
  <conditionalFormatting sqref="AF48">
    <cfRule type="colorScale" priority="360">
      <colorScale>
        <cfvo type="min"/>
        <cfvo type="percentile" val="50"/>
        <cfvo type="max"/>
        <color rgb="FFF8696B"/>
        <color rgb="FFFCFCFF"/>
        <color rgb="FF63BE7B"/>
      </colorScale>
    </cfRule>
  </conditionalFormatting>
  <conditionalFormatting sqref="AF49">
    <cfRule type="colorScale" priority="359">
      <colorScale>
        <cfvo type="min"/>
        <cfvo type="percentile" val="50"/>
        <cfvo type="max"/>
        <color rgb="FFF8696B"/>
        <color rgb="FFFFEB84"/>
        <color rgb="FF63BE7B"/>
      </colorScale>
    </cfRule>
  </conditionalFormatting>
  <conditionalFormatting sqref="AF49">
    <cfRule type="colorScale" priority="358">
      <colorScale>
        <cfvo type="min"/>
        <cfvo type="percentile" val="50"/>
        <cfvo type="max"/>
        <color rgb="FFF8696B"/>
        <color rgb="FFFCFCFF"/>
        <color rgb="FF63BE7B"/>
      </colorScale>
    </cfRule>
  </conditionalFormatting>
  <conditionalFormatting sqref="AF49">
    <cfRule type="colorScale" priority="357">
      <colorScale>
        <cfvo type="min"/>
        <cfvo type="percentile" val="50"/>
        <cfvo type="max"/>
        <color rgb="FFF8696B"/>
        <color rgb="FFFCFCFF"/>
        <color rgb="FF63BE7B"/>
      </colorScale>
    </cfRule>
  </conditionalFormatting>
  <conditionalFormatting sqref="AF49">
    <cfRule type="colorScale" priority="356">
      <colorScale>
        <cfvo type="min"/>
        <cfvo type="percentile" val="50"/>
        <cfvo type="max"/>
        <color rgb="FFF8696B"/>
        <color rgb="FFFCFCFF"/>
        <color rgb="FF63BE7B"/>
      </colorScale>
    </cfRule>
  </conditionalFormatting>
  <conditionalFormatting sqref="AF47:AF50">
    <cfRule type="colorScale" priority="355">
      <colorScale>
        <cfvo type="min"/>
        <cfvo type="percentile" val="50"/>
        <cfvo type="max"/>
        <color rgb="FFF8696B"/>
        <color rgb="FFFCFCFF"/>
        <color rgb="FF63BE7B"/>
      </colorScale>
    </cfRule>
  </conditionalFormatting>
  <conditionalFormatting sqref="AF47:AF50">
    <cfRule type="colorScale" priority="354">
      <colorScale>
        <cfvo type="min"/>
        <cfvo type="percentile" val="50"/>
        <cfvo type="max"/>
        <color rgb="FFF8696B"/>
        <color rgb="FFFCFCFF"/>
        <color rgb="FF63BE7B"/>
      </colorScale>
    </cfRule>
  </conditionalFormatting>
  <conditionalFormatting sqref="AB47:AH51 AB52:AF52 AH52">
    <cfRule type="colorScale" priority="353">
      <colorScale>
        <cfvo type="min"/>
        <cfvo type="percentile" val="50"/>
        <cfvo type="max"/>
        <color rgb="FFF8696B"/>
        <color rgb="FFFCFCFF"/>
        <color rgb="FF63BE7B"/>
      </colorScale>
    </cfRule>
  </conditionalFormatting>
  <conditionalFormatting sqref="AB56">
    <cfRule type="colorScale" priority="352">
      <colorScale>
        <cfvo type="min"/>
        <cfvo type="percentile" val="50"/>
        <cfvo type="max"/>
        <color rgb="FFF8696B"/>
        <color rgb="FFFFEB84"/>
        <color rgb="FF63BE7B"/>
      </colorScale>
    </cfRule>
  </conditionalFormatting>
  <conditionalFormatting sqref="AB56">
    <cfRule type="colorScale" priority="351">
      <colorScale>
        <cfvo type="min"/>
        <cfvo type="percentile" val="50"/>
        <cfvo type="max"/>
        <color rgb="FFF8696B"/>
        <color rgb="FFFCFCFF"/>
        <color rgb="FF63BE7B"/>
      </colorScale>
    </cfRule>
  </conditionalFormatting>
  <conditionalFormatting sqref="AB56">
    <cfRule type="colorScale" priority="350">
      <colorScale>
        <cfvo type="min"/>
        <cfvo type="percentile" val="50"/>
        <cfvo type="max"/>
        <color rgb="FFF8696B"/>
        <color rgb="FFFCFCFF"/>
        <color rgb="FF63BE7B"/>
      </colorScale>
    </cfRule>
  </conditionalFormatting>
  <conditionalFormatting sqref="AB56">
    <cfRule type="colorScale" priority="349">
      <colorScale>
        <cfvo type="min"/>
        <cfvo type="percentile" val="50"/>
        <cfvo type="max"/>
        <color rgb="FFF8696B"/>
        <color rgb="FFFCFCFF"/>
        <color rgb="FF63BE7B"/>
      </colorScale>
    </cfRule>
  </conditionalFormatting>
  <conditionalFormatting sqref="AB56">
    <cfRule type="colorScale" priority="348">
      <colorScale>
        <cfvo type="min"/>
        <cfvo type="percentile" val="50"/>
        <cfvo type="max"/>
        <color rgb="FFF8696B"/>
        <color rgb="FFFCFCFF"/>
        <color rgb="FF63BE7B"/>
      </colorScale>
    </cfRule>
  </conditionalFormatting>
  <conditionalFormatting sqref="AC57">
    <cfRule type="colorScale" priority="347">
      <colorScale>
        <cfvo type="min"/>
        <cfvo type="percentile" val="50"/>
        <cfvo type="max"/>
        <color rgb="FFF8696B"/>
        <color rgb="FFFFEB84"/>
        <color rgb="FF63BE7B"/>
      </colorScale>
    </cfRule>
  </conditionalFormatting>
  <conditionalFormatting sqref="AC57">
    <cfRule type="colorScale" priority="346">
      <colorScale>
        <cfvo type="min"/>
        <cfvo type="percentile" val="50"/>
        <cfvo type="max"/>
        <color rgb="FFF8696B"/>
        <color rgb="FFFCFCFF"/>
        <color rgb="FF63BE7B"/>
      </colorScale>
    </cfRule>
  </conditionalFormatting>
  <conditionalFormatting sqref="AC57">
    <cfRule type="colorScale" priority="345">
      <colorScale>
        <cfvo type="min"/>
        <cfvo type="percentile" val="50"/>
        <cfvo type="max"/>
        <color rgb="FFF8696B"/>
        <color rgb="FFFCFCFF"/>
        <color rgb="FF63BE7B"/>
      </colorScale>
    </cfRule>
  </conditionalFormatting>
  <conditionalFormatting sqref="AC57">
    <cfRule type="colorScale" priority="344">
      <colorScale>
        <cfvo type="min"/>
        <cfvo type="percentile" val="50"/>
        <cfvo type="max"/>
        <color rgb="FFF8696B"/>
        <color rgb="FFFCFCFF"/>
        <color rgb="FF63BE7B"/>
      </colorScale>
    </cfRule>
  </conditionalFormatting>
  <conditionalFormatting sqref="AC57">
    <cfRule type="colorScale" priority="343">
      <colorScale>
        <cfvo type="min"/>
        <cfvo type="percentile" val="50"/>
        <cfvo type="max"/>
        <color rgb="FFF8696B"/>
        <color rgb="FFFCFCFF"/>
        <color rgb="FF63BE7B"/>
      </colorScale>
    </cfRule>
  </conditionalFormatting>
  <conditionalFormatting sqref="AC56">
    <cfRule type="colorScale" priority="342">
      <colorScale>
        <cfvo type="min"/>
        <cfvo type="percentile" val="50"/>
        <cfvo type="max"/>
        <color rgb="FFF8696B"/>
        <color rgb="FFFFEB84"/>
        <color rgb="FF63BE7B"/>
      </colorScale>
    </cfRule>
  </conditionalFormatting>
  <conditionalFormatting sqref="AC56">
    <cfRule type="colorScale" priority="341">
      <colorScale>
        <cfvo type="min"/>
        <cfvo type="percentile" val="50"/>
        <cfvo type="max"/>
        <color rgb="FFF8696B"/>
        <color rgb="FFFCFCFF"/>
        <color rgb="FF63BE7B"/>
      </colorScale>
    </cfRule>
  </conditionalFormatting>
  <conditionalFormatting sqref="AC56">
    <cfRule type="colorScale" priority="340">
      <colorScale>
        <cfvo type="min"/>
        <cfvo type="percentile" val="50"/>
        <cfvo type="max"/>
        <color rgb="FFF8696B"/>
        <color rgb="FFFCFCFF"/>
        <color rgb="FF63BE7B"/>
      </colorScale>
    </cfRule>
  </conditionalFormatting>
  <conditionalFormatting sqref="AC56">
    <cfRule type="colorScale" priority="339">
      <colorScale>
        <cfvo type="min"/>
        <cfvo type="percentile" val="50"/>
        <cfvo type="max"/>
        <color rgb="FFF8696B"/>
        <color rgb="FFFCFCFF"/>
        <color rgb="FF63BE7B"/>
      </colorScale>
    </cfRule>
  </conditionalFormatting>
  <conditionalFormatting sqref="AC56">
    <cfRule type="colorScale" priority="338">
      <colorScale>
        <cfvo type="min"/>
        <cfvo type="percentile" val="50"/>
        <cfvo type="max"/>
        <color rgb="FFF8696B"/>
        <color rgb="FFFCFCFF"/>
        <color rgb="FF63BE7B"/>
      </colorScale>
    </cfRule>
  </conditionalFormatting>
  <conditionalFormatting sqref="AD57">
    <cfRule type="colorScale" priority="337">
      <colorScale>
        <cfvo type="min"/>
        <cfvo type="percentile" val="50"/>
        <cfvo type="max"/>
        <color rgb="FFF8696B"/>
        <color rgb="FFFFEB84"/>
        <color rgb="FF63BE7B"/>
      </colorScale>
    </cfRule>
  </conditionalFormatting>
  <conditionalFormatting sqref="AD57">
    <cfRule type="colorScale" priority="336">
      <colorScale>
        <cfvo type="min"/>
        <cfvo type="percentile" val="50"/>
        <cfvo type="max"/>
        <color rgb="FFF8696B"/>
        <color rgb="FFFCFCFF"/>
        <color rgb="FF63BE7B"/>
      </colorScale>
    </cfRule>
  </conditionalFormatting>
  <conditionalFormatting sqref="AD57">
    <cfRule type="colorScale" priority="335">
      <colorScale>
        <cfvo type="min"/>
        <cfvo type="percentile" val="50"/>
        <cfvo type="max"/>
        <color rgb="FFF8696B"/>
        <color rgb="FFFCFCFF"/>
        <color rgb="FF63BE7B"/>
      </colorScale>
    </cfRule>
  </conditionalFormatting>
  <conditionalFormatting sqref="AD57">
    <cfRule type="colorScale" priority="334">
      <colorScale>
        <cfvo type="min"/>
        <cfvo type="percentile" val="50"/>
        <cfvo type="max"/>
        <color rgb="FFF8696B"/>
        <color rgb="FFFCFCFF"/>
        <color rgb="FF63BE7B"/>
      </colorScale>
    </cfRule>
  </conditionalFormatting>
  <conditionalFormatting sqref="AD58">
    <cfRule type="colorScale" priority="333">
      <colorScale>
        <cfvo type="min"/>
        <cfvo type="percentile" val="50"/>
        <cfvo type="max"/>
        <color rgb="FFF8696B"/>
        <color rgb="FFFFEB84"/>
        <color rgb="FF63BE7B"/>
      </colorScale>
    </cfRule>
  </conditionalFormatting>
  <conditionalFormatting sqref="AD58">
    <cfRule type="colorScale" priority="332">
      <colorScale>
        <cfvo type="min"/>
        <cfvo type="percentile" val="50"/>
        <cfvo type="max"/>
        <color rgb="FFF8696B"/>
        <color rgb="FFFCFCFF"/>
        <color rgb="FF63BE7B"/>
      </colorScale>
    </cfRule>
  </conditionalFormatting>
  <conditionalFormatting sqref="AD58">
    <cfRule type="colorScale" priority="331">
      <colorScale>
        <cfvo type="min"/>
        <cfvo type="percentile" val="50"/>
        <cfvo type="max"/>
        <color rgb="FFF8696B"/>
        <color rgb="FFFCFCFF"/>
        <color rgb="FF63BE7B"/>
      </colorScale>
    </cfRule>
  </conditionalFormatting>
  <conditionalFormatting sqref="AD58">
    <cfRule type="colorScale" priority="330">
      <colorScale>
        <cfvo type="min"/>
        <cfvo type="percentile" val="50"/>
        <cfvo type="max"/>
        <color rgb="FFF8696B"/>
        <color rgb="FFFCFCFF"/>
        <color rgb="FF63BE7B"/>
      </colorScale>
    </cfRule>
  </conditionalFormatting>
  <conditionalFormatting sqref="AD56">
    <cfRule type="colorScale" priority="329">
      <colorScale>
        <cfvo type="min"/>
        <cfvo type="percentile" val="50"/>
        <cfvo type="max"/>
        <color rgb="FFF8696B"/>
        <color rgb="FFFFEB84"/>
        <color rgb="FF63BE7B"/>
      </colorScale>
    </cfRule>
  </conditionalFormatting>
  <conditionalFormatting sqref="AD56">
    <cfRule type="colorScale" priority="328">
      <colorScale>
        <cfvo type="min"/>
        <cfvo type="percentile" val="50"/>
        <cfvo type="max"/>
        <color rgb="FFF8696B"/>
        <color rgb="FFFCFCFF"/>
        <color rgb="FF63BE7B"/>
      </colorScale>
    </cfRule>
  </conditionalFormatting>
  <conditionalFormatting sqref="AD56">
    <cfRule type="colorScale" priority="327">
      <colorScale>
        <cfvo type="min"/>
        <cfvo type="percentile" val="50"/>
        <cfvo type="max"/>
        <color rgb="FFF8696B"/>
        <color rgb="FFFCFCFF"/>
        <color rgb="FF63BE7B"/>
      </colorScale>
    </cfRule>
  </conditionalFormatting>
  <conditionalFormatting sqref="AD56">
    <cfRule type="colorScale" priority="326">
      <colorScale>
        <cfvo type="min"/>
        <cfvo type="percentile" val="50"/>
        <cfvo type="max"/>
        <color rgb="FFF8696B"/>
        <color rgb="FFFCFCFF"/>
        <color rgb="FF63BE7B"/>
      </colorScale>
    </cfRule>
  </conditionalFormatting>
  <conditionalFormatting sqref="AB56:AD58">
    <cfRule type="colorScale" priority="325">
      <colorScale>
        <cfvo type="min"/>
        <cfvo type="percentile" val="50"/>
        <cfvo type="max"/>
        <color rgb="FFF8696B"/>
        <color rgb="FFFCFCFF"/>
        <color rgb="FF63BE7B"/>
      </colorScale>
    </cfRule>
  </conditionalFormatting>
  <conditionalFormatting sqref="AB56:AD58">
    <cfRule type="colorScale" priority="324">
      <colorScale>
        <cfvo type="min"/>
        <cfvo type="percentile" val="50"/>
        <cfvo type="max"/>
        <color rgb="FFF8696B"/>
        <color rgb="FFFCFCFF"/>
        <color rgb="FF63BE7B"/>
      </colorScale>
    </cfRule>
  </conditionalFormatting>
  <conditionalFormatting sqref="AB56:AD58">
    <cfRule type="colorScale" priority="323">
      <colorScale>
        <cfvo type="min"/>
        <cfvo type="percentile" val="50"/>
        <cfvo type="max"/>
        <color rgb="FFF8696B"/>
        <color rgb="FFFCFCFF"/>
        <color rgb="FF63BE7B"/>
      </colorScale>
    </cfRule>
  </conditionalFormatting>
  <conditionalFormatting sqref="AB56:AD58">
    <cfRule type="colorScale" priority="322">
      <colorScale>
        <cfvo type="min"/>
        <cfvo type="percentile" val="50"/>
        <cfvo type="max"/>
        <color rgb="FFF8696B"/>
        <color rgb="FFFCFCFF"/>
        <color rgb="FF63BE7B"/>
      </colorScale>
    </cfRule>
  </conditionalFormatting>
  <conditionalFormatting sqref="AB56:AD58">
    <cfRule type="colorScale" priority="321">
      <colorScale>
        <cfvo type="min"/>
        <cfvo type="percentile" val="50"/>
        <cfvo type="max"/>
        <color rgb="FFF8696B"/>
        <color rgb="FFFCFCFF"/>
        <color rgb="FF63BE7B"/>
      </colorScale>
    </cfRule>
  </conditionalFormatting>
  <conditionalFormatting sqref="AB56:AD58">
    <cfRule type="colorScale" priority="320">
      <colorScale>
        <cfvo type="min"/>
        <cfvo type="percentile" val="50"/>
        <cfvo type="max"/>
        <color rgb="FFF8696B"/>
        <color rgb="FFFCFCFF"/>
        <color rgb="FF63BE7B"/>
      </colorScale>
    </cfRule>
  </conditionalFormatting>
  <conditionalFormatting sqref="AB56:AD58">
    <cfRule type="colorScale" priority="319">
      <colorScale>
        <cfvo type="min"/>
        <cfvo type="percentile" val="50"/>
        <cfvo type="max"/>
        <color rgb="FFF8696B"/>
        <color rgb="FFFCFCFF"/>
        <color rgb="FF63BE7B"/>
      </colorScale>
    </cfRule>
  </conditionalFormatting>
  <conditionalFormatting sqref="AE56">
    <cfRule type="colorScale" priority="318">
      <colorScale>
        <cfvo type="min"/>
        <cfvo type="percentile" val="50"/>
        <cfvo type="max"/>
        <color rgb="FFF8696B"/>
        <color rgb="FFFFEB84"/>
        <color rgb="FF63BE7B"/>
      </colorScale>
    </cfRule>
  </conditionalFormatting>
  <conditionalFormatting sqref="AE56">
    <cfRule type="colorScale" priority="317">
      <colorScale>
        <cfvo type="min"/>
        <cfvo type="percentile" val="50"/>
        <cfvo type="max"/>
        <color rgb="FFF8696B"/>
        <color rgb="FFFCFCFF"/>
        <color rgb="FF63BE7B"/>
      </colorScale>
    </cfRule>
  </conditionalFormatting>
  <conditionalFormatting sqref="AE56">
    <cfRule type="colorScale" priority="316">
      <colorScale>
        <cfvo type="min"/>
        <cfvo type="percentile" val="50"/>
        <cfvo type="max"/>
        <color rgb="FFF8696B"/>
        <color rgb="FFFCFCFF"/>
        <color rgb="FF63BE7B"/>
      </colorScale>
    </cfRule>
  </conditionalFormatting>
  <conditionalFormatting sqref="AE56">
    <cfRule type="colorScale" priority="315">
      <colorScale>
        <cfvo type="min"/>
        <cfvo type="percentile" val="50"/>
        <cfvo type="max"/>
        <color rgb="FFF8696B"/>
        <color rgb="FFFCFCFF"/>
        <color rgb="FF63BE7B"/>
      </colorScale>
    </cfRule>
  </conditionalFormatting>
  <conditionalFormatting sqref="AE56">
    <cfRule type="colorScale" priority="314">
      <colorScale>
        <cfvo type="min"/>
        <cfvo type="percentile" val="50"/>
        <cfvo type="max"/>
        <color rgb="FFF8696B"/>
        <color rgb="FFFCFCFF"/>
        <color rgb="FF63BE7B"/>
      </colorScale>
    </cfRule>
  </conditionalFormatting>
  <conditionalFormatting sqref="AE56:AE57">
    <cfRule type="colorScale" priority="313">
      <colorScale>
        <cfvo type="min"/>
        <cfvo type="percentile" val="50"/>
        <cfvo type="max"/>
        <color rgb="FFF8696B"/>
        <color rgb="FFFCFCFF"/>
        <color rgb="FF63BE7B"/>
      </colorScale>
    </cfRule>
  </conditionalFormatting>
  <conditionalFormatting sqref="AE57">
    <cfRule type="colorScale" priority="312">
      <colorScale>
        <cfvo type="min"/>
        <cfvo type="percentile" val="50"/>
        <cfvo type="max"/>
        <color rgb="FFF8696B"/>
        <color rgb="FFFFEB84"/>
        <color rgb="FF63BE7B"/>
      </colorScale>
    </cfRule>
  </conditionalFormatting>
  <conditionalFormatting sqref="AE57">
    <cfRule type="colorScale" priority="311">
      <colorScale>
        <cfvo type="min"/>
        <cfvo type="percentile" val="50"/>
        <cfvo type="max"/>
        <color rgb="FFF8696B"/>
        <color rgb="FFFCFCFF"/>
        <color rgb="FF63BE7B"/>
      </colorScale>
    </cfRule>
  </conditionalFormatting>
  <conditionalFormatting sqref="AE57">
    <cfRule type="colorScale" priority="310">
      <colorScale>
        <cfvo type="min"/>
        <cfvo type="percentile" val="50"/>
        <cfvo type="max"/>
        <color rgb="FFF8696B"/>
        <color rgb="FFFCFCFF"/>
        <color rgb="FF63BE7B"/>
      </colorScale>
    </cfRule>
  </conditionalFormatting>
  <conditionalFormatting sqref="AE57">
    <cfRule type="colorScale" priority="309">
      <colorScale>
        <cfvo type="min"/>
        <cfvo type="percentile" val="50"/>
        <cfvo type="max"/>
        <color rgb="FFF8696B"/>
        <color rgb="FFFCFCFF"/>
        <color rgb="FF63BE7B"/>
      </colorScale>
    </cfRule>
  </conditionalFormatting>
  <conditionalFormatting sqref="AE57">
    <cfRule type="colorScale" priority="308">
      <colorScale>
        <cfvo type="min"/>
        <cfvo type="percentile" val="50"/>
        <cfvo type="max"/>
        <color rgb="FFF8696B"/>
        <color rgb="FFFCFCFF"/>
        <color rgb="FF63BE7B"/>
      </colorScale>
    </cfRule>
  </conditionalFormatting>
  <conditionalFormatting sqref="AE56:AE57">
    <cfRule type="colorScale" priority="307">
      <colorScale>
        <cfvo type="min"/>
        <cfvo type="percentile" val="50"/>
        <cfvo type="max"/>
        <color rgb="FFF8696B"/>
        <color rgb="FFFCFCFF"/>
        <color rgb="FF63BE7B"/>
      </colorScale>
    </cfRule>
  </conditionalFormatting>
  <conditionalFormatting sqref="AE56:AE57">
    <cfRule type="colorScale" priority="306">
      <colorScale>
        <cfvo type="min"/>
        <cfvo type="percentile" val="50"/>
        <cfvo type="max"/>
        <color rgb="FFF8696B"/>
        <color rgb="FFFCFCFF"/>
        <color rgb="FF63BE7B"/>
      </colorScale>
    </cfRule>
  </conditionalFormatting>
  <conditionalFormatting sqref="AE56">
    <cfRule type="colorScale" priority="305">
      <colorScale>
        <cfvo type="min"/>
        <cfvo type="percentile" val="50"/>
        <cfvo type="max"/>
        <color rgb="FFF8696B"/>
        <color rgb="FFFFEB84"/>
        <color rgb="FF63BE7B"/>
      </colorScale>
    </cfRule>
  </conditionalFormatting>
  <conditionalFormatting sqref="AE56">
    <cfRule type="colorScale" priority="304">
      <colorScale>
        <cfvo type="min"/>
        <cfvo type="percentile" val="50"/>
        <cfvo type="max"/>
        <color rgb="FFF8696B"/>
        <color rgb="FFFCFCFF"/>
        <color rgb="FF63BE7B"/>
      </colorScale>
    </cfRule>
  </conditionalFormatting>
  <conditionalFormatting sqref="AE56">
    <cfRule type="colorScale" priority="303">
      <colorScale>
        <cfvo type="min"/>
        <cfvo type="percentile" val="50"/>
        <cfvo type="max"/>
        <color rgb="FFF8696B"/>
        <color rgb="FFFCFCFF"/>
        <color rgb="FF63BE7B"/>
      </colorScale>
    </cfRule>
  </conditionalFormatting>
  <conditionalFormatting sqref="AE56">
    <cfRule type="colorScale" priority="302">
      <colorScale>
        <cfvo type="min"/>
        <cfvo type="percentile" val="50"/>
        <cfvo type="max"/>
        <color rgb="FFF8696B"/>
        <color rgb="FFFCFCFF"/>
        <color rgb="FF63BE7B"/>
      </colorScale>
    </cfRule>
  </conditionalFormatting>
  <conditionalFormatting sqref="AE56">
    <cfRule type="colorScale" priority="301">
      <colorScale>
        <cfvo type="min"/>
        <cfvo type="percentile" val="50"/>
        <cfvo type="max"/>
        <color rgb="FFF8696B"/>
        <color rgb="FFFCFCFF"/>
        <color rgb="FF63BE7B"/>
      </colorScale>
    </cfRule>
  </conditionalFormatting>
  <conditionalFormatting sqref="AE57">
    <cfRule type="colorScale" priority="300">
      <colorScale>
        <cfvo type="min"/>
        <cfvo type="percentile" val="50"/>
        <cfvo type="max"/>
        <color rgb="FFF8696B"/>
        <color rgb="FFFFEB84"/>
        <color rgb="FF63BE7B"/>
      </colorScale>
    </cfRule>
  </conditionalFormatting>
  <conditionalFormatting sqref="AE57">
    <cfRule type="colorScale" priority="299">
      <colorScale>
        <cfvo type="min"/>
        <cfvo type="percentile" val="50"/>
        <cfvo type="max"/>
        <color rgb="FFF8696B"/>
        <color rgb="FFFCFCFF"/>
        <color rgb="FF63BE7B"/>
      </colorScale>
    </cfRule>
  </conditionalFormatting>
  <conditionalFormatting sqref="AE57">
    <cfRule type="colorScale" priority="298">
      <colorScale>
        <cfvo type="min"/>
        <cfvo type="percentile" val="50"/>
        <cfvo type="max"/>
        <color rgb="FFF8696B"/>
        <color rgb="FFFCFCFF"/>
        <color rgb="FF63BE7B"/>
      </colorScale>
    </cfRule>
  </conditionalFormatting>
  <conditionalFormatting sqref="AE57">
    <cfRule type="colorScale" priority="297">
      <colorScale>
        <cfvo type="min"/>
        <cfvo type="percentile" val="50"/>
        <cfvo type="max"/>
        <color rgb="FFF8696B"/>
        <color rgb="FFFCFCFF"/>
        <color rgb="FF63BE7B"/>
      </colorScale>
    </cfRule>
  </conditionalFormatting>
  <conditionalFormatting sqref="AE57">
    <cfRule type="colorScale" priority="296">
      <colorScale>
        <cfvo type="min"/>
        <cfvo type="percentile" val="50"/>
        <cfvo type="max"/>
        <color rgb="FFF8696B"/>
        <color rgb="FFFCFCFF"/>
        <color rgb="FF63BE7B"/>
      </colorScale>
    </cfRule>
  </conditionalFormatting>
  <conditionalFormatting sqref="AE56:AE57">
    <cfRule type="colorScale" priority="295">
      <colorScale>
        <cfvo type="min"/>
        <cfvo type="percentile" val="50"/>
        <cfvo type="max"/>
        <color rgb="FFF8696B"/>
        <color rgb="FFFCFCFF"/>
        <color rgb="FF63BE7B"/>
      </colorScale>
    </cfRule>
  </conditionalFormatting>
  <conditionalFormatting sqref="AE58">
    <cfRule type="colorScale" priority="294">
      <colorScale>
        <cfvo type="min"/>
        <cfvo type="percentile" val="50"/>
        <cfvo type="max"/>
        <color rgb="FFF8696B"/>
        <color rgb="FFFFEB84"/>
        <color rgb="FF63BE7B"/>
      </colorScale>
    </cfRule>
  </conditionalFormatting>
  <conditionalFormatting sqref="AE58">
    <cfRule type="colorScale" priority="293">
      <colorScale>
        <cfvo type="min"/>
        <cfvo type="percentile" val="50"/>
        <cfvo type="max"/>
        <color rgb="FFF8696B"/>
        <color rgb="FFFCFCFF"/>
        <color rgb="FF63BE7B"/>
      </colorScale>
    </cfRule>
  </conditionalFormatting>
  <conditionalFormatting sqref="AE58">
    <cfRule type="colorScale" priority="292">
      <colorScale>
        <cfvo type="min"/>
        <cfvo type="percentile" val="50"/>
        <cfvo type="max"/>
        <color rgb="FFF8696B"/>
        <color rgb="FFFCFCFF"/>
        <color rgb="FF63BE7B"/>
      </colorScale>
    </cfRule>
  </conditionalFormatting>
  <conditionalFormatting sqref="AE58">
    <cfRule type="colorScale" priority="291">
      <colorScale>
        <cfvo type="min"/>
        <cfvo type="percentile" val="50"/>
        <cfvo type="max"/>
        <color rgb="FFF8696B"/>
        <color rgb="FFFCFCFF"/>
        <color rgb="FF63BE7B"/>
      </colorScale>
    </cfRule>
  </conditionalFormatting>
  <conditionalFormatting sqref="AE58">
    <cfRule type="colorScale" priority="290">
      <colorScale>
        <cfvo type="min"/>
        <cfvo type="percentile" val="50"/>
        <cfvo type="max"/>
        <color rgb="FFF8696B"/>
        <color rgb="FFFCFCFF"/>
        <color rgb="FF63BE7B"/>
      </colorScale>
    </cfRule>
  </conditionalFormatting>
  <conditionalFormatting sqref="AE58">
    <cfRule type="colorScale" priority="289">
      <colorScale>
        <cfvo type="min"/>
        <cfvo type="percentile" val="50"/>
        <cfvo type="max"/>
        <color rgb="FFF8696B"/>
        <color rgb="FFFCFCFF"/>
        <color rgb="FF63BE7B"/>
      </colorScale>
    </cfRule>
  </conditionalFormatting>
  <conditionalFormatting sqref="AE58">
    <cfRule type="colorScale" priority="288">
      <colorScale>
        <cfvo type="min"/>
        <cfvo type="percentile" val="50"/>
        <cfvo type="max"/>
        <color rgb="FFF8696B"/>
        <color rgb="FFFFEB84"/>
        <color rgb="FF63BE7B"/>
      </colorScale>
    </cfRule>
  </conditionalFormatting>
  <conditionalFormatting sqref="AE58">
    <cfRule type="colorScale" priority="287">
      <colorScale>
        <cfvo type="min"/>
        <cfvo type="percentile" val="50"/>
        <cfvo type="max"/>
        <color rgb="FFF8696B"/>
        <color rgb="FFFCFCFF"/>
        <color rgb="FF63BE7B"/>
      </colorScale>
    </cfRule>
  </conditionalFormatting>
  <conditionalFormatting sqref="AE58">
    <cfRule type="colorScale" priority="286">
      <colorScale>
        <cfvo type="min"/>
        <cfvo type="percentile" val="50"/>
        <cfvo type="max"/>
        <color rgb="FFF8696B"/>
        <color rgb="FFFCFCFF"/>
        <color rgb="FF63BE7B"/>
      </colorScale>
    </cfRule>
  </conditionalFormatting>
  <conditionalFormatting sqref="AE58">
    <cfRule type="colorScale" priority="285">
      <colorScale>
        <cfvo type="min"/>
        <cfvo type="percentile" val="50"/>
        <cfvo type="max"/>
        <color rgb="FFF8696B"/>
        <color rgb="FFFCFCFF"/>
        <color rgb="FF63BE7B"/>
      </colorScale>
    </cfRule>
  </conditionalFormatting>
  <conditionalFormatting sqref="AE58">
    <cfRule type="colorScale" priority="284">
      <colorScale>
        <cfvo type="min"/>
        <cfvo type="percentile" val="50"/>
        <cfvo type="max"/>
        <color rgb="FFF8696B"/>
        <color rgb="FFFCFCFF"/>
        <color rgb="FF63BE7B"/>
      </colorScale>
    </cfRule>
  </conditionalFormatting>
  <conditionalFormatting sqref="AF56">
    <cfRule type="colorScale" priority="272">
      <colorScale>
        <cfvo type="min"/>
        <cfvo type="percentile" val="50"/>
        <cfvo type="max"/>
        <color rgb="FFF8696B"/>
        <color rgb="FFFFEB84"/>
        <color rgb="FF63BE7B"/>
      </colorScale>
    </cfRule>
  </conditionalFormatting>
  <conditionalFormatting sqref="AF56">
    <cfRule type="colorScale" priority="271">
      <colorScale>
        <cfvo type="min"/>
        <cfvo type="percentile" val="50"/>
        <cfvo type="max"/>
        <color rgb="FFF8696B"/>
        <color rgb="FFFCFCFF"/>
        <color rgb="FF63BE7B"/>
      </colorScale>
    </cfRule>
  </conditionalFormatting>
  <conditionalFormatting sqref="AF56">
    <cfRule type="colorScale" priority="270">
      <colorScale>
        <cfvo type="min"/>
        <cfvo type="percentile" val="50"/>
        <cfvo type="max"/>
        <color rgb="FFF8696B"/>
        <color rgb="FFFCFCFF"/>
        <color rgb="FF63BE7B"/>
      </colorScale>
    </cfRule>
  </conditionalFormatting>
  <conditionalFormatting sqref="AF56">
    <cfRule type="colorScale" priority="269">
      <colorScale>
        <cfvo type="min"/>
        <cfvo type="percentile" val="50"/>
        <cfvo type="max"/>
        <color rgb="FFF8696B"/>
        <color rgb="FFFCFCFF"/>
        <color rgb="FF63BE7B"/>
      </colorScale>
    </cfRule>
  </conditionalFormatting>
  <conditionalFormatting sqref="AF56">
    <cfRule type="colorScale" priority="268">
      <colorScale>
        <cfvo type="min"/>
        <cfvo type="percentile" val="50"/>
        <cfvo type="max"/>
        <color rgb="FFF8696B"/>
        <color rgb="FFFCFCFF"/>
        <color rgb="FF63BE7B"/>
      </colorScale>
    </cfRule>
  </conditionalFormatting>
  <conditionalFormatting sqref="AF56">
    <cfRule type="colorScale" priority="267">
      <colorScale>
        <cfvo type="min"/>
        <cfvo type="percentile" val="50"/>
        <cfvo type="max"/>
        <color rgb="FFF8696B"/>
        <color rgb="FFFCFCFF"/>
        <color rgb="FF63BE7B"/>
      </colorScale>
    </cfRule>
  </conditionalFormatting>
  <conditionalFormatting sqref="AF57">
    <cfRule type="colorScale" priority="266">
      <colorScale>
        <cfvo type="min"/>
        <cfvo type="percentile" val="50"/>
        <cfvo type="max"/>
        <color rgb="FFF8696B"/>
        <color rgb="FFFFEB84"/>
        <color rgb="FF63BE7B"/>
      </colorScale>
    </cfRule>
  </conditionalFormatting>
  <conditionalFormatting sqref="AF57">
    <cfRule type="colorScale" priority="265">
      <colorScale>
        <cfvo type="min"/>
        <cfvo type="percentile" val="50"/>
        <cfvo type="max"/>
        <color rgb="FFF8696B"/>
        <color rgb="FFFCFCFF"/>
        <color rgb="FF63BE7B"/>
      </colorScale>
    </cfRule>
  </conditionalFormatting>
  <conditionalFormatting sqref="AF57">
    <cfRule type="colorScale" priority="264">
      <colorScale>
        <cfvo type="min"/>
        <cfvo type="percentile" val="50"/>
        <cfvo type="max"/>
        <color rgb="FFF8696B"/>
        <color rgb="FFFCFCFF"/>
        <color rgb="FF63BE7B"/>
      </colorScale>
    </cfRule>
  </conditionalFormatting>
  <conditionalFormatting sqref="AF57">
    <cfRule type="colorScale" priority="263">
      <colorScale>
        <cfvo type="min"/>
        <cfvo type="percentile" val="50"/>
        <cfvo type="max"/>
        <color rgb="FFF8696B"/>
        <color rgb="FFFCFCFF"/>
        <color rgb="FF63BE7B"/>
      </colorScale>
    </cfRule>
  </conditionalFormatting>
  <conditionalFormatting sqref="AF57">
    <cfRule type="colorScale" priority="262">
      <colorScale>
        <cfvo type="min"/>
        <cfvo type="percentile" val="50"/>
        <cfvo type="max"/>
        <color rgb="FFF8696B"/>
        <color rgb="FFFCFCFF"/>
        <color rgb="FF63BE7B"/>
      </colorScale>
    </cfRule>
  </conditionalFormatting>
  <conditionalFormatting sqref="AF58">
    <cfRule type="colorScale" priority="261">
      <colorScale>
        <cfvo type="min"/>
        <cfvo type="percentile" val="50"/>
        <cfvo type="max"/>
        <color rgb="FFF8696B"/>
        <color rgb="FFFFEB84"/>
        <color rgb="FF63BE7B"/>
      </colorScale>
    </cfRule>
  </conditionalFormatting>
  <conditionalFormatting sqref="AF58">
    <cfRule type="colorScale" priority="260">
      <colorScale>
        <cfvo type="min"/>
        <cfvo type="percentile" val="50"/>
        <cfvo type="max"/>
        <color rgb="FFF8696B"/>
        <color rgb="FFFCFCFF"/>
        <color rgb="FF63BE7B"/>
      </colorScale>
    </cfRule>
  </conditionalFormatting>
  <conditionalFormatting sqref="AF58">
    <cfRule type="colorScale" priority="259">
      <colorScale>
        <cfvo type="min"/>
        <cfvo type="percentile" val="50"/>
        <cfvo type="max"/>
        <color rgb="FFF8696B"/>
        <color rgb="FFFCFCFF"/>
        <color rgb="FF63BE7B"/>
      </colorScale>
    </cfRule>
  </conditionalFormatting>
  <conditionalFormatting sqref="AF58">
    <cfRule type="colorScale" priority="258">
      <colorScale>
        <cfvo type="min"/>
        <cfvo type="percentile" val="50"/>
        <cfvo type="max"/>
        <color rgb="FFF8696B"/>
        <color rgb="FFFCFCFF"/>
        <color rgb="FF63BE7B"/>
      </colorScale>
    </cfRule>
  </conditionalFormatting>
  <conditionalFormatting sqref="AF56:AF58">
    <cfRule type="colorScale" priority="257">
      <colorScale>
        <cfvo type="min"/>
        <cfvo type="percentile" val="50"/>
        <cfvo type="max"/>
        <color rgb="FFF8696B"/>
        <color rgb="FFFCFCFF"/>
        <color rgb="FF63BE7B"/>
      </colorScale>
    </cfRule>
  </conditionalFormatting>
  <conditionalFormatting sqref="AF56:AF58">
    <cfRule type="colorScale" priority="256">
      <colorScale>
        <cfvo type="min"/>
        <cfvo type="percentile" val="50"/>
        <cfvo type="max"/>
        <color rgb="FFF8696B"/>
        <color rgb="FFFCFCFF"/>
        <color rgb="FF63BE7B"/>
      </colorScale>
    </cfRule>
  </conditionalFormatting>
  <conditionalFormatting sqref="AF56:AF58">
    <cfRule type="colorScale" priority="255">
      <colorScale>
        <cfvo type="min"/>
        <cfvo type="percentile" val="50"/>
        <cfvo type="max"/>
        <color rgb="FFF8696B"/>
        <color rgb="FFFCFCFF"/>
        <color rgb="FF63BE7B"/>
      </colorScale>
    </cfRule>
  </conditionalFormatting>
  <conditionalFormatting sqref="AF59">
    <cfRule type="colorScale" priority="254">
      <colorScale>
        <cfvo type="min"/>
        <cfvo type="percentile" val="50"/>
        <cfvo type="max"/>
        <color rgb="FFF8696B"/>
        <color rgb="FFFFEB84"/>
        <color rgb="FF63BE7B"/>
      </colorScale>
    </cfRule>
  </conditionalFormatting>
  <conditionalFormatting sqref="AF59">
    <cfRule type="colorScale" priority="253">
      <colorScale>
        <cfvo type="min"/>
        <cfvo type="percentile" val="50"/>
        <cfvo type="max"/>
        <color rgb="FFF8696B"/>
        <color rgb="FFFCFCFF"/>
        <color rgb="FF63BE7B"/>
      </colorScale>
    </cfRule>
  </conditionalFormatting>
  <conditionalFormatting sqref="AF59">
    <cfRule type="colorScale" priority="252">
      <colorScale>
        <cfvo type="min"/>
        <cfvo type="percentile" val="50"/>
        <cfvo type="max"/>
        <color rgb="FFF8696B"/>
        <color rgb="FFFCFCFF"/>
        <color rgb="FF63BE7B"/>
      </colorScale>
    </cfRule>
  </conditionalFormatting>
  <conditionalFormatting sqref="AF59">
    <cfRule type="colorScale" priority="251">
      <colorScale>
        <cfvo type="min"/>
        <cfvo type="percentile" val="50"/>
        <cfvo type="max"/>
        <color rgb="FFF8696B"/>
        <color rgb="FFFCFCFF"/>
        <color rgb="FF63BE7B"/>
      </colorScale>
    </cfRule>
  </conditionalFormatting>
  <conditionalFormatting sqref="AF59">
    <cfRule type="colorScale" priority="250">
      <colorScale>
        <cfvo type="min"/>
        <cfvo type="percentile" val="50"/>
        <cfvo type="max"/>
        <color rgb="FFF8696B"/>
        <color rgb="FFFCFCFF"/>
        <color rgb="FF63BE7B"/>
      </colorScale>
    </cfRule>
  </conditionalFormatting>
  <conditionalFormatting sqref="AF59">
    <cfRule type="colorScale" priority="249">
      <colorScale>
        <cfvo type="min"/>
        <cfvo type="percentile" val="50"/>
        <cfvo type="max"/>
        <color rgb="FFF8696B"/>
        <color rgb="FFFCFCFF"/>
        <color rgb="FF63BE7B"/>
      </colorScale>
    </cfRule>
  </conditionalFormatting>
  <conditionalFormatting sqref="AF59">
    <cfRule type="colorScale" priority="248">
      <colorScale>
        <cfvo type="min"/>
        <cfvo type="percentile" val="50"/>
        <cfvo type="max"/>
        <color rgb="FFF8696B"/>
        <color rgb="FFFCFCFF"/>
        <color rgb="FF63BE7B"/>
      </colorScale>
    </cfRule>
  </conditionalFormatting>
  <conditionalFormatting sqref="AF59">
    <cfRule type="colorScale" priority="247">
      <colorScale>
        <cfvo type="min"/>
        <cfvo type="percentile" val="50"/>
        <cfvo type="max"/>
        <color rgb="FFF8696B"/>
        <color rgb="FFFCFCFF"/>
        <color rgb="FF63BE7B"/>
      </colorScale>
    </cfRule>
  </conditionalFormatting>
  <conditionalFormatting sqref="AF59">
    <cfRule type="colorScale" priority="246">
      <colorScale>
        <cfvo type="min"/>
        <cfvo type="percentile" val="50"/>
        <cfvo type="max"/>
        <color rgb="FFF8696B"/>
        <color rgb="FFFCFCFF"/>
        <color rgb="FF63BE7B"/>
      </colorScale>
    </cfRule>
  </conditionalFormatting>
  <conditionalFormatting sqref="AF59">
    <cfRule type="colorScale" priority="245">
      <colorScale>
        <cfvo type="min"/>
        <cfvo type="percentile" val="50"/>
        <cfvo type="max"/>
        <color rgb="FFF8696B"/>
        <color rgb="FFFCFCFF"/>
        <color rgb="FF63BE7B"/>
      </colorScale>
    </cfRule>
  </conditionalFormatting>
  <conditionalFormatting sqref="AF59">
    <cfRule type="colorScale" priority="244">
      <colorScale>
        <cfvo type="min"/>
        <cfvo type="percentile" val="50"/>
        <cfvo type="max"/>
        <color rgb="FFF8696B"/>
        <color rgb="FFFCFCFF"/>
        <color rgb="FF63BE7B"/>
      </colorScale>
    </cfRule>
  </conditionalFormatting>
  <conditionalFormatting sqref="AF60">
    <cfRule type="colorScale" priority="243">
      <colorScale>
        <cfvo type="min"/>
        <cfvo type="percentile" val="50"/>
        <cfvo type="max"/>
        <color rgb="FFF8696B"/>
        <color rgb="FFFFEB84"/>
        <color rgb="FF63BE7B"/>
      </colorScale>
    </cfRule>
  </conditionalFormatting>
  <conditionalFormatting sqref="AF60">
    <cfRule type="colorScale" priority="242">
      <colorScale>
        <cfvo type="min"/>
        <cfvo type="percentile" val="50"/>
        <cfvo type="max"/>
        <color rgb="FFF8696B"/>
        <color rgb="FFFCFCFF"/>
        <color rgb="FF63BE7B"/>
      </colorScale>
    </cfRule>
  </conditionalFormatting>
  <conditionalFormatting sqref="AF60">
    <cfRule type="colorScale" priority="241">
      <colorScale>
        <cfvo type="min"/>
        <cfvo type="percentile" val="50"/>
        <cfvo type="max"/>
        <color rgb="FFF8696B"/>
        <color rgb="FFFCFCFF"/>
        <color rgb="FF63BE7B"/>
      </colorScale>
    </cfRule>
  </conditionalFormatting>
  <conditionalFormatting sqref="AF60">
    <cfRule type="colorScale" priority="240">
      <colorScale>
        <cfvo type="min"/>
        <cfvo type="percentile" val="50"/>
        <cfvo type="max"/>
        <color rgb="FFF8696B"/>
        <color rgb="FFFCFCFF"/>
        <color rgb="FF63BE7B"/>
      </colorScale>
    </cfRule>
  </conditionalFormatting>
  <conditionalFormatting sqref="AF60">
    <cfRule type="colorScale" priority="239">
      <colorScale>
        <cfvo type="min"/>
        <cfvo type="percentile" val="50"/>
        <cfvo type="max"/>
        <color rgb="FFF8696B"/>
        <color rgb="FFFCFCFF"/>
        <color rgb="FF63BE7B"/>
      </colorScale>
    </cfRule>
  </conditionalFormatting>
  <conditionalFormatting sqref="AF60">
    <cfRule type="colorScale" priority="238">
      <colorScale>
        <cfvo type="min"/>
        <cfvo type="percentile" val="50"/>
        <cfvo type="max"/>
        <color rgb="FFF8696B"/>
        <color rgb="FFFCFCFF"/>
        <color rgb="FF63BE7B"/>
      </colorScale>
    </cfRule>
  </conditionalFormatting>
  <conditionalFormatting sqref="AF60">
    <cfRule type="colorScale" priority="237">
      <colorScale>
        <cfvo type="min"/>
        <cfvo type="percentile" val="50"/>
        <cfvo type="max"/>
        <color rgb="FFF8696B"/>
        <color rgb="FFFCFCFF"/>
        <color rgb="FF63BE7B"/>
      </colorScale>
    </cfRule>
  </conditionalFormatting>
  <conditionalFormatting sqref="AF60">
    <cfRule type="colorScale" priority="236">
      <colorScale>
        <cfvo type="min"/>
        <cfvo type="percentile" val="50"/>
        <cfvo type="max"/>
        <color rgb="FFF8696B"/>
        <color rgb="FFFCFCFF"/>
        <color rgb="FF63BE7B"/>
      </colorScale>
    </cfRule>
  </conditionalFormatting>
  <conditionalFormatting sqref="AF60">
    <cfRule type="colorScale" priority="235">
      <colorScale>
        <cfvo type="min"/>
        <cfvo type="percentile" val="50"/>
        <cfvo type="max"/>
        <color rgb="FFF8696B"/>
        <color rgb="FFFCFCFF"/>
        <color rgb="FF63BE7B"/>
      </colorScale>
    </cfRule>
  </conditionalFormatting>
  <conditionalFormatting sqref="AF60">
    <cfRule type="colorScale" priority="234">
      <colorScale>
        <cfvo type="min"/>
        <cfvo type="percentile" val="50"/>
        <cfvo type="max"/>
        <color rgb="FFF8696B"/>
        <color rgb="FFFCFCFF"/>
        <color rgb="FF63BE7B"/>
      </colorScale>
    </cfRule>
  </conditionalFormatting>
  <conditionalFormatting sqref="AF60">
    <cfRule type="colorScale" priority="233">
      <colorScale>
        <cfvo type="min"/>
        <cfvo type="percentile" val="50"/>
        <cfvo type="max"/>
        <color rgb="FFF8696B"/>
        <color rgb="FFFCFCFF"/>
        <color rgb="FF63BE7B"/>
      </colorScale>
    </cfRule>
  </conditionalFormatting>
  <conditionalFormatting sqref="AG58">
    <cfRule type="colorScale" priority="232">
      <colorScale>
        <cfvo type="min"/>
        <cfvo type="percentile" val="50"/>
        <cfvo type="max"/>
        <color rgb="FFF8696B"/>
        <color rgb="FFFFEB84"/>
        <color rgb="FF63BE7B"/>
      </colorScale>
    </cfRule>
  </conditionalFormatting>
  <conditionalFormatting sqref="AG58">
    <cfRule type="colorScale" priority="231">
      <colorScale>
        <cfvo type="min"/>
        <cfvo type="percentile" val="50"/>
        <cfvo type="max"/>
        <color rgb="FFF8696B"/>
        <color rgb="FFFCFCFF"/>
        <color rgb="FF63BE7B"/>
      </colorScale>
    </cfRule>
  </conditionalFormatting>
  <conditionalFormatting sqref="AG58">
    <cfRule type="colorScale" priority="230">
      <colorScale>
        <cfvo type="min"/>
        <cfvo type="percentile" val="50"/>
        <cfvo type="max"/>
        <color rgb="FFF8696B"/>
        <color rgb="FFFCFCFF"/>
        <color rgb="FF63BE7B"/>
      </colorScale>
    </cfRule>
  </conditionalFormatting>
  <conditionalFormatting sqref="AG58">
    <cfRule type="colorScale" priority="229">
      <colorScale>
        <cfvo type="min"/>
        <cfvo type="percentile" val="50"/>
        <cfvo type="max"/>
        <color rgb="FFF8696B"/>
        <color rgb="FFFCFCFF"/>
        <color rgb="FF63BE7B"/>
      </colorScale>
    </cfRule>
  </conditionalFormatting>
  <conditionalFormatting sqref="AG57">
    <cfRule type="colorScale" priority="228">
      <colorScale>
        <cfvo type="min"/>
        <cfvo type="percentile" val="50"/>
        <cfvo type="max"/>
        <color rgb="FFF8696B"/>
        <color rgb="FFFFEB84"/>
        <color rgb="FF63BE7B"/>
      </colorScale>
    </cfRule>
  </conditionalFormatting>
  <conditionalFormatting sqref="AG57">
    <cfRule type="colorScale" priority="227">
      <colorScale>
        <cfvo type="min"/>
        <cfvo type="percentile" val="50"/>
        <cfvo type="max"/>
        <color rgb="FFF8696B"/>
        <color rgb="FFFCFCFF"/>
        <color rgb="FF63BE7B"/>
      </colorScale>
    </cfRule>
  </conditionalFormatting>
  <conditionalFormatting sqref="AG57">
    <cfRule type="colorScale" priority="226">
      <colorScale>
        <cfvo type="min"/>
        <cfvo type="percentile" val="50"/>
        <cfvo type="max"/>
        <color rgb="FFF8696B"/>
        <color rgb="FFFCFCFF"/>
        <color rgb="FF63BE7B"/>
      </colorScale>
    </cfRule>
  </conditionalFormatting>
  <conditionalFormatting sqref="AG57">
    <cfRule type="colorScale" priority="225">
      <colorScale>
        <cfvo type="min"/>
        <cfvo type="percentile" val="50"/>
        <cfvo type="max"/>
        <color rgb="FFF8696B"/>
        <color rgb="FFFCFCFF"/>
        <color rgb="FF63BE7B"/>
      </colorScale>
    </cfRule>
  </conditionalFormatting>
  <conditionalFormatting sqref="AG56">
    <cfRule type="colorScale" priority="224">
      <colorScale>
        <cfvo type="min"/>
        <cfvo type="percentile" val="50"/>
        <cfvo type="max"/>
        <color rgb="FFF8696B"/>
        <color rgb="FFFFEB84"/>
        <color rgb="FF63BE7B"/>
      </colorScale>
    </cfRule>
  </conditionalFormatting>
  <conditionalFormatting sqref="AG56">
    <cfRule type="colorScale" priority="223">
      <colorScale>
        <cfvo type="min"/>
        <cfvo type="percentile" val="50"/>
        <cfvo type="max"/>
        <color rgb="FFF8696B"/>
        <color rgb="FFFCFCFF"/>
        <color rgb="FF63BE7B"/>
      </colorScale>
    </cfRule>
  </conditionalFormatting>
  <conditionalFormatting sqref="AG56">
    <cfRule type="colorScale" priority="222">
      <colorScale>
        <cfvo type="min"/>
        <cfvo type="percentile" val="50"/>
        <cfvo type="max"/>
        <color rgb="FFF8696B"/>
        <color rgb="FFFCFCFF"/>
        <color rgb="FF63BE7B"/>
      </colorScale>
    </cfRule>
  </conditionalFormatting>
  <conditionalFormatting sqref="AG56">
    <cfRule type="colorScale" priority="221">
      <colorScale>
        <cfvo type="min"/>
        <cfvo type="percentile" val="50"/>
        <cfvo type="max"/>
        <color rgb="FFF8696B"/>
        <color rgb="FFFCFCFF"/>
        <color rgb="FF63BE7B"/>
      </colorScale>
    </cfRule>
  </conditionalFormatting>
  <conditionalFormatting sqref="AG56:AG58">
    <cfRule type="colorScale" priority="220">
      <colorScale>
        <cfvo type="min"/>
        <cfvo type="percentile" val="50"/>
        <cfvo type="max"/>
        <color rgb="FFF8696B"/>
        <color rgb="FFFCFCFF"/>
        <color rgb="FF63BE7B"/>
      </colorScale>
    </cfRule>
  </conditionalFormatting>
  <conditionalFormatting sqref="AG56:AG58">
    <cfRule type="colorScale" priority="219">
      <colorScale>
        <cfvo type="min"/>
        <cfvo type="percentile" val="50"/>
        <cfvo type="max"/>
        <color rgb="FFF8696B"/>
        <color rgb="FFFCFCFF"/>
        <color rgb="FF63BE7B"/>
      </colorScale>
    </cfRule>
  </conditionalFormatting>
  <conditionalFormatting sqref="AG56:AG58">
    <cfRule type="colorScale" priority="218">
      <colorScale>
        <cfvo type="min"/>
        <cfvo type="percentile" val="50"/>
        <cfvo type="max"/>
        <color rgb="FFF8696B"/>
        <color rgb="FFFCFCFF"/>
        <color rgb="FF63BE7B"/>
      </colorScale>
    </cfRule>
  </conditionalFormatting>
  <conditionalFormatting sqref="AG56:AG58">
    <cfRule type="colorScale" priority="217">
      <colorScale>
        <cfvo type="min"/>
        <cfvo type="percentile" val="50"/>
        <cfvo type="max"/>
        <color rgb="FFF8696B"/>
        <color rgb="FFFCFCFF"/>
        <color rgb="FF63BE7B"/>
      </colorScale>
    </cfRule>
  </conditionalFormatting>
  <conditionalFormatting sqref="AG56:AG58">
    <cfRule type="colorScale" priority="216">
      <colorScale>
        <cfvo type="min"/>
        <cfvo type="percentile" val="50"/>
        <cfvo type="max"/>
        <color rgb="FFF8696B"/>
        <color rgb="FFFCFCFF"/>
        <color rgb="FF63BE7B"/>
      </colorScale>
    </cfRule>
  </conditionalFormatting>
  <conditionalFormatting sqref="AG56:AG58">
    <cfRule type="colorScale" priority="215">
      <colorScale>
        <cfvo type="min"/>
        <cfvo type="percentile" val="50"/>
        <cfvo type="max"/>
        <color rgb="FFF8696B"/>
        <color rgb="FFFCFCFF"/>
        <color rgb="FF63BE7B"/>
      </colorScale>
    </cfRule>
  </conditionalFormatting>
  <conditionalFormatting sqref="AG56:AG58">
    <cfRule type="colorScale" priority="214">
      <colorScale>
        <cfvo type="min"/>
        <cfvo type="percentile" val="50"/>
        <cfvo type="max"/>
        <color rgb="FFF8696B"/>
        <color rgb="FFFCFCFF"/>
        <color rgb="FF63BE7B"/>
      </colorScale>
    </cfRule>
  </conditionalFormatting>
  <conditionalFormatting sqref="AG60">
    <cfRule type="colorScale" priority="213">
      <colorScale>
        <cfvo type="min"/>
        <cfvo type="percentile" val="50"/>
        <cfvo type="max"/>
        <color rgb="FFF8696B"/>
        <color rgb="FFFFEB84"/>
        <color rgb="FF63BE7B"/>
      </colorScale>
    </cfRule>
  </conditionalFormatting>
  <conditionalFormatting sqref="AG60">
    <cfRule type="colorScale" priority="212">
      <colorScale>
        <cfvo type="min"/>
        <cfvo type="percentile" val="50"/>
        <cfvo type="max"/>
        <color rgb="FFF8696B"/>
        <color rgb="FFFCFCFF"/>
        <color rgb="FF63BE7B"/>
      </colorScale>
    </cfRule>
  </conditionalFormatting>
  <conditionalFormatting sqref="AG60">
    <cfRule type="colorScale" priority="211">
      <colorScale>
        <cfvo type="min"/>
        <cfvo type="percentile" val="50"/>
        <cfvo type="max"/>
        <color rgb="FFF8696B"/>
        <color rgb="FFFCFCFF"/>
        <color rgb="FF63BE7B"/>
      </colorScale>
    </cfRule>
  </conditionalFormatting>
  <conditionalFormatting sqref="AG60">
    <cfRule type="colorScale" priority="210">
      <colorScale>
        <cfvo type="min"/>
        <cfvo type="percentile" val="50"/>
        <cfvo type="max"/>
        <color rgb="FFF8696B"/>
        <color rgb="FFFCFCFF"/>
        <color rgb="FF63BE7B"/>
      </colorScale>
    </cfRule>
  </conditionalFormatting>
  <conditionalFormatting sqref="AG60">
    <cfRule type="colorScale" priority="209">
      <colorScale>
        <cfvo type="min"/>
        <cfvo type="percentile" val="50"/>
        <cfvo type="max"/>
        <color rgb="FFF8696B"/>
        <color rgb="FFFCFCFF"/>
        <color rgb="FF63BE7B"/>
      </colorScale>
    </cfRule>
  </conditionalFormatting>
  <conditionalFormatting sqref="AG60">
    <cfRule type="colorScale" priority="208">
      <colorScale>
        <cfvo type="min"/>
        <cfvo type="percentile" val="50"/>
        <cfvo type="max"/>
        <color rgb="FFF8696B"/>
        <color rgb="FFFCFCFF"/>
        <color rgb="FF63BE7B"/>
      </colorScale>
    </cfRule>
  </conditionalFormatting>
  <conditionalFormatting sqref="AG60">
    <cfRule type="colorScale" priority="207">
      <colorScale>
        <cfvo type="min"/>
        <cfvo type="percentile" val="50"/>
        <cfvo type="max"/>
        <color rgb="FFF8696B"/>
        <color rgb="FFFCFCFF"/>
        <color rgb="FF63BE7B"/>
      </colorScale>
    </cfRule>
  </conditionalFormatting>
  <conditionalFormatting sqref="AG60">
    <cfRule type="colorScale" priority="206">
      <colorScale>
        <cfvo type="min"/>
        <cfvo type="percentile" val="50"/>
        <cfvo type="max"/>
        <color rgb="FFF8696B"/>
        <color rgb="FFFCFCFF"/>
        <color rgb="FF63BE7B"/>
      </colorScale>
    </cfRule>
  </conditionalFormatting>
  <conditionalFormatting sqref="AG59">
    <cfRule type="colorScale" priority="205">
      <colorScale>
        <cfvo type="min"/>
        <cfvo type="percentile" val="50"/>
        <cfvo type="max"/>
        <color rgb="FFF8696B"/>
        <color rgb="FFFFEB84"/>
        <color rgb="FF63BE7B"/>
      </colorScale>
    </cfRule>
  </conditionalFormatting>
  <conditionalFormatting sqref="AG59">
    <cfRule type="colorScale" priority="204">
      <colorScale>
        <cfvo type="min"/>
        <cfvo type="percentile" val="50"/>
        <cfvo type="max"/>
        <color rgb="FFF8696B"/>
        <color rgb="FFFCFCFF"/>
        <color rgb="FF63BE7B"/>
      </colorScale>
    </cfRule>
  </conditionalFormatting>
  <conditionalFormatting sqref="AG59">
    <cfRule type="colorScale" priority="203">
      <colorScale>
        <cfvo type="min"/>
        <cfvo type="percentile" val="50"/>
        <cfvo type="max"/>
        <color rgb="FFF8696B"/>
        <color rgb="FFFCFCFF"/>
        <color rgb="FF63BE7B"/>
      </colorScale>
    </cfRule>
  </conditionalFormatting>
  <conditionalFormatting sqref="AG59">
    <cfRule type="colorScale" priority="202">
      <colorScale>
        <cfvo type="min"/>
        <cfvo type="percentile" val="50"/>
        <cfvo type="max"/>
        <color rgb="FFF8696B"/>
        <color rgb="FFFCFCFF"/>
        <color rgb="FF63BE7B"/>
      </colorScale>
    </cfRule>
  </conditionalFormatting>
  <conditionalFormatting sqref="AG59">
    <cfRule type="colorScale" priority="201">
      <colorScale>
        <cfvo type="min"/>
        <cfvo type="percentile" val="50"/>
        <cfvo type="max"/>
        <color rgb="FFF8696B"/>
        <color rgb="FFFCFCFF"/>
        <color rgb="FF63BE7B"/>
      </colorScale>
    </cfRule>
  </conditionalFormatting>
  <conditionalFormatting sqref="AG59">
    <cfRule type="colorScale" priority="200">
      <colorScale>
        <cfvo type="min"/>
        <cfvo type="percentile" val="50"/>
        <cfvo type="max"/>
        <color rgb="FFF8696B"/>
        <color rgb="FFFCFCFF"/>
        <color rgb="FF63BE7B"/>
      </colorScale>
    </cfRule>
  </conditionalFormatting>
  <conditionalFormatting sqref="AG59">
    <cfRule type="colorScale" priority="199">
      <colorScale>
        <cfvo type="min"/>
        <cfvo type="percentile" val="50"/>
        <cfvo type="max"/>
        <color rgb="FFF8696B"/>
        <color rgb="FFFCFCFF"/>
        <color rgb="FF63BE7B"/>
      </colorScale>
    </cfRule>
  </conditionalFormatting>
  <conditionalFormatting sqref="AG59">
    <cfRule type="colorScale" priority="198">
      <colorScale>
        <cfvo type="min"/>
        <cfvo type="percentile" val="50"/>
        <cfvo type="max"/>
        <color rgb="FFF8696B"/>
        <color rgb="FFFFEB84"/>
        <color rgb="FF63BE7B"/>
      </colorScale>
    </cfRule>
  </conditionalFormatting>
  <conditionalFormatting sqref="AG59">
    <cfRule type="colorScale" priority="197">
      <colorScale>
        <cfvo type="min"/>
        <cfvo type="percentile" val="50"/>
        <cfvo type="max"/>
        <color rgb="FFF8696B"/>
        <color rgb="FFFCFCFF"/>
        <color rgb="FF63BE7B"/>
      </colorScale>
    </cfRule>
  </conditionalFormatting>
  <conditionalFormatting sqref="AG59">
    <cfRule type="colorScale" priority="196">
      <colorScale>
        <cfvo type="min"/>
        <cfvo type="percentile" val="50"/>
        <cfvo type="max"/>
        <color rgb="FFF8696B"/>
        <color rgb="FFFCFCFF"/>
        <color rgb="FF63BE7B"/>
      </colorScale>
    </cfRule>
  </conditionalFormatting>
  <conditionalFormatting sqref="AG59">
    <cfRule type="colorScale" priority="195">
      <colorScale>
        <cfvo type="min"/>
        <cfvo type="percentile" val="50"/>
        <cfvo type="max"/>
        <color rgb="FFF8696B"/>
        <color rgb="FFFCFCFF"/>
        <color rgb="FF63BE7B"/>
      </colorScale>
    </cfRule>
  </conditionalFormatting>
  <conditionalFormatting sqref="AG61">
    <cfRule type="colorScale" priority="194">
      <colorScale>
        <cfvo type="min"/>
        <cfvo type="percentile" val="50"/>
        <cfvo type="max"/>
        <color rgb="FFF8696B"/>
        <color rgb="FFFFEB84"/>
        <color rgb="FF63BE7B"/>
      </colorScale>
    </cfRule>
  </conditionalFormatting>
  <conditionalFormatting sqref="AG61">
    <cfRule type="colorScale" priority="193">
      <colorScale>
        <cfvo type="min"/>
        <cfvo type="percentile" val="50"/>
        <cfvo type="max"/>
        <color rgb="FFF8696B"/>
        <color rgb="FFFCFCFF"/>
        <color rgb="FF63BE7B"/>
      </colorScale>
    </cfRule>
  </conditionalFormatting>
  <conditionalFormatting sqref="AG61">
    <cfRule type="colorScale" priority="192">
      <colorScale>
        <cfvo type="min"/>
        <cfvo type="percentile" val="50"/>
        <cfvo type="max"/>
        <color rgb="FFF8696B"/>
        <color rgb="FFFCFCFF"/>
        <color rgb="FF63BE7B"/>
      </colorScale>
    </cfRule>
  </conditionalFormatting>
  <conditionalFormatting sqref="AG61">
    <cfRule type="colorScale" priority="191">
      <colorScale>
        <cfvo type="min"/>
        <cfvo type="percentile" val="50"/>
        <cfvo type="max"/>
        <color rgb="FFF8696B"/>
        <color rgb="FFFCFCFF"/>
        <color rgb="FF63BE7B"/>
      </colorScale>
    </cfRule>
  </conditionalFormatting>
  <conditionalFormatting sqref="AG61">
    <cfRule type="colorScale" priority="190">
      <colorScale>
        <cfvo type="min"/>
        <cfvo type="percentile" val="50"/>
        <cfvo type="max"/>
        <color rgb="FFF8696B"/>
        <color rgb="FFFCFCFF"/>
        <color rgb="FF63BE7B"/>
      </colorScale>
    </cfRule>
  </conditionalFormatting>
  <conditionalFormatting sqref="AG61">
    <cfRule type="colorScale" priority="189">
      <colorScale>
        <cfvo type="min"/>
        <cfvo type="percentile" val="50"/>
        <cfvo type="max"/>
        <color rgb="FFF8696B"/>
        <color rgb="FFFCFCFF"/>
        <color rgb="FF63BE7B"/>
      </colorScale>
    </cfRule>
  </conditionalFormatting>
  <conditionalFormatting sqref="AG61">
    <cfRule type="colorScale" priority="188">
      <colorScale>
        <cfvo type="min"/>
        <cfvo type="percentile" val="50"/>
        <cfvo type="max"/>
        <color rgb="FFF8696B"/>
        <color rgb="FFFCFCFF"/>
        <color rgb="FF63BE7B"/>
      </colorScale>
    </cfRule>
  </conditionalFormatting>
  <conditionalFormatting sqref="AG61">
    <cfRule type="colorScale" priority="187">
      <colorScale>
        <cfvo type="min"/>
        <cfvo type="percentile" val="50"/>
        <cfvo type="max"/>
        <color rgb="FFF8696B"/>
        <color rgb="FFFCFCFF"/>
        <color rgb="FF63BE7B"/>
      </colorScale>
    </cfRule>
  </conditionalFormatting>
  <conditionalFormatting sqref="AG61">
    <cfRule type="colorScale" priority="186">
      <colorScale>
        <cfvo type="min"/>
        <cfvo type="percentile" val="50"/>
        <cfvo type="max"/>
        <color rgb="FFF8696B"/>
        <color rgb="FFFCFCFF"/>
        <color rgb="FF63BE7B"/>
      </colorScale>
    </cfRule>
  </conditionalFormatting>
  <conditionalFormatting sqref="AG61">
    <cfRule type="colorScale" priority="185">
      <colorScale>
        <cfvo type="min"/>
        <cfvo type="percentile" val="50"/>
        <cfvo type="max"/>
        <color rgb="FFF8696B"/>
        <color rgb="FFFCFCFF"/>
        <color rgb="FF63BE7B"/>
      </colorScale>
    </cfRule>
  </conditionalFormatting>
  <conditionalFormatting sqref="AG61">
    <cfRule type="colorScale" priority="184">
      <colorScale>
        <cfvo type="min"/>
        <cfvo type="percentile" val="50"/>
        <cfvo type="max"/>
        <color rgb="FFF8696B"/>
        <color rgb="FFFCFCFF"/>
        <color rgb="FF63BE7B"/>
      </colorScale>
    </cfRule>
  </conditionalFormatting>
  <conditionalFormatting sqref="AH56">
    <cfRule type="colorScale" priority="183">
      <colorScale>
        <cfvo type="min"/>
        <cfvo type="percentile" val="50"/>
        <cfvo type="max"/>
        <color rgb="FFF8696B"/>
        <color rgb="FFFCFCFF"/>
        <color rgb="FF63BE7B"/>
      </colorScale>
    </cfRule>
  </conditionalFormatting>
  <conditionalFormatting sqref="AH56">
    <cfRule type="colorScale" priority="182">
      <colorScale>
        <cfvo type="min"/>
        <cfvo type="percentile" val="50"/>
        <cfvo type="max"/>
        <color rgb="FFF8696B"/>
        <color rgb="FFFCFCFF"/>
        <color rgb="FF63BE7B"/>
      </colorScale>
    </cfRule>
  </conditionalFormatting>
  <conditionalFormatting sqref="AH56">
    <cfRule type="colorScale" priority="181">
      <colorScale>
        <cfvo type="min"/>
        <cfvo type="percentile" val="50"/>
        <cfvo type="max"/>
        <color rgb="FFF8696B"/>
        <color rgb="FFFCFCFF"/>
        <color rgb="FF63BE7B"/>
      </colorScale>
    </cfRule>
  </conditionalFormatting>
  <conditionalFormatting sqref="AH56">
    <cfRule type="colorScale" priority="180">
      <colorScale>
        <cfvo type="min"/>
        <cfvo type="percentile" val="50"/>
        <cfvo type="max"/>
        <color rgb="FFF8696B"/>
        <color rgb="FFFCFCFF"/>
        <color rgb="FF63BE7B"/>
      </colorScale>
    </cfRule>
  </conditionalFormatting>
  <conditionalFormatting sqref="AH56">
    <cfRule type="colorScale" priority="179">
      <colorScale>
        <cfvo type="min"/>
        <cfvo type="percentile" val="50"/>
        <cfvo type="max"/>
        <color rgb="FFF8696B"/>
        <color rgb="FFFCFCFF"/>
        <color rgb="FF63BE7B"/>
      </colorScale>
    </cfRule>
  </conditionalFormatting>
  <conditionalFormatting sqref="AB56:AH58 AB60:AH61 AB59:AD59 AF59:AH59">
    <cfRule type="colorScale" priority="178">
      <colorScale>
        <cfvo type="min"/>
        <cfvo type="percentile" val="50"/>
        <cfvo type="max"/>
        <color rgb="FFF8696B"/>
        <color rgb="FFFCFCFF"/>
        <color rgb="FF63BE7B"/>
      </colorScale>
    </cfRule>
  </conditionalFormatting>
  <conditionalFormatting sqref="AG52">
    <cfRule type="colorScale" priority="177">
      <colorScale>
        <cfvo type="min"/>
        <cfvo type="percentile" val="50"/>
        <cfvo type="max"/>
        <color rgb="FFF8696B"/>
        <color rgb="FFFFEB84"/>
        <color rgb="FF63BE7B"/>
      </colorScale>
    </cfRule>
  </conditionalFormatting>
  <conditionalFormatting sqref="AG52">
    <cfRule type="colorScale" priority="176">
      <colorScale>
        <cfvo type="min"/>
        <cfvo type="percentile" val="50"/>
        <cfvo type="max"/>
        <color rgb="FFF8696B"/>
        <color rgb="FFFCFCFF"/>
        <color rgb="FF63BE7B"/>
      </colorScale>
    </cfRule>
  </conditionalFormatting>
  <conditionalFormatting sqref="AE59">
    <cfRule type="colorScale" priority="175">
      <colorScale>
        <cfvo type="min"/>
        <cfvo type="percentile" val="50"/>
        <cfvo type="max"/>
        <color rgb="FFF8696B"/>
        <color rgb="FFFFEB84"/>
        <color rgb="FF63BE7B"/>
      </colorScale>
    </cfRule>
  </conditionalFormatting>
  <conditionalFormatting sqref="AE59">
    <cfRule type="colorScale" priority="174">
      <colorScale>
        <cfvo type="min"/>
        <cfvo type="percentile" val="50"/>
        <cfvo type="max"/>
        <color rgb="FFF8696B"/>
        <color rgb="FFFCFCFF"/>
        <color rgb="FF63BE7B"/>
      </colorScale>
    </cfRule>
  </conditionalFormatting>
  <conditionalFormatting sqref="S36">
    <cfRule type="colorScale" priority="173">
      <colorScale>
        <cfvo type="min"/>
        <cfvo type="percentile" val="50"/>
        <cfvo type="max"/>
        <color rgb="FFF8696B"/>
        <color rgb="FFFFEB84"/>
        <color rgb="FF63BE7B"/>
      </colorScale>
    </cfRule>
  </conditionalFormatting>
  <conditionalFormatting sqref="S36">
    <cfRule type="colorScale" priority="172">
      <colorScale>
        <cfvo type="min"/>
        <cfvo type="percentile" val="50"/>
        <cfvo type="max"/>
        <color rgb="FFF8696B"/>
        <color rgb="FFFCFCFF"/>
        <color rgb="FF63BE7B"/>
      </colorScale>
    </cfRule>
  </conditionalFormatting>
  <conditionalFormatting sqref="S36">
    <cfRule type="colorScale" priority="171">
      <colorScale>
        <cfvo type="min"/>
        <cfvo type="percentile" val="50"/>
        <cfvo type="max"/>
        <color rgb="FFF8696B"/>
        <color rgb="FFFCFCFF"/>
        <color rgb="FF63BE7B"/>
      </colorScale>
    </cfRule>
  </conditionalFormatting>
  <conditionalFormatting sqref="S36">
    <cfRule type="colorScale" priority="170">
      <colorScale>
        <cfvo type="min"/>
        <cfvo type="percentile" val="50"/>
        <cfvo type="max"/>
        <color rgb="FFF8696B"/>
        <color rgb="FFFCFCFF"/>
        <color rgb="FF63BE7B"/>
      </colorScale>
    </cfRule>
  </conditionalFormatting>
  <conditionalFormatting sqref="S36">
    <cfRule type="colorScale" priority="169">
      <colorScale>
        <cfvo type="min"/>
        <cfvo type="percentile" val="50"/>
        <cfvo type="max"/>
        <color rgb="FFF8696B"/>
        <color rgb="FFFCFCFF"/>
        <color rgb="FF63BE7B"/>
      </colorScale>
    </cfRule>
  </conditionalFormatting>
  <conditionalFormatting sqref="T37">
    <cfRule type="colorScale" priority="168">
      <colorScale>
        <cfvo type="min"/>
        <cfvo type="percentile" val="50"/>
        <cfvo type="max"/>
        <color rgb="FFF8696B"/>
        <color rgb="FFFFEB84"/>
        <color rgb="FF63BE7B"/>
      </colorScale>
    </cfRule>
  </conditionalFormatting>
  <conditionalFormatting sqref="T37">
    <cfRule type="colorScale" priority="167">
      <colorScale>
        <cfvo type="min"/>
        <cfvo type="percentile" val="50"/>
        <cfvo type="max"/>
        <color rgb="FFF8696B"/>
        <color rgb="FFFCFCFF"/>
        <color rgb="FF63BE7B"/>
      </colorScale>
    </cfRule>
  </conditionalFormatting>
  <conditionalFormatting sqref="T37">
    <cfRule type="colorScale" priority="166">
      <colorScale>
        <cfvo type="min"/>
        <cfvo type="percentile" val="50"/>
        <cfvo type="max"/>
        <color rgb="FFF8696B"/>
        <color rgb="FFFCFCFF"/>
        <color rgb="FF63BE7B"/>
      </colorScale>
    </cfRule>
  </conditionalFormatting>
  <conditionalFormatting sqref="T37">
    <cfRule type="colorScale" priority="165">
      <colorScale>
        <cfvo type="min"/>
        <cfvo type="percentile" val="50"/>
        <cfvo type="max"/>
        <color rgb="FFF8696B"/>
        <color rgb="FFFCFCFF"/>
        <color rgb="FF63BE7B"/>
      </colorScale>
    </cfRule>
  </conditionalFormatting>
  <conditionalFormatting sqref="T37">
    <cfRule type="colorScale" priority="164">
      <colorScale>
        <cfvo type="min"/>
        <cfvo type="percentile" val="50"/>
        <cfvo type="max"/>
        <color rgb="FFF8696B"/>
        <color rgb="FFFCFCFF"/>
        <color rgb="FF63BE7B"/>
      </colorScale>
    </cfRule>
  </conditionalFormatting>
  <conditionalFormatting sqref="T36">
    <cfRule type="colorScale" priority="163">
      <colorScale>
        <cfvo type="min"/>
        <cfvo type="percentile" val="50"/>
        <cfvo type="max"/>
        <color rgb="FFF8696B"/>
        <color rgb="FFFFEB84"/>
        <color rgb="FF63BE7B"/>
      </colorScale>
    </cfRule>
  </conditionalFormatting>
  <conditionalFormatting sqref="T36">
    <cfRule type="colorScale" priority="162">
      <colorScale>
        <cfvo type="min"/>
        <cfvo type="percentile" val="50"/>
        <cfvo type="max"/>
        <color rgb="FFF8696B"/>
        <color rgb="FFFCFCFF"/>
        <color rgb="FF63BE7B"/>
      </colorScale>
    </cfRule>
  </conditionalFormatting>
  <conditionalFormatting sqref="T36">
    <cfRule type="colorScale" priority="161">
      <colorScale>
        <cfvo type="min"/>
        <cfvo type="percentile" val="50"/>
        <cfvo type="max"/>
        <color rgb="FFF8696B"/>
        <color rgb="FFFCFCFF"/>
        <color rgb="FF63BE7B"/>
      </colorScale>
    </cfRule>
  </conditionalFormatting>
  <conditionalFormatting sqref="T36">
    <cfRule type="colorScale" priority="160">
      <colorScale>
        <cfvo type="min"/>
        <cfvo type="percentile" val="50"/>
        <cfvo type="max"/>
        <color rgb="FFF8696B"/>
        <color rgb="FFFCFCFF"/>
        <color rgb="FF63BE7B"/>
      </colorScale>
    </cfRule>
  </conditionalFormatting>
  <conditionalFormatting sqref="T36">
    <cfRule type="colorScale" priority="159">
      <colorScale>
        <cfvo type="min"/>
        <cfvo type="percentile" val="50"/>
        <cfvo type="max"/>
        <color rgb="FFF8696B"/>
        <color rgb="FFFCFCFF"/>
        <color rgb="FF63BE7B"/>
      </colorScale>
    </cfRule>
  </conditionalFormatting>
  <conditionalFormatting sqref="U37">
    <cfRule type="colorScale" priority="158">
      <colorScale>
        <cfvo type="min"/>
        <cfvo type="percentile" val="50"/>
        <cfvo type="max"/>
        <color rgb="FFF8696B"/>
        <color rgb="FFFFEB84"/>
        <color rgb="FF63BE7B"/>
      </colorScale>
    </cfRule>
  </conditionalFormatting>
  <conditionalFormatting sqref="U37">
    <cfRule type="colorScale" priority="157">
      <colorScale>
        <cfvo type="min"/>
        <cfvo type="percentile" val="50"/>
        <cfvo type="max"/>
        <color rgb="FFF8696B"/>
        <color rgb="FFFCFCFF"/>
        <color rgb="FF63BE7B"/>
      </colorScale>
    </cfRule>
  </conditionalFormatting>
  <conditionalFormatting sqref="U37">
    <cfRule type="colorScale" priority="156">
      <colorScale>
        <cfvo type="min"/>
        <cfvo type="percentile" val="50"/>
        <cfvo type="max"/>
        <color rgb="FFF8696B"/>
        <color rgb="FFFCFCFF"/>
        <color rgb="FF63BE7B"/>
      </colorScale>
    </cfRule>
  </conditionalFormatting>
  <conditionalFormatting sqref="U37">
    <cfRule type="colorScale" priority="155">
      <colorScale>
        <cfvo type="min"/>
        <cfvo type="percentile" val="50"/>
        <cfvo type="max"/>
        <color rgb="FFF8696B"/>
        <color rgb="FFFCFCFF"/>
        <color rgb="FF63BE7B"/>
      </colorScale>
    </cfRule>
  </conditionalFormatting>
  <conditionalFormatting sqref="U38">
    <cfRule type="colorScale" priority="154">
      <colorScale>
        <cfvo type="min"/>
        <cfvo type="percentile" val="50"/>
        <cfvo type="max"/>
        <color rgb="FFF8696B"/>
        <color rgb="FFFFEB84"/>
        <color rgb="FF63BE7B"/>
      </colorScale>
    </cfRule>
  </conditionalFormatting>
  <conditionalFormatting sqref="U38">
    <cfRule type="colorScale" priority="153">
      <colorScale>
        <cfvo type="min"/>
        <cfvo type="percentile" val="50"/>
        <cfvo type="max"/>
        <color rgb="FFF8696B"/>
        <color rgb="FFFCFCFF"/>
        <color rgb="FF63BE7B"/>
      </colorScale>
    </cfRule>
  </conditionalFormatting>
  <conditionalFormatting sqref="U38">
    <cfRule type="colorScale" priority="152">
      <colorScale>
        <cfvo type="min"/>
        <cfvo type="percentile" val="50"/>
        <cfvo type="max"/>
        <color rgb="FFF8696B"/>
        <color rgb="FFFCFCFF"/>
        <color rgb="FF63BE7B"/>
      </colorScale>
    </cfRule>
  </conditionalFormatting>
  <conditionalFormatting sqref="U38">
    <cfRule type="colorScale" priority="151">
      <colorScale>
        <cfvo type="min"/>
        <cfvo type="percentile" val="50"/>
        <cfvo type="max"/>
        <color rgb="FFF8696B"/>
        <color rgb="FFFCFCFF"/>
        <color rgb="FF63BE7B"/>
      </colorScale>
    </cfRule>
  </conditionalFormatting>
  <conditionalFormatting sqref="U36">
    <cfRule type="colorScale" priority="150">
      <colorScale>
        <cfvo type="min"/>
        <cfvo type="percentile" val="50"/>
        <cfvo type="max"/>
        <color rgb="FFF8696B"/>
        <color rgb="FFFFEB84"/>
        <color rgb="FF63BE7B"/>
      </colorScale>
    </cfRule>
  </conditionalFormatting>
  <conditionalFormatting sqref="U36">
    <cfRule type="colorScale" priority="149">
      <colorScale>
        <cfvo type="min"/>
        <cfvo type="percentile" val="50"/>
        <cfvo type="max"/>
        <color rgb="FFF8696B"/>
        <color rgb="FFFCFCFF"/>
        <color rgb="FF63BE7B"/>
      </colorScale>
    </cfRule>
  </conditionalFormatting>
  <conditionalFormatting sqref="U36">
    <cfRule type="colorScale" priority="148">
      <colorScale>
        <cfvo type="min"/>
        <cfvo type="percentile" val="50"/>
        <cfvo type="max"/>
        <color rgb="FFF8696B"/>
        <color rgb="FFFCFCFF"/>
        <color rgb="FF63BE7B"/>
      </colorScale>
    </cfRule>
  </conditionalFormatting>
  <conditionalFormatting sqref="U36">
    <cfRule type="colorScale" priority="147">
      <colorScale>
        <cfvo type="min"/>
        <cfvo type="percentile" val="50"/>
        <cfvo type="max"/>
        <color rgb="FFF8696B"/>
        <color rgb="FFFCFCFF"/>
        <color rgb="FF63BE7B"/>
      </colorScale>
    </cfRule>
  </conditionalFormatting>
  <conditionalFormatting sqref="S36:U38">
    <cfRule type="colorScale" priority="146">
      <colorScale>
        <cfvo type="min"/>
        <cfvo type="percentile" val="50"/>
        <cfvo type="max"/>
        <color rgb="FFF8696B"/>
        <color rgb="FFFCFCFF"/>
        <color rgb="FF63BE7B"/>
      </colorScale>
    </cfRule>
  </conditionalFormatting>
  <conditionalFormatting sqref="S36:U38">
    <cfRule type="colorScale" priority="145">
      <colorScale>
        <cfvo type="min"/>
        <cfvo type="percentile" val="50"/>
        <cfvo type="max"/>
        <color rgb="FFF8696B"/>
        <color rgb="FFFCFCFF"/>
        <color rgb="FF63BE7B"/>
      </colorScale>
    </cfRule>
  </conditionalFormatting>
  <conditionalFormatting sqref="S36:U38">
    <cfRule type="colorScale" priority="144">
      <colorScale>
        <cfvo type="min"/>
        <cfvo type="percentile" val="50"/>
        <cfvo type="max"/>
        <color rgb="FFF8696B"/>
        <color rgb="FFFCFCFF"/>
        <color rgb="FF63BE7B"/>
      </colorScale>
    </cfRule>
  </conditionalFormatting>
  <conditionalFormatting sqref="S36:U38">
    <cfRule type="colorScale" priority="143">
      <colorScale>
        <cfvo type="min"/>
        <cfvo type="percentile" val="50"/>
        <cfvo type="max"/>
        <color rgb="FFF8696B"/>
        <color rgb="FFFCFCFF"/>
        <color rgb="FF63BE7B"/>
      </colorScale>
    </cfRule>
  </conditionalFormatting>
  <conditionalFormatting sqref="S36:U38">
    <cfRule type="colorScale" priority="142">
      <colorScale>
        <cfvo type="min"/>
        <cfvo type="percentile" val="50"/>
        <cfvo type="max"/>
        <color rgb="FFF8696B"/>
        <color rgb="FFFCFCFF"/>
        <color rgb="FF63BE7B"/>
      </colorScale>
    </cfRule>
  </conditionalFormatting>
  <conditionalFormatting sqref="S36:U38">
    <cfRule type="colorScale" priority="141">
      <colorScale>
        <cfvo type="min"/>
        <cfvo type="percentile" val="50"/>
        <cfvo type="max"/>
        <color rgb="FFF8696B"/>
        <color rgb="FFFCFCFF"/>
        <color rgb="FF63BE7B"/>
      </colorScale>
    </cfRule>
  </conditionalFormatting>
  <conditionalFormatting sqref="S36:U38">
    <cfRule type="colorScale" priority="140">
      <colorScale>
        <cfvo type="min"/>
        <cfvo type="percentile" val="50"/>
        <cfvo type="max"/>
        <color rgb="FFF8696B"/>
        <color rgb="FFFCFCFF"/>
        <color rgb="FF63BE7B"/>
      </colorScale>
    </cfRule>
  </conditionalFormatting>
  <conditionalFormatting sqref="V36">
    <cfRule type="colorScale" priority="139">
      <colorScale>
        <cfvo type="min"/>
        <cfvo type="percentile" val="50"/>
        <cfvo type="max"/>
        <color rgb="FFF8696B"/>
        <color rgb="FFFFEB84"/>
        <color rgb="FF63BE7B"/>
      </colorScale>
    </cfRule>
  </conditionalFormatting>
  <conditionalFormatting sqref="V36">
    <cfRule type="colorScale" priority="138">
      <colorScale>
        <cfvo type="min"/>
        <cfvo type="percentile" val="50"/>
        <cfvo type="max"/>
        <color rgb="FFF8696B"/>
        <color rgb="FFFCFCFF"/>
        <color rgb="FF63BE7B"/>
      </colorScale>
    </cfRule>
  </conditionalFormatting>
  <conditionalFormatting sqref="V36">
    <cfRule type="colorScale" priority="137">
      <colorScale>
        <cfvo type="min"/>
        <cfvo type="percentile" val="50"/>
        <cfvo type="max"/>
        <color rgb="FFF8696B"/>
        <color rgb="FFFCFCFF"/>
        <color rgb="FF63BE7B"/>
      </colorScale>
    </cfRule>
  </conditionalFormatting>
  <conditionalFormatting sqref="V36">
    <cfRule type="colorScale" priority="136">
      <colorScale>
        <cfvo type="min"/>
        <cfvo type="percentile" val="50"/>
        <cfvo type="max"/>
        <color rgb="FFF8696B"/>
        <color rgb="FFFCFCFF"/>
        <color rgb="FF63BE7B"/>
      </colorScale>
    </cfRule>
  </conditionalFormatting>
  <conditionalFormatting sqref="V36">
    <cfRule type="colorScale" priority="135">
      <colorScale>
        <cfvo type="min"/>
        <cfvo type="percentile" val="50"/>
        <cfvo type="max"/>
        <color rgb="FFF8696B"/>
        <color rgb="FFFCFCFF"/>
        <color rgb="FF63BE7B"/>
      </colorScale>
    </cfRule>
  </conditionalFormatting>
  <conditionalFormatting sqref="V36:V37">
    <cfRule type="colorScale" priority="134">
      <colorScale>
        <cfvo type="min"/>
        <cfvo type="percentile" val="50"/>
        <cfvo type="max"/>
        <color rgb="FFF8696B"/>
        <color rgb="FFFCFCFF"/>
        <color rgb="FF63BE7B"/>
      </colorScale>
    </cfRule>
  </conditionalFormatting>
  <conditionalFormatting sqref="V37">
    <cfRule type="colorScale" priority="133">
      <colorScale>
        <cfvo type="min"/>
        <cfvo type="percentile" val="50"/>
        <cfvo type="max"/>
        <color rgb="FFF8696B"/>
        <color rgb="FFFFEB84"/>
        <color rgb="FF63BE7B"/>
      </colorScale>
    </cfRule>
  </conditionalFormatting>
  <conditionalFormatting sqref="V37">
    <cfRule type="colorScale" priority="132">
      <colorScale>
        <cfvo type="min"/>
        <cfvo type="percentile" val="50"/>
        <cfvo type="max"/>
        <color rgb="FFF8696B"/>
        <color rgb="FFFCFCFF"/>
        <color rgb="FF63BE7B"/>
      </colorScale>
    </cfRule>
  </conditionalFormatting>
  <conditionalFormatting sqref="V37">
    <cfRule type="colorScale" priority="131">
      <colorScale>
        <cfvo type="min"/>
        <cfvo type="percentile" val="50"/>
        <cfvo type="max"/>
        <color rgb="FFF8696B"/>
        <color rgb="FFFCFCFF"/>
        <color rgb="FF63BE7B"/>
      </colorScale>
    </cfRule>
  </conditionalFormatting>
  <conditionalFormatting sqref="V37">
    <cfRule type="colorScale" priority="130">
      <colorScale>
        <cfvo type="min"/>
        <cfvo type="percentile" val="50"/>
        <cfvo type="max"/>
        <color rgb="FFF8696B"/>
        <color rgb="FFFCFCFF"/>
        <color rgb="FF63BE7B"/>
      </colorScale>
    </cfRule>
  </conditionalFormatting>
  <conditionalFormatting sqref="V37">
    <cfRule type="colorScale" priority="129">
      <colorScale>
        <cfvo type="min"/>
        <cfvo type="percentile" val="50"/>
        <cfvo type="max"/>
        <color rgb="FFF8696B"/>
        <color rgb="FFFCFCFF"/>
        <color rgb="FF63BE7B"/>
      </colorScale>
    </cfRule>
  </conditionalFormatting>
  <conditionalFormatting sqref="V36:V37">
    <cfRule type="colorScale" priority="128">
      <colorScale>
        <cfvo type="min"/>
        <cfvo type="percentile" val="50"/>
        <cfvo type="max"/>
        <color rgb="FFF8696B"/>
        <color rgb="FFFCFCFF"/>
        <color rgb="FF63BE7B"/>
      </colorScale>
    </cfRule>
  </conditionalFormatting>
  <conditionalFormatting sqref="V36:V37">
    <cfRule type="colorScale" priority="127">
      <colorScale>
        <cfvo type="min"/>
        <cfvo type="percentile" val="50"/>
        <cfvo type="max"/>
        <color rgb="FFF8696B"/>
        <color rgb="FFFCFCFF"/>
        <color rgb="FF63BE7B"/>
      </colorScale>
    </cfRule>
  </conditionalFormatting>
  <conditionalFormatting sqref="V36">
    <cfRule type="colorScale" priority="126">
      <colorScale>
        <cfvo type="min"/>
        <cfvo type="percentile" val="50"/>
        <cfvo type="max"/>
        <color rgb="FFF8696B"/>
        <color rgb="FFFFEB84"/>
        <color rgb="FF63BE7B"/>
      </colorScale>
    </cfRule>
  </conditionalFormatting>
  <conditionalFormatting sqref="V36">
    <cfRule type="colorScale" priority="125">
      <colorScale>
        <cfvo type="min"/>
        <cfvo type="percentile" val="50"/>
        <cfvo type="max"/>
        <color rgb="FFF8696B"/>
        <color rgb="FFFCFCFF"/>
        <color rgb="FF63BE7B"/>
      </colorScale>
    </cfRule>
  </conditionalFormatting>
  <conditionalFormatting sqref="V36">
    <cfRule type="colorScale" priority="124">
      <colorScale>
        <cfvo type="min"/>
        <cfvo type="percentile" val="50"/>
        <cfvo type="max"/>
        <color rgb="FFF8696B"/>
        <color rgb="FFFCFCFF"/>
        <color rgb="FF63BE7B"/>
      </colorScale>
    </cfRule>
  </conditionalFormatting>
  <conditionalFormatting sqref="V36">
    <cfRule type="colorScale" priority="123">
      <colorScale>
        <cfvo type="min"/>
        <cfvo type="percentile" val="50"/>
        <cfvo type="max"/>
        <color rgb="FFF8696B"/>
        <color rgb="FFFCFCFF"/>
        <color rgb="FF63BE7B"/>
      </colorScale>
    </cfRule>
  </conditionalFormatting>
  <conditionalFormatting sqref="V36">
    <cfRule type="colorScale" priority="122">
      <colorScale>
        <cfvo type="min"/>
        <cfvo type="percentile" val="50"/>
        <cfvo type="max"/>
        <color rgb="FFF8696B"/>
        <color rgb="FFFCFCFF"/>
        <color rgb="FF63BE7B"/>
      </colorScale>
    </cfRule>
  </conditionalFormatting>
  <conditionalFormatting sqref="V37">
    <cfRule type="colorScale" priority="121">
      <colorScale>
        <cfvo type="min"/>
        <cfvo type="percentile" val="50"/>
        <cfvo type="max"/>
        <color rgb="FFF8696B"/>
        <color rgb="FFFFEB84"/>
        <color rgb="FF63BE7B"/>
      </colorScale>
    </cfRule>
  </conditionalFormatting>
  <conditionalFormatting sqref="V37">
    <cfRule type="colorScale" priority="120">
      <colorScale>
        <cfvo type="min"/>
        <cfvo type="percentile" val="50"/>
        <cfvo type="max"/>
        <color rgb="FFF8696B"/>
        <color rgb="FFFCFCFF"/>
        <color rgb="FF63BE7B"/>
      </colorScale>
    </cfRule>
  </conditionalFormatting>
  <conditionalFormatting sqref="V37">
    <cfRule type="colorScale" priority="119">
      <colorScale>
        <cfvo type="min"/>
        <cfvo type="percentile" val="50"/>
        <cfvo type="max"/>
        <color rgb="FFF8696B"/>
        <color rgb="FFFCFCFF"/>
        <color rgb="FF63BE7B"/>
      </colorScale>
    </cfRule>
  </conditionalFormatting>
  <conditionalFormatting sqref="V37">
    <cfRule type="colorScale" priority="118">
      <colorScale>
        <cfvo type="min"/>
        <cfvo type="percentile" val="50"/>
        <cfvo type="max"/>
        <color rgb="FFF8696B"/>
        <color rgb="FFFCFCFF"/>
        <color rgb="FF63BE7B"/>
      </colorScale>
    </cfRule>
  </conditionalFormatting>
  <conditionalFormatting sqref="V37">
    <cfRule type="colorScale" priority="117">
      <colorScale>
        <cfvo type="min"/>
        <cfvo type="percentile" val="50"/>
        <cfvo type="max"/>
        <color rgb="FFF8696B"/>
        <color rgb="FFFCFCFF"/>
        <color rgb="FF63BE7B"/>
      </colorScale>
    </cfRule>
  </conditionalFormatting>
  <conditionalFormatting sqref="V36:V37">
    <cfRule type="colorScale" priority="116">
      <colorScale>
        <cfvo type="min"/>
        <cfvo type="percentile" val="50"/>
        <cfvo type="max"/>
        <color rgb="FFF8696B"/>
        <color rgb="FFFCFCFF"/>
        <color rgb="FF63BE7B"/>
      </colorScale>
    </cfRule>
  </conditionalFormatting>
  <conditionalFormatting sqref="V38">
    <cfRule type="colorScale" priority="115">
      <colorScale>
        <cfvo type="min"/>
        <cfvo type="percentile" val="50"/>
        <cfvo type="max"/>
        <color rgb="FFF8696B"/>
        <color rgb="FFFFEB84"/>
        <color rgb="FF63BE7B"/>
      </colorScale>
    </cfRule>
  </conditionalFormatting>
  <conditionalFormatting sqref="V38">
    <cfRule type="colorScale" priority="114">
      <colorScale>
        <cfvo type="min"/>
        <cfvo type="percentile" val="50"/>
        <cfvo type="max"/>
        <color rgb="FFF8696B"/>
        <color rgb="FFFCFCFF"/>
        <color rgb="FF63BE7B"/>
      </colorScale>
    </cfRule>
  </conditionalFormatting>
  <conditionalFormatting sqref="V38">
    <cfRule type="colorScale" priority="113">
      <colorScale>
        <cfvo type="min"/>
        <cfvo type="percentile" val="50"/>
        <cfvo type="max"/>
        <color rgb="FFF8696B"/>
        <color rgb="FFFCFCFF"/>
        <color rgb="FF63BE7B"/>
      </colorScale>
    </cfRule>
  </conditionalFormatting>
  <conditionalFormatting sqref="V38">
    <cfRule type="colorScale" priority="112">
      <colorScale>
        <cfvo type="min"/>
        <cfvo type="percentile" val="50"/>
        <cfvo type="max"/>
        <color rgb="FFF8696B"/>
        <color rgb="FFFCFCFF"/>
        <color rgb="FF63BE7B"/>
      </colorScale>
    </cfRule>
  </conditionalFormatting>
  <conditionalFormatting sqref="V38">
    <cfRule type="colorScale" priority="111">
      <colorScale>
        <cfvo type="min"/>
        <cfvo type="percentile" val="50"/>
        <cfvo type="max"/>
        <color rgb="FFF8696B"/>
        <color rgb="FFFCFCFF"/>
        <color rgb="FF63BE7B"/>
      </colorScale>
    </cfRule>
  </conditionalFormatting>
  <conditionalFormatting sqref="V38">
    <cfRule type="colorScale" priority="110">
      <colorScale>
        <cfvo type="min"/>
        <cfvo type="percentile" val="50"/>
        <cfvo type="max"/>
        <color rgb="FFF8696B"/>
        <color rgb="FFFCFCFF"/>
        <color rgb="FF63BE7B"/>
      </colorScale>
    </cfRule>
  </conditionalFormatting>
  <conditionalFormatting sqref="V38">
    <cfRule type="colorScale" priority="109">
      <colorScale>
        <cfvo type="min"/>
        <cfvo type="percentile" val="50"/>
        <cfvo type="max"/>
        <color rgb="FFF8696B"/>
        <color rgb="FFFFEB84"/>
        <color rgb="FF63BE7B"/>
      </colorScale>
    </cfRule>
  </conditionalFormatting>
  <conditionalFormatting sqref="V38">
    <cfRule type="colorScale" priority="108">
      <colorScale>
        <cfvo type="min"/>
        <cfvo type="percentile" val="50"/>
        <cfvo type="max"/>
        <color rgb="FFF8696B"/>
        <color rgb="FFFCFCFF"/>
        <color rgb="FF63BE7B"/>
      </colorScale>
    </cfRule>
  </conditionalFormatting>
  <conditionalFormatting sqref="V38">
    <cfRule type="colorScale" priority="107">
      <colorScale>
        <cfvo type="min"/>
        <cfvo type="percentile" val="50"/>
        <cfvo type="max"/>
        <color rgb="FFF8696B"/>
        <color rgb="FFFCFCFF"/>
        <color rgb="FF63BE7B"/>
      </colorScale>
    </cfRule>
  </conditionalFormatting>
  <conditionalFormatting sqref="V38">
    <cfRule type="colorScale" priority="106">
      <colorScale>
        <cfvo type="min"/>
        <cfvo type="percentile" val="50"/>
        <cfvo type="max"/>
        <color rgb="FFF8696B"/>
        <color rgb="FFFCFCFF"/>
        <color rgb="FF63BE7B"/>
      </colorScale>
    </cfRule>
  </conditionalFormatting>
  <conditionalFormatting sqref="V38">
    <cfRule type="colorScale" priority="105">
      <colorScale>
        <cfvo type="min"/>
        <cfvo type="percentile" val="50"/>
        <cfvo type="max"/>
        <color rgb="FFF8696B"/>
        <color rgb="FFFCFCFF"/>
        <color rgb="FF63BE7B"/>
      </colorScale>
    </cfRule>
  </conditionalFormatting>
  <conditionalFormatting sqref="W36">
    <cfRule type="colorScale" priority="104">
      <colorScale>
        <cfvo type="min"/>
        <cfvo type="percentile" val="50"/>
        <cfvo type="max"/>
        <color rgb="FFF8696B"/>
        <color rgb="FFFFEB84"/>
        <color rgb="FF63BE7B"/>
      </colorScale>
    </cfRule>
  </conditionalFormatting>
  <conditionalFormatting sqref="W36">
    <cfRule type="colorScale" priority="103">
      <colorScale>
        <cfvo type="min"/>
        <cfvo type="percentile" val="50"/>
        <cfvo type="max"/>
        <color rgb="FFF8696B"/>
        <color rgb="FFFCFCFF"/>
        <color rgb="FF63BE7B"/>
      </colorScale>
    </cfRule>
  </conditionalFormatting>
  <conditionalFormatting sqref="W36">
    <cfRule type="colorScale" priority="102">
      <colorScale>
        <cfvo type="min"/>
        <cfvo type="percentile" val="50"/>
        <cfvo type="max"/>
        <color rgb="FFF8696B"/>
        <color rgb="FFFCFCFF"/>
        <color rgb="FF63BE7B"/>
      </colorScale>
    </cfRule>
  </conditionalFormatting>
  <conditionalFormatting sqref="W36">
    <cfRule type="colorScale" priority="101">
      <colorScale>
        <cfvo type="min"/>
        <cfvo type="percentile" val="50"/>
        <cfvo type="max"/>
        <color rgb="FFF8696B"/>
        <color rgb="FFFCFCFF"/>
        <color rgb="FF63BE7B"/>
      </colorScale>
    </cfRule>
  </conditionalFormatting>
  <conditionalFormatting sqref="W36">
    <cfRule type="colorScale" priority="100">
      <colorScale>
        <cfvo type="min"/>
        <cfvo type="percentile" val="50"/>
        <cfvo type="max"/>
        <color rgb="FFF8696B"/>
        <color rgb="FFFCFCFF"/>
        <color rgb="FF63BE7B"/>
      </colorScale>
    </cfRule>
  </conditionalFormatting>
  <conditionalFormatting sqref="W36">
    <cfRule type="colorScale" priority="99">
      <colorScale>
        <cfvo type="min"/>
        <cfvo type="percentile" val="50"/>
        <cfvo type="max"/>
        <color rgb="FFF8696B"/>
        <color rgb="FFFCFCFF"/>
        <color rgb="FF63BE7B"/>
      </colorScale>
    </cfRule>
  </conditionalFormatting>
  <conditionalFormatting sqref="W37">
    <cfRule type="colorScale" priority="98">
      <colorScale>
        <cfvo type="min"/>
        <cfvo type="percentile" val="50"/>
        <cfvo type="max"/>
        <color rgb="FFF8696B"/>
        <color rgb="FFFFEB84"/>
        <color rgb="FF63BE7B"/>
      </colorScale>
    </cfRule>
  </conditionalFormatting>
  <conditionalFormatting sqref="W37">
    <cfRule type="colorScale" priority="97">
      <colorScale>
        <cfvo type="min"/>
        <cfvo type="percentile" val="50"/>
        <cfvo type="max"/>
        <color rgb="FFF8696B"/>
        <color rgb="FFFCFCFF"/>
        <color rgb="FF63BE7B"/>
      </colorScale>
    </cfRule>
  </conditionalFormatting>
  <conditionalFormatting sqref="W37">
    <cfRule type="colorScale" priority="96">
      <colorScale>
        <cfvo type="min"/>
        <cfvo type="percentile" val="50"/>
        <cfvo type="max"/>
        <color rgb="FFF8696B"/>
        <color rgb="FFFCFCFF"/>
        <color rgb="FF63BE7B"/>
      </colorScale>
    </cfRule>
  </conditionalFormatting>
  <conditionalFormatting sqref="W37">
    <cfRule type="colorScale" priority="95">
      <colorScale>
        <cfvo type="min"/>
        <cfvo type="percentile" val="50"/>
        <cfvo type="max"/>
        <color rgb="FFF8696B"/>
        <color rgb="FFFCFCFF"/>
        <color rgb="FF63BE7B"/>
      </colorScale>
    </cfRule>
  </conditionalFormatting>
  <conditionalFormatting sqref="W37">
    <cfRule type="colorScale" priority="94">
      <colorScale>
        <cfvo type="min"/>
        <cfvo type="percentile" val="50"/>
        <cfvo type="max"/>
        <color rgb="FFF8696B"/>
        <color rgb="FFFCFCFF"/>
        <color rgb="FF63BE7B"/>
      </colorScale>
    </cfRule>
  </conditionalFormatting>
  <conditionalFormatting sqref="W38">
    <cfRule type="colorScale" priority="93">
      <colorScale>
        <cfvo type="min"/>
        <cfvo type="percentile" val="50"/>
        <cfvo type="max"/>
        <color rgb="FFF8696B"/>
        <color rgb="FFFFEB84"/>
        <color rgb="FF63BE7B"/>
      </colorScale>
    </cfRule>
  </conditionalFormatting>
  <conditionalFormatting sqref="W38">
    <cfRule type="colorScale" priority="92">
      <colorScale>
        <cfvo type="min"/>
        <cfvo type="percentile" val="50"/>
        <cfvo type="max"/>
        <color rgb="FFF8696B"/>
        <color rgb="FFFCFCFF"/>
        <color rgb="FF63BE7B"/>
      </colorScale>
    </cfRule>
  </conditionalFormatting>
  <conditionalFormatting sqref="W38">
    <cfRule type="colorScale" priority="91">
      <colorScale>
        <cfvo type="min"/>
        <cfvo type="percentile" val="50"/>
        <cfvo type="max"/>
        <color rgb="FFF8696B"/>
        <color rgb="FFFCFCFF"/>
        <color rgb="FF63BE7B"/>
      </colorScale>
    </cfRule>
  </conditionalFormatting>
  <conditionalFormatting sqref="W38">
    <cfRule type="colorScale" priority="90">
      <colorScale>
        <cfvo type="min"/>
        <cfvo type="percentile" val="50"/>
        <cfvo type="max"/>
        <color rgb="FFF8696B"/>
        <color rgb="FFFCFCFF"/>
        <color rgb="FF63BE7B"/>
      </colorScale>
    </cfRule>
  </conditionalFormatting>
  <conditionalFormatting sqref="W36:W38">
    <cfRule type="colorScale" priority="89">
      <colorScale>
        <cfvo type="min"/>
        <cfvo type="percentile" val="50"/>
        <cfvo type="max"/>
        <color rgb="FFF8696B"/>
        <color rgb="FFFCFCFF"/>
        <color rgb="FF63BE7B"/>
      </colorScale>
    </cfRule>
  </conditionalFormatting>
  <conditionalFormatting sqref="W36:W38">
    <cfRule type="colorScale" priority="88">
      <colorScale>
        <cfvo type="min"/>
        <cfvo type="percentile" val="50"/>
        <cfvo type="max"/>
        <color rgb="FFF8696B"/>
        <color rgb="FFFCFCFF"/>
        <color rgb="FF63BE7B"/>
      </colorScale>
    </cfRule>
  </conditionalFormatting>
  <conditionalFormatting sqref="W36:W38">
    <cfRule type="colorScale" priority="87">
      <colorScale>
        <cfvo type="min"/>
        <cfvo type="percentile" val="50"/>
        <cfvo type="max"/>
        <color rgb="FFF8696B"/>
        <color rgb="FFFCFCFF"/>
        <color rgb="FF63BE7B"/>
      </colorScale>
    </cfRule>
  </conditionalFormatting>
  <conditionalFormatting sqref="W39">
    <cfRule type="colorScale" priority="86">
      <colorScale>
        <cfvo type="min"/>
        <cfvo type="percentile" val="50"/>
        <cfvo type="max"/>
        <color rgb="FFF8696B"/>
        <color rgb="FFFFEB84"/>
        <color rgb="FF63BE7B"/>
      </colorScale>
    </cfRule>
  </conditionalFormatting>
  <conditionalFormatting sqref="W39">
    <cfRule type="colorScale" priority="85">
      <colorScale>
        <cfvo type="min"/>
        <cfvo type="percentile" val="50"/>
        <cfvo type="max"/>
        <color rgb="FFF8696B"/>
        <color rgb="FFFCFCFF"/>
        <color rgb="FF63BE7B"/>
      </colorScale>
    </cfRule>
  </conditionalFormatting>
  <conditionalFormatting sqref="W39">
    <cfRule type="colorScale" priority="84">
      <colorScale>
        <cfvo type="min"/>
        <cfvo type="percentile" val="50"/>
        <cfvo type="max"/>
        <color rgb="FFF8696B"/>
        <color rgb="FFFCFCFF"/>
        <color rgb="FF63BE7B"/>
      </colorScale>
    </cfRule>
  </conditionalFormatting>
  <conditionalFormatting sqref="W39">
    <cfRule type="colorScale" priority="83">
      <colorScale>
        <cfvo type="min"/>
        <cfvo type="percentile" val="50"/>
        <cfvo type="max"/>
        <color rgb="FFF8696B"/>
        <color rgb="FFFCFCFF"/>
        <color rgb="FF63BE7B"/>
      </colorScale>
    </cfRule>
  </conditionalFormatting>
  <conditionalFormatting sqref="W39">
    <cfRule type="colorScale" priority="82">
      <colorScale>
        <cfvo type="min"/>
        <cfvo type="percentile" val="50"/>
        <cfvo type="max"/>
        <color rgb="FFF8696B"/>
        <color rgb="FFFCFCFF"/>
        <color rgb="FF63BE7B"/>
      </colorScale>
    </cfRule>
  </conditionalFormatting>
  <conditionalFormatting sqref="W39">
    <cfRule type="colorScale" priority="81">
      <colorScale>
        <cfvo type="min"/>
        <cfvo type="percentile" val="50"/>
        <cfvo type="max"/>
        <color rgb="FFF8696B"/>
        <color rgb="FFFCFCFF"/>
        <color rgb="FF63BE7B"/>
      </colorScale>
    </cfRule>
  </conditionalFormatting>
  <conditionalFormatting sqref="W39">
    <cfRule type="colorScale" priority="80">
      <colorScale>
        <cfvo type="min"/>
        <cfvo type="percentile" val="50"/>
        <cfvo type="max"/>
        <color rgb="FFF8696B"/>
        <color rgb="FFFCFCFF"/>
        <color rgb="FF63BE7B"/>
      </colorScale>
    </cfRule>
  </conditionalFormatting>
  <conditionalFormatting sqref="W39">
    <cfRule type="colorScale" priority="79">
      <colorScale>
        <cfvo type="min"/>
        <cfvo type="percentile" val="50"/>
        <cfvo type="max"/>
        <color rgb="FFF8696B"/>
        <color rgb="FFFCFCFF"/>
        <color rgb="FF63BE7B"/>
      </colorScale>
    </cfRule>
  </conditionalFormatting>
  <conditionalFormatting sqref="W39">
    <cfRule type="colorScale" priority="78">
      <colorScale>
        <cfvo type="min"/>
        <cfvo type="percentile" val="50"/>
        <cfvo type="max"/>
        <color rgb="FFF8696B"/>
        <color rgb="FFFCFCFF"/>
        <color rgb="FF63BE7B"/>
      </colorScale>
    </cfRule>
  </conditionalFormatting>
  <conditionalFormatting sqref="W39">
    <cfRule type="colorScale" priority="77">
      <colorScale>
        <cfvo type="min"/>
        <cfvo type="percentile" val="50"/>
        <cfvo type="max"/>
        <color rgb="FFF8696B"/>
        <color rgb="FFFCFCFF"/>
        <color rgb="FF63BE7B"/>
      </colorScale>
    </cfRule>
  </conditionalFormatting>
  <conditionalFormatting sqref="W39">
    <cfRule type="colorScale" priority="76">
      <colorScale>
        <cfvo type="min"/>
        <cfvo type="percentile" val="50"/>
        <cfvo type="max"/>
        <color rgb="FFF8696B"/>
        <color rgb="FFFCFCFF"/>
        <color rgb="FF63BE7B"/>
      </colorScale>
    </cfRule>
  </conditionalFormatting>
  <conditionalFormatting sqref="W40">
    <cfRule type="colorScale" priority="75">
      <colorScale>
        <cfvo type="min"/>
        <cfvo type="percentile" val="50"/>
        <cfvo type="max"/>
        <color rgb="FFF8696B"/>
        <color rgb="FFFFEB84"/>
        <color rgb="FF63BE7B"/>
      </colorScale>
    </cfRule>
  </conditionalFormatting>
  <conditionalFormatting sqref="W40">
    <cfRule type="colorScale" priority="74">
      <colorScale>
        <cfvo type="min"/>
        <cfvo type="percentile" val="50"/>
        <cfvo type="max"/>
        <color rgb="FFF8696B"/>
        <color rgb="FFFCFCFF"/>
        <color rgb="FF63BE7B"/>
      </colorScale>
    </cfRule>
  </conditionalFormatting>
  <conditionalFormatting sqref="W40">
    <cfRule type="colorScale" priority="73">
      <colorScale>
        <cfvo type="min"/>
        <cfvo type="percentile" val="50"/>
        <cfvo type="max"/>
        <color rgb="FFF8696B"/>
        <color rgb="FFFCFCFF"/>
        <color rgb="FF63BE7B"/>
      </colorScale>
    </cfRule>
  </conditionalFormatting>
  <conditionalFormatting sqref="W40">
    <cfRule type="colorScale" priority="72">
      <colorScale>
        <cfvo type="min"/>
        <cfvo type="percentile" val="50"/>
        <cfvo type="max"/>
        <color rgb="FFF8696B"/>
        <color rgb="FFFCFCFF"/>
        <color rgb="FF63BE7B"/>
      </colorScale>
    </cfRule>
  </conditionalFormatting>
  <conditionalFormatting sqref="W40">
    <cfRule type="colorScale" priority="71">
      <colorScale>
        <cfvo type="min"/>
        <cfvo type="percentile" val="50"/>
        <cfvo type="max"/>
        <color rgb="FFF8696B"/>
        <color rgb="FFFCFCFF"/>
        <color rgb="FF63BE7B"/>
      </colorScale>
    </cfRule>
  </conditionalFormatting>
  <conditionalFormatting sqref="W40">
    <cfRule type="colorScale" priority="70">
      <colorScale>
        <cfvo type="min"/>
        <cfvo type="percentile" val="50"/>
        <cfvo type="max"/>
        <color rgb="FFF8696B"/>
        <color rgb="FFFCFCFF"/>
        <color rgb="FF63BE7B"/>
      </colorScale>
    </cfRule>
  </conditionalFormatting>
  <conditionalFormatting sqref="W40">
    <cfRule type="colorScale" priority="69">
      <colorScale>
        <cfvo type="min"/>
        <cfvo type="percentile" val="50"/>
        <cfvo type="max"/>
        <color rgb="FFF8696B"/>
        <color rgb="FFFCFCFF"/>
        <color rgb="FF63BE7B"/>
      </colorScale>
    </cfRule>
  </conditionalFormatting>
  <conditionalFormatting sqref="W40">
    <cfRule type="colorScale" priority="68">
      <colorScale>
        <cfvo type="min"/>
        <cfvo type="percentile" val="50"/>
        <cfvo type="max"/>
        <color rgb="FFF8696B"/>
        <color rgb="FFFCFCFF"/>
        <color rgb="FF63BE7B"/>
      </colorScale>
    </cfRule>
  </conditionalFormatting>
  <conditionalFormatting sqref="W40">
    <cfRule type="colorScale" priority="67">
      <colorScale>
        <cfvo type="min"/>
        <cfvo type="percentile" val="50"/>
        <cfvo type="max"/>
        <color rgb="FFF8696B"/>
        <color rgb="FFFCFCFF"/>
        <color rgb="FF63BE7B"/>
      </colorScale>
    </cfRule>
  </conditionalFormatting>
  <conditionalFormatting sqref="W40">
    <cfRule type="colorScale" priority="66">
      <colorScale>
        <cfvo type="min"/>
        <cfvo type="percentile" val="50"/>
        <cfvo type="max"/>
        <color rgb="FFF8696B"/>
        <color rgb="FFFCFCFF"/>
        <color rgb="FF63BE7B"/>
      </colorScale>
    </cfRule>
  </conditionalFormatting>
  <conditionalFormatting sqref="W40">
    <cfRule type="colorScale" priority="65">
      <colorScale>
        <cfvo type="min"/>
        <cfvo type="percentile" val="50"/>
        <cfvo type="max"/>
        <color rgb="FFF8696B"/>
        <color rgb="FFFCFCFF"/>
        <color rgb="FF63BE7B"/>
      </colorScale>
    </cfRule>
  </conditionalFormatting>
  <conditionalFormatting sqref="X38">
    <cfRule type="colorScale" priority="64">
      <colorScale>
        <cfvo type="min"/>
        <cfvo type="percentile" val="50"/>
        <cfvo type="max"/>
        <color rgb="FFF8696B"/>
        <color rgb="FFFFEB84"/>
        <color rgb="FF63BE7B"/>
      </colorScale>
    </cfRule>
  </conditionalFormatting>
  <conditionalFormatting sqref="X38">
    <cfRule type="colorScale" priority="63">
      <colorScale>
        <cfvo type="min"/>
        <cfvo type="percentile" val="50"/>
        <cfvo type="max"/>
        <color rgb="FFF8696B"/>
        <color rgb="FFFCFCFF"/>
        <color rgb="FF63BE7B"/>
      </colorScale>
    </cfRule>
  </conditionalFormatting>
  <conditionalFormatting sqref="X38">
    <cfRule type="colorScale" priority="62">
      <colorScale>
        <cfvo type="min"/>
        <cfvo type="percentile" val="50"/>
        <cfvo type="max"/>
        <color rgb="FFF8696B"/>
        <color rgb="FFFCFCFF"/>
        <color rgb="FF63BE7B"/>
      </colorScale>
    </cfRule>
  </conditionalFormatting>
  <conditionalFormatting sqref="X38">
    <cfRule type="colorScale" priority="61">
      <colorScale>
        <cfvo type="min"/>
        <cfvo type="percentile" val="50"/>
        <cfvo type="max"/>
        <color rgb="FFF8696B"/>
        <color rgb="FFFCFCFF"/>
        <color rgb="FF63BE7B"/>
      </colorScale>
    </cfRule>
  </conditionalFormatting>
  <conditionalFormatting sqref="X37">
    <cfRule type="colorScale" priority="60">
      <colorScale>
        <cfvo type="min"/>
        <cfvo type="percentile" val="50"/>
        <cfvo type="max"/>
        <color rgb="FFF8696B"/>
        <color rgb="FFFFEB84"/>
        <color rgb="FF63BE7B"/>
      </colorScale>
    </cfRule>
  </conditionalFormatting>
  <conditionalFormatting sqref="X37">
    <cfRule type="colorScale" priority="59">
      <colorScale>
        <cfvo type="min"/>
        <cfvo type="percentile" val="50"/>
        <cfvo type="max"/>
        <color rgb="FFF8696B"/>
        <color rgb="FFFCFCFF"/>
        <color rgb="FF63BE7B"/>
      </colorScale>
    </cfRule>
  </conditionalFormatting>
  <conditionalFormatting sqref="X37">
    <cfRule type="colorScale" priority="58">
      <colorScale>
        <cfvo type="min"/>
        <cfvo type="percentile" val="50"/>
        <cfvo type="max"/>
        <color rgb="FFF8696B"/>
        <color rgb="FFFCFCFF"/>
        <color rgb="FF63BE7B"/>
      </colorScale>
    </cfRule>
  </conditionalFormatting>
  <conditionalFormatting sqref="X37">
    <cfRule type="colorScale" priority="57">
      <colorScale>
        <cfvo type="min"/>
        <cfvo type="percentile" val="50"/>
        <cfvo type="max"/>
        <color rgb="FFF8696B"/>
        <color rgb="FFFCFCFF"/>
        <color rgb="FF63BE7B"/>
      </colorScale>
    </cfRule>
  </conditionalFormatting>
  <conditionalFormatting sqref="X36">
    <cfRule type="colorScale" priority="56">
      <colorScale>
        <cfvo type="min"/>
        <cfvo type="percentile" val="50"/>
        <cfvo type="max"/>
        <color rgb="FFF8696B"/>
        <color rgb="FFFFEB84"/>
        <color rgb="FF63BE7B"/>
      </colorScale>
    </cfRule>
  </conditionalFormatting>
  <conditionalFormatting sqref="X36">
    <cfRule type="colorScale" priority="55">
      <colorScale>
        <cfvo type="min"/>
        <cfvo type="percentile" val="50"/>
        <cfvo type="max"/>
        <color rgb="FFF8696B"/>
        <color rgb="FFFCFCFF"/>
        <color rgb="FF63BE7B"/>
      </colorScale>
    </cfRule>
  </conditionalFormatting>
  <conditionalFormatting sqref="X36">
    <cfRule type="colorScale" priority="54">
      <colorScale>
        <cfvo type="min"/>
        <cfvo type="percentile" val="50"/>
        <cfvo type="max"/>
        <color rgb="FFF8696B"/>
        <color rgb="FFFCFCFF"/>
        <color rgb="FF63BE7B"/>
      </colorScale>
    </cfRule>
  </conditionalFormatting>
  <conditionalFormatting sqref="X36">
    <cfRule type="colorScale" priority="53">
      <colorScale>
        <cfvo type="min"/>
        <cfvo type="percentile" val="50"/>
        <cfvo type="max"/>
        <color rgb="FFF8696B"/>
        <color rgb="FFFCFCFF"/>
        <color rgb="FF63BE7B"/>
      </colorScale>
    </cfRule>
  </conditionalFormatting>
  <conditionalFormatting sqref="X36:X38">
    <cfRule type="colorScale" priority="52">
      <colorScale>
        <cfvo type="min"/>
        <cfvo type="percentile" val="50"/>
        <cfvo type="max"/>
        <color rgb="FFF8696B"/>
        <color rgb="FFFCFCFF"/>
        <color rgb="FF63BE7B"/>
      </colorScale>
    </cfRule>
  </conditionalFormatting>
  <conditionalFormatting sqref="X36:X38">
    <cfRule type="colorScale" priority="51">
      <colorScale>
        <cfvo type="min"/>
        <cfvo type="percentile" val="50"/>
        <cfvo type="max"/>
        <color rgb="FFF8696B"/>
        <color rgb="FFFCFCFF"/>
        <color rgb="FF63BE7B"/>
      </colorScale>
    </cfRule>
  </conditionalFormatting>
  <conditionalFormatting sqref="X36:X38">
    <cfRule type="colorScale" priority="50">
      <colorScale>
        <cfvo type="min"/>
        <cfvo type="percentile" val="50"/>
        <cfvo type="max"/>
        <color rgb="FFF8696B"/>
        <color rgb="FFFCFCFF"/>
        <color rgb="FF63BE7B"/>
      </colorScale>
    </cfRule>
  </conditionalFormatting>
  <conditionalFormatting sqref="X36:X38">
    <cfRule type="colorScale" priority="49">
      <colorScale>
        <cfvo type="min"/>
        <cfvo type="percentile" val="50"/>
        <cfvo type="max"/>
        <color rgb="FFF8696B"/>
        <color rgb="FFFCFCFF"/>
        <color rgb="FF63BE7B"/>
      </colorScale>
    </cfRule>
  </conditionalFormatting>
  <conditionalFormatting sqref="X36:X38">
    <cfRule type="colorScale" priority="48">
      <colorScale>
        <cfvo type="min"/>
        <cfvo type="percentile" val="50"/>
        <cfvo type="max"/>
        <color rgb="FFF8696B"/>
        <color rgb="FFFCFCFF"/>
        <color rgb="FF63BE7B"/>
      </colorScale>
    </cfRule>
  </conditionalFormatting>
  <conditionalFormatting sqref="X36:X38">
    <cfRule type="colorScale" priority="47">
      <colorScale>
        <cfvo type="min"/>
        <cfvo type="percentile" val="50"/>
        <cfvo type="max"/>
        <color rgb="FFF8696B"/>
        <color rgb="FFFCFCFF"/>
        <color rgb="FF63BE7B"/>
      </colorScale>
    </cfRule>
  </conditionalFormatting>
  <conditionalFormatting sqref="X36:X38">
    <cfRule type="colorScale" priority="46">
      <colorScale>
        <cfvo type="min"/>
        <cfvo type="percentile" val="50"/>
        <cfvo type="max"/>
        <color rgb="FFF8696B"/>
        <color rgb="FFFCFCFF"/>
        <color rgb="FF63BE7B"/>
      </colorScale>
    </cfRule>
  </conditionalFormatting>
  <conditionalFormatting sqref="X40">
    <cfRule type="colorScale" priority="45">
      <colorScale>
        <cfvo type="min"/>
        <cfvo type="percentile" val="50"/>
        <cfvo type="max"/>
        <color rgb="FFF8696B"/>
        <color rgb="FFFFEB84"/>
        <color rgb="FF63BE7B"/>
      </colorScale>
    </cfRule>
  </conditionalFormatting>
  <conditionalFormatting sqref="X40">
    <cfRule type="colorScale" priority="44">
      <colorScale>
        <cfvo type="min"/>
        <cfvo type="percentile" val="50"/>
        <cfvo type="max"/>
        <color rgb="FFF8696B"/>
        <color rgb="FFFCFCFF"/>
        <color rgb="FF63BE7B"/>
      </colorScale>
    </cfRule>
  </conditionalFormatting>
  <conditionalFormatting sqref="X40">
    <cfRule type="colorScale" priority="43">
      <colorScale>
        <cfvo type="min"/>
        <cfvo type="percentile" val="50"/>
        <cfvo type="max"/>
        <color rgb="FFF8696B"/>
        <color rgb="FFFCFCFF"/>
        <color rgb="FF63BE7B"/>
      </colorScale>
    </cfRule>
  </conditionalFormatting>
  <conditionalFormatting sqref="X40">
    <cfRule type="colorScale" priority="42">
      <colorScale>
        <cfvo type="min"/>
        <cfvo type="percentile" val="50"/>
        <cfvo type="max"/>
        <color rgb="FFF8696B"/>
        <color rgb="FFFCFCFF"/>
        <color rgb="FF63BE7B"/>
      </colorScale>
    </cfRule>
  </conditionalFormatting>
  <conditionalFormatting sqref="X40">
    <cfRule type="colorScale" priority="41">
      <colorScale>
        <cfvo type="min"/>
        <cfvo type="percentile" val="50"/>
        <cfvo type="max"/>
        <color rgb="FFF8696B"/>
        <color rgb="FFFCFCFF"/>
        <color rgb="FF63BE7B"/>
      </colorScale>
    </cfRule>
  </conditionalFormatting>
  <conditionalFormatting sqref="X40">
    <cfRule type="colorScale" priority="40">
      <colorScale>
        <cfvo type="min"/>
        <cfvo type="percentile" val="50"/>
        <cfvo type="max"/>
        <color rgb="FFF8696B"/>
        <color rgb="FFFCFCFF"/>
        <color rgb="FF63BE7B"/>
      </colorScale>
    </cfRule>
  </conditionalFormatting>
  <conditionalFormatting sqref="X40">
    <cfRule type="colorScale" priority="39">
      <colorScale>
        <cfvo type="min"/>
        <cfvo type="percentile" val="50"/>
        <cfvo type="max"/>
        <color rgb="FFF8696B"/>
        <color rgb="FFFCFCFF"/>
        <color rgb="FF63BE7B"/>
      </colorScale>
    </cfRule>
  </conditionalFormatting>
  <conditionalFormatting sqref="X40">
    <cfRule type="colorScale" priority="38">
      <colorScale>
        <cfvo type="min"/>
        <cfvo type="percentile" val="50"/>
        <cfvo type="max"/>
        <color rgb="FFF8696B"/>
        <color rgb="FFFCFCFF"/>
        <color rgb="FF63BE7B"/>
      </colorScale>
    </cfRule>
  </conditionalFormatting>
  <conditionalFormatting sqref="X39">
    <cfRule type="colorScale" priority="37">
      <colorScale>
        <cfvo type="min"/>
        <cfvo type="percentile" val="50"/>
        <cfvo type="max"/>
        <color rgb="FFF8696B"/>
        <color rgb="FFFFEB84"/>
        <color rgb="FF63BE7B"/>
      </colorScale>
    </cfRule>
  </conditionalFormatting>
  <conditionalFormatting sqref="X39">
    <cfRule type="colorScale" priority="36">
      <colorScale>
        <cfvo type="min"/>
        <cfvo type="percentile" val="50"/>
        <cfvo type="max"/>
        <color rgb="FFF8696B"/>
        <color rgb="FFFCFCFF"/>
        <color rgb="FF63BE7B"/>
      </colorScale>
    </cfRule>
  </conditionalFormatting>
  <conditionalFormatting sqref="X39">
    <cfRule type="colorScale" priority="35">
      <colorScale>
        <cfvo type="min"/>
        <cfvo type="percentile" val="50"/>
        <cfvo type="max"/>
        <color rgb="FFF8696B"/>
        <color rgb="FFFCFCFF"/>
        <color rgb="FF63BE7B"/>
      </colorScale>
    </cfRule>
  </conditionalFormatting>
  <conditionalFormatting sqref="X39">
    <cfRule type="colorScale" priority="34">
      <colorScale>
        <cfvo type="min"/>
        <cfvo type="percentile" val="50"/>
        <cfvo type="max"/>
        <color rgb="FFF8696B"/>
        <color rgb="FFFCFCFF"/>
        <color rgb="FF63BE7B"/>
      </colorScale>
    </cfRule>
  </conditionalFormatting>
  <conditionalFormatting sqref="X39">
    <cfRule type="colorScale" priority="33">
      <colorScale>
        <cfvo type="min"/>
        <cfvo type="percentile" val="50"/>
        <cfvo type="max"/>
        <color rgb="FFF8696B"/>
        <color rgb="FFFCFCFF"/>
        <color rgb="FF63BE7B"/>
      </colorScale>
    </cfRule>
  </conditionalFormatting>
  <conditionalFormatting sqref="X39">
    <cfRule type="colorScale" priority="32">
      <colorScale>
        <cfvo type="min"/>
        <cfvo type="percentile" val="50"/>
        <cfvo type="max"/>
        <color rgb="FFF8696B"/>
        <color rgb="FFFCFCFF"/>
        <color rgb="FF63BE7B"/>
      </colorScale>
    </cfRule>
  </conditionalFormatting>
  <conditionalFormatting sqref="X39">
    <cfRule type="colorScale" priority="31">
      <colorScale>
        <cfvo type="min"/>
        <cfvo type="percentile" val="50"/>
        <cfvo type="max"/>
        <color rgb="FFF8696B"/>
        <color rgb="FFFCFCFF"/>
        <color rgb="FF63BE7B"/>
      </colorScale>
    </cfRule>
  </conditionalFormatting>
  <conditionalFormatting sqref="X39">
    <cfRule type="colorScale" priority="30">
      <colorScale>
        <cfvo type="min"/>
        <cfvo type="percentile" val="50"/>
        <cfvo type="max"/>
        <color rgb="FFF8696B"/>
        <color rgb="FFFFEB84"/>
        <color rgb="FF63BE7B"/>
      </colorScale>
    </cfRule>
  </conditionalFormatting>
  <conditionalFormatting sqref="X39">
    <cfRule type="colorScale" priority="29">
      <colorScale>
        <cfvo type="min"/>
        <cfvo type="percentile" val="50"/>
        <cfvo type="max"/>
        <color rgb="FFF8696B"/>
        <color rgb="FFFCFCFF"/>
        <color rgb="FF63BE7B"/>
      </colorScale>
    </cfRule>
  </conditionalFormatting>
  <conditionalFormatting sqref="X39">
    <cfRule type="colorScale" priority="28">
      <colorScale>
        <cfvo type="min"/>
        <cfvo type="percentile" val="50"/>
        <cfvo type="max"/>
        <color rgb="FFF8696B"/>
        <color rgb="FFFCFCFF"/>
        <color rgb="FF63BE7B"/>
      </colorScale>
    </cfRule>
  </conditionalFormatting>
  <conditionalFormatting sqref="X39">
    <cfRule type="colorScale" priority="27">
      <colorScale>
        <cfvo type="min"/>
        <cfvo type="percentile" val="50"/>
        <cfvo type="max"/>
        <color rgb="FFF8696B"/>
        <color rgb="FFFCFCFF"/>
        <color rgb="FF63BE7B"/>
      </colorScale>
    </cfRule>
  </conditionalFormatting>
  <conditionalFormatting sqref="X41">
    <cfRule type="colorScale" priority="26">
      <colorScale>
        <cfvo type="min"/>
        <cfvo type="percentile" val="50"/>
        <cfvo type="max"/>
        <color rgb="FFF8696B"/>
        <color rgb="FFFFEB84"/>
        <color rgb="FF63BE7B"/>
      </colorScale>
    </cfRule>
  </conditionalFormatting>
  <conditionalFormatting sqref="X41">
    <cfRule type="colorScale" priority="25">
      <colorScale>
        <cfvo type="min"/>
        <cfvo type="percentile" val="50"/>
        <cfvo type="max"/>
        <color rgb="FFF8696B"/>
        <color rgb="FFFCFCFF"/>
        <color rgb="FF63BE7B"/>
      </colorScale>
    </cfRule>
  </conditionalFormatting>
  <conditionalFormatting sqref="X41">
    <cfRule type="colorScale" priority="24">
      <colorScale>
        <cfvo type="min"/>
        <cfvo type="percentile" val="50"/>
        <cfvo type="max"/>
        <color rgb="FFF8696B"/>
        <color rgb="FFFCFCFF"/>
        <color rgb="FF63BE7B"/>
      </colorScale>
    </cfRule>
  </conditionalFormatting>
  <conditionalFormatting sqref="X41">
    <cfRule type="colorScale" priority="23">
      <colorScale>
        <cfvo type="min"/>
        <cfvo type="percentile" val="50"/>
        <cfvo type="max"/>
        <color rgb="FFF8696B"/>
        <color rgb="FFFCFCFF"/>
        <color rgb="FF63BE7B"/>
      </colorScale>
    </cfRule>
  </conditionalFormatting>
  <conditionalFormatting sqref="X41">
    <cfRule type="colorScale" priority="22">
      <colorScale>
        <cfvo type="min"/>
        <cfvo type="percentile" val="50"/>
        <cfvo type="max"/>
        <color rgb="FFF8696B"/>
        <color rgb="FFFCFCFF"/>
        <color rgb="FF63BE7B"/>
      </colorScale>
    </cfRule>
  </conditionalFormatting>
  <conditionalFormatting sqref="X41">
    <cfRule type="colorScale" priority="21">
      <colorScale>
        <cfvo type="min"/>
        <cfvo type="percentile" val="50"/>
        <cfvo type="max"/>
        <color rgb="FFF8696B"/>
        <color rgb="FFFCFCFF"/>
        <color rgb="FF63BE7B"/>
      </colorScale>
    </cfRule>
  </conditionalFormatting>
  <conditionalFormatting sqref="X41">
    <cfRule type="colorScale" priority="20">
      <colorScale>
        <cfvo type="min"/>
        <cfvo type="percentile" val="50"/>
        <cfvo type="max"/>
        <color rgb="FFF8696B"/>
        <color rgb="FFFCFCFF"/>
        <color rgb="FF63BE7B"/>
      </colorScale>
    </cfRule>
  </conditionalFormatting>
  <conditionalFormatting sqref="X41">
    <cfRule type="colorScale" priority="19">
      <colorScale>
        <cfvo type="min"/>
        <cfvo type="percentile" val="50"/>
        <cfvo type="max"/>
        <color rgb="FFF8696B"/>
        <color rgb="FFFCFCFF"/>
        <color rgb="FF63BE7B"/>
      </colorScale>
    </cfRule>
  </conditionalFormatting>
  <conditionalFormatting sqref="X41">
    <cfRule type="colorScale" priority="18">
      <colorScale>
        <cfvo type="min"/>
        <cfvo type="percentile" val="50"/>
        <cfvo type="max"/>
        <color rgb="FFF8696B"/>
        <color rgb="FFFCFCFF"/>
        <color rgb="FF63BE7B"/>
      </colorScale>
    </cfRule>
  </conditionalFormatting>
  <conditionalFormatting sqref="X41">
    <cfRule type="colorScale" priority="17">
      <colorScale>
        <cfvo type="min"/>
        <cfvo type="percentile" val="50"/>
        <cfvo type="max"/>
        <color rgb="FFF8696B"/>
        <color rgb="FFFCFCFF"/>
        <color rgb="FF63BE7B"/>
      </colorScale>
    </cfRule>
  </conditionalFormatting>
  <conditionalFormatting sqref="X41">
    <cfRule type="colorScale" priority="16">
      <colorScale>
        <cfvo type="min"/>
        <cfvo type="percentile" val="50"/>
        <cfvo type="max"/>
        <color rgb="FFF8696B"/>
        <color rgb="FFFCFCFF"/>
        <color rgb="FF63BE7B"/>
      </colorScale>
    </cfRule>
  </conditionalFormatting>
  <conditionalFormatting sqref="Y36">
    <cfRule type="colorScale" priority="15">
      <colorScale>
        <cfvo type="min"/>
        <cfvo type="percentile" val="50"/>
        <cfvo type="max"/>
        <color rgb="FFF8696B"/>
        <color rgb="FFFCFCFF"/>
        <color rgb="FF63BE7B"/>
      </colorScale>
    </cfRule>
  </conditionalFormatting>
  <conditionalFormatting sqref="Y36">
    <cfRule type="colorScale" priority="14">
      <colorScale>
        <cfvo type="min"/>
        <cfvo type="percentile" val="50"/>
        <cfvo type="max"/>
        <color rgb="FFF8696B"/>
        <color rgb="FFFCFCFF"/>
        <color rgb="FF63BE7B"/>
      </colorScale>
    </cfRule>
  </conditionalFormatting>
  <conditionalFormatting sqref="Y36">
    <cfRule type="colorScale" priority="13">
      <colorScale>
        <cfvo type="min"/>
        <cfvo type="percentile" val="50"/>
        <cfvo type="max"/>
        <color rgb="FFF8696B"/>
        <color rgb="FFFCFCFF"/>
        <color rgb="FF63BE7B"/>
      </colorScale>
    </cfRule>
  </conditionalFormatting>
  <conditionalFormatting sqref="Y36">
    <cfRule type="colorScale" priority="12">
      <colorScale>
        <cfvo type="min"/>
        <cfvo type="percentile" val="50"/>
        <cfvo type="max"/>
        <color rgb="FFF8696B"/>
        <color rgb="FFFCFCFF"/>
        <color rgb="FF63BE7B"/>
      </colorScale>
    </cfRule>
  </conditionalFormatting>
  <conditionalFormatting sqref="Y36">
    <cfRule type="colorScale" priority="11">
      <colorScale>
        <cfvo type="min"/>
        <cfvo type="percentile" val="50"/>
        <cfvo type="max"/>
        <color rgb="FFF8696B"/>
        <color rgb="FFFCFCFF"/>
        <color rgb="FF63BE7B"/>
      </colorScale>
    </cfRule>
  </conditionalFormatting>
  <conditionalFormatting sqref="S36:Y38 S40:Y41 S39:U39 W39:Y39">
    <cfRule type="colorScale" priority="10">
      <colorScale>
        <cfvo type="min"/>
        <cfvo type="percentile" val="50"/>
        <cfvo type="max"/>
        <color rgb="FFF8696B"/>
        <color rgb="FFFCFCFF"/>
        <color rgb="FF63BE7B"/>
      </colorScale>
    </cfRule>
  </conditionalFormatting>
  <conditionalFormatting sqref="V39">
    <cfRule type="colorScale" priority="9">
      <colorScale>
        <cfvo type="min"/>
        <cfvo type="percentile" val="50"/>
        <cfvo type="max"/>
        <color rgb="FFF8696B"/>
        <color rgb="FFFFEB84"/>
        <color rgb="FF63BE7B"/>
      </colorScale>
    </cfRule>
  </conditionalFormatting>
  <conditionalFormatting sqref="V39">
    <cfRule type="colorScale" priority="8">
      <colorScale>
        <cfvo type="min"/>
        <cfvo type="percentile" val="50"/>
        <cfvo type="max"/>
        <color rgb="FFF8696B"/>
        <color rgb="FFFCFCFF"/>
        <color rgb="FF63BE7B"/>
      </colorScale>
    </cfRule>
  </conditionalFormatting>
  <conditionalFormatting sqref="S26:AA33">
    <cfRule type="colorScale" priority="1">
      <colorScale>
        <cfvo type="min"/>
        <cfvo type="percentile" val="50"/>
        <cfvo type="max"/>
        <color rgb="FFF8696B"/>
        <color rgb="FFFCFCFF"/>
        <color rgb="FF63BE7B"/>
      </colorScale>
    </cfRule>
  </conditionalFormatting>
  <conditionalFormatting sqref="S26:AA33 AB34">
    <cfRule type="colorScale" priority="884">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P202"/>
  <sheetViews>
    <sheetView showGridLines="0" topLeftCell="A10" zoomScale="90" zoomScaleNormal="90" workbookViewId="0">
      <selection activeCell="B26" sqref="B26"/>
    </sheetView>
  </sheetViews>
  <sheetFormatPr defaultRowHeight="15"/>
  <cols>
    <col min="1" max="3" width="9.140625" style="41"/>
    <col min="4" max="4" width="9.28515625" style="41" customWidth="1"/>
    <col min="5" max="5" width="9.140625" style="41"/>
  </cols>
  <sheetData>
    <row r="1" spans="1:15">
      <c r="A1" s="165" t="s">
        <v>253</v>
      </c>
      <c r="B1" s="165" t="s">
        <v>1100</v>
      </c>
      <c r="C1" s="165"/>
      <c r="D1" s="165" t="s">
        <v>1098</v>
      </c>
      <c r="E1" s="165" t="s">
        <v>1099</v>
      </c>
    </row>
    <row r="2" spans="1:15">
      <c r="A2" s="41" t="str">
        <f>countrylist!I13</f>
        <v>AUT</v>
      </c>
      <c r="B2" s="41">
        <f>COUNT(countrylist!J13:Q13)</f>
        <v>8</v>
      </c>
      <c r="D2" s="163" t="s">
        <v>462</v>
      </c>
      <c r="E2" s="190">
        <f>COUNT(countrylist!$M$4:$M$204)-1</f>
        <v>44</v>
      </c>
    </row>
    <row r="3" spans="1:15">
      <c r="A3" s="41" t="str">
        <f>countrylist!I27</f>
        <v>BRA</v>
      </c>
      <c r="B3" s="41">
        <f>COUNT(countrylist!J27:Q27)</f>
        <v>8</v>
      </c>
      <c r="D3" s="163" t="s">
        <v>1112</v>
      </c>
      <c r="E3" s="190">
        <f>COUNT(countrylist!$J$4:$J$204)-1</f>
        <v>52</v>
      </c>
    </row>
    <row r="4" spans="1:15">
      <c r="A4" s="41" t="str">
        <f>countrylist!I34</f>
        <v>CAN</v>
      </c>
      <c r="B4" s="41">
        <f>COUNT(countrylist!J34:Q34)</f>
        <v>8</v>
      </c>
      <c r="D4" s="163" t="s">
        <v>392</v>
      </c>
      <c r="E4" s="190">
        <f>COUNT(countrylist!$O$4:$O$204)-1</f>
        <v>62</v>
      </c>
    </row>
    <row r="5" spans="1:15">
      <c r="A5" s="41" t="str">
        <f>countrylist!I38</f>
        <v>CHL</v>
      </c>
      <c r="B5" s="41">
        <f>COUNT(countrylist!J38:Q38)</f>
        <v>8</v>
      </c>
      <c r="D5" s="163" t="s">
        <v>387</v>
      </c>
      <c r="E5" s="190">
        <f>COUNT(countrylist!$Q$4:$Q$204)-1</f>
        <v>63</v>
      </c>
    </row>
    <row r="6" spans="1:15">
      <c r="A6" s="41" t="str">
        <f>countrylist!I39</f>
        <v>CHN</v>
      </c>
      <c r="B6" s="41">
        <f>COUNT(countrylist!J39:Q39)</f>
        <v>8</v>
      </c>
      <c r="D6" s="163" t="s">
        <v>395</v>
      </c>
      <c r="E6" s="190">
        <f>COUNT(countrylist!$P$4:$P$204)-1</f>
        <v>87</v>
      </c>
    </row>
    <row r="7" spans="1:15">
      <c r="A7" s="41" t="str">
        <f>countrylist!I40</f>
        <v>COL</v>
      </c>
      <c r="B7" s="41">
        <f>COUNT(countrylist!J40:Q40)</f>
        <v>8</v>
      </c>
      <c r="D7" s="164" t="s">
        <v>386</v>
      </c>
      <c r="E7" s="190">
        <f>COUNT(countrylist!$N$4:$N$204)</f>
        <v>104</v>
      </c>
      <c r="H7" s="41"/>
    </row>
    <row r="8" spans="1:15">
      <c r="A8" s="41" t="str">
        <f>countrylist!I44</f>
        <v>CRI</v>
      </c>
      <c r="B8" s="41">
        <f>COUNT(countrylist!J44:Q44)</f>
        <v>8</v>
      </c>
      <c r="D8" s="41" t="s">
        <v>1123</v>
      </c>
      <c r="E8" s="190">
        <v>163</v>
      </c>
    </row>
    <row r="9" spans="1:15">
      <c r="A9" s="41" t="str">
        <f>countrylist!I48</f>
        <v>CZE</v>
      </c>
      <c r="B9" s="41">
        <f>COUNT(countrylist!J48:Q48)</f>
        <v>8</v>
      </c>
      <c r="D9" s="163" t="s">
        <v>396</v>
      </c>
      <c r="E9" s="190">
        <f>COUNT(countrylist!$K$4:$K$204)-1</f>
        <v>167</v>
      </c>
    </row>
    <row r="10" spans="1:15">
      <c r="A10" s="41" t="str">
        <f>countrylist!I168</f>
        <v>ESP</v>
      </c>
      <c r="B10" s="41">
        <f>COUNT(countrylist!J168:Q168)</f>
        <v>8</v>
      </c>
    </row>
    <row r="11" spans="1:15" ht="18.75">
      <c r="A11" s="41" t="str">
        <f>countrylist!I62</f>
        <v>EU</v>
      </c>
      <c r="B11" s="41">
        <f>COUNT(countrylist!J62:Q62)</f>
        <v>8</v>
      </c>
      <c r="H11" s="213" t="s">
        <v>1106</v>
      </c>
    </row>
    <row r="12" spans="1:15">
      <c r="A12" s="41" t="str">
        <f>countrylist!I65</f>
        <v>FRA</v>
      </c>
      <c r="B12" s="41">
        <f>COUNT(countrylist!J65:Q65)</f>
        <v>8</v>
      </c>
      <c r="E12" s="241"/>
    </row>
    <row r="13" spans="1:15">
      <c r="A13" s="41" t="str">
        <f>countrylist!I194</f>
        <v>GBR</v>
      </c>
      <c r="B13" s="41">
        <f>COUNT(countrylist!J194:Q194)</f>
        <v>8</v>
      </c>
      <c r="E13" s="159"/>
    </row>
    <row r="14" spans="1:15">
      <c r="A14" s="41" t="str">
        <f>countrylist!I71</f>
        <v>GRC</v>
      </c>
      <c r="B14" s="41">
        <f>COUNT(countrylist!J71:Q71)</f>
        <v>8</v>
      </c>
      <c r="E14" s="159"/>
    </row>
    <row r="15" spans="1:15">
      <c r="A15" s="41" t="str">
        <f>countrylist!I83</f>
        <v>IDN</v>
      </c>
      <c r="B15" s="41">
        <f>COUNT(countrylist!J83:Q83)</f>
        <v>8</v>
      </c>
      <c r="E15" s="159"/>
    </row>
    <row r="16" spans="1:15">
      <c r="A16" s="41" t="str">
        <f>countrylist!I86</f>
        <v>IRL</v>
      </c>
      <c r="B16" s="41">
        <f>COUNT(countrylist!J86:Q86)</f>
        <v>8</v>
      </c>
      <c r="E16" s="268"/>
      <c r="L16" s="96"/>
      <c r="N16" s="6"/>
      <c r="O16" s="96"/>
    </row>
    <row r="17" spans="1:42">
      <c r="A17" s="41" t="str">
        <f>countrylist!I90</f>
        <v>JPN</v>
      </c>
      <c r="B17" s="41">
        <f>COUNT(countrylist!J90:Q90)</f>
        <v>8</v>
      </c>
      <c r="E17" s="96">
        <v>35</v>
      </c>
      <c r="F17" s="192"/>
      <c r="G17" s="193"/>
      <c r="H17" s="193"/>
      <c r="I17" s="193"/>
      <c r="J17" s="193"/>
      <c r="K17" s="96"/>
      <c r="L17" s="193"/>
      <c r="M17" s="193"/>
      <c r="N17" s="6"/>
      <c r="O17" s="193"/>
      <c r="P17" s="193"/>
      <c r="Q17" s="193"/>
      <c r="R17" s="193"/>
      <c r="S17" s="193"/>
      <c r="T17" s="193"/>
      <c r="V17" s="193"/>
      <c r="W17" s="193"/>
    </row>
    <row r="18" spans="1:42">
      <c r="A18" s="41" t="str">
        <f>countrylist!I118</f>
        <v>MEX</v>
      </c>
      <c r="B18" s="41">
        <f>COUNT(countrylist!J118:Q118)</f>
        <v>8</v>
      </c>
      <c r="E18" s="96"/>
      <c r="F18" s="269"/>
      <c r="G18" s="196"/>
      <c r="H18" s="196"/>
      <c r="I18" s="196"/>
      <c r="J18" s="196"/>
      <c r="K18" s="242"/>
      <c r="L18" s="196"/>
      <c r="M18" s="196"/>
      <c r="N18" s="256"/>
    </row>
    <row r="19" spans="1:42">
      <c r="A19" s="41" t="str">
        <f>countrylist!I145</f>
        <v>POL</v>
      </c>
      <c r="B19" s="41">
        <f>COUNT(countrylist!J145:Q145)</f>
        <v>8</v>
      </c>
      <c r="E19" s="96"/>
      <c r="F19" s="270"/>
      <c r="G19" s="197"/>
      <c r="H19" s="197"/>
      <c r="I19" s="197"/>
      <c r="J19" s="197"/>
      <c r="K19" s="96"/>
      <c r="L19" s="197"/>
      <c r="M19" s="197"/>
      <c r="N19" s="191"/>
      <c r="O19" s="191"/>
      <c r="P19" s="191"/>
      <c r="Q19" s="191"/>
      <c r="R19" s="191"/>
      <c r="S19" s="191"/>
      <c r="T19" s="191"/>
      <c r="U19" s="191"/>
      <c r="V19" s="191"/>
      <c r="W19" s="191"/>
      <c r="X19" s="191"/>
      <c r="Y19" s="191"/>
      <c r="Z19" s="191"/>
      <c r="AA19" s="47"/>
      <c r="AB19" s="47"/>
      <c r="AC19" s="47"/>
      <c r="AD19" s="47"/>
      <c r="AE19" s="47"/>
      <c r="AF19" s="47"/>
      <c r="AG19" s="47"/>
      <c r="AH19" s="47"/>
      <c r="AI19" s="41"/>
      <c r="AJ19" s="41"/>
      <c r="AK19" s="41"/>
      <c r="AL19" s="41"/>
      <c r="AM19" s="41"/>
      <c r="AN19" s="41"/>
      <c r="AO19" s="41"/>
      <c r="AP19" s="41"/>
    </row>
    <row r="20" spans="1:42">
      <c r="A20" s="41" t="str">
        <f>countrylist!I150</f>
        <v>RUS</v>
      </c>
      <c r="B20" s="41">
        <f>COUNT(countrylist!J150:Q150)</f>
        <v>8</v>
      </c>
      <c r="E20" s="96"/>
      <c r="F20" s="269"/>
      <c r="G20" s="196"/>
      <c r="H20" s="196"/>
      <c r="I20" s="196"/>
      <c r="J20" s="196"/>
      <c r="K20" s="96"/>
      <c r="L20" s="196"/>
      <c r="M20" s="196"/>
      <c r="N20" s="191"/>
      <c r="O20" s="191"/>
      <c r="P20" s="191"/>
      <c r="Q20" s="191"/>
      <c r="R20" s="191"/>
      <c r="S20" s="191"/>
      <c r="T20" s="191"/>
      <c r="U20" s="191"/>
      <c r="V20" s="191"/>
      <c r="W20" s="191"/>
      <c r="X20" s="191"/>
      <c r="Y20" s="22"/>
      <c r="Z20" s="22"/>
      <c r="AA20" s="22"/>
      <c r="AB20" s="22"/>
      <c r="AC20" s="22"/>
      <c r="AD20" s="22"/>
      <c r="AE20" s="22"/>
      <c r="AF20" s="22"/>
      <c r="AG20" s="22"/>
      <c r="AH20" s="22"/>
      <c r="AI20" s="37"/>
      <c r="AJ20" s="37"/>
      <c r="AK20" s="37"/>
      <c r="AL20" s="37"/>
      <c r="AM20" s="37"/>
      <c r="AN20" s="37"/>
      <c r="AO20" s="37"/>
      <c r="AP20" s="37"/>
    </row>
    <row r="21" spans="1:42">
      <c r="A21" s="41" t="str">
        <f>countrylist!I188</f>
        <v>TUR</v>
      </c>
      <c r="B21" s="41">
        <f>COUNT(countrylist!J188:Q188)</f>
        <v>8</v>
      </c>
      <c r="E21" s="96"/>
      <c r="F21" s="269"/>
      <c r="G21" s="196"/>
      <c r="H21" s="196"/>
      <c r="I21" s="196"/>
      <c r="J21" s="196"/>
      <c r="K21" s="194" t="s">
        <v>480</v>
      </c>
      <c r="L21" s="196"/>
      <c r="M21" s="196"/>
      <c r="N21" s="191"/>
      <c r="O21" s="191"/>
      <c r="P21" s="22"/>
      <c r="Q21" s="22"/>
      <c r="R21" s="22"/>
      <c r="S21" s="22"/>
      <c r="T21" s="22"/>
      <c r="U21" s="22"/>
      <c r="V21" s="22"/>
      <c r="W21" s="22"/>
      <c r="X21" s="22"/>
      <c r="Y21" s="22"/>
      <c r="Z21" s="22"/>
      <c r="AA21" s="22"/>
      <c r="AB21" s="22"/>
      <c r="AC21" s="22"/>
      <c r="AD21" s="22"/>
      <c r="AE21" s="22"/>
      <c r="AF21" s="22"/>
      <c r="AG21" s="22"/>
      <c r="AH21" s="22"/>
      <c r="AI21" s="37"/>
      <c r="AJ21" s="37"/>
      <c r="AK21" s="37"/>
      <c r="AL21" s="37"/>
      <c r="AM21" s="37"/>
      <c r="AN21" s="37"/>
      <c r="AO21" s="37"/>
      <c r="AP21" s="37"/>
    </row>
    <row r="22" spans="1:42">
      <c r="A22" s="41" t="str">
        <f>countrylist!I195</f>
        <v>USA</v>
      </c>
      <c r="B22" s="41">
        <f>COUNT(countrylist!J195:Q195)</f>
        <v>8</v>
      </c>
      <c r="E22" s="96">
        <v>30</v>
      </c>
      <c r="F22" s="269"/>
      <c r="G22" s="196"/>
      <c r="H22" s="196"/>
      <c r="I22" s="196"/>
      <c r="J22" s="196"/>
      <c r="K22" s="194" t="s">
        <v>252</v>
      </c>
      <c r="L22" s="211" t="s">
        <v>254</v>
      </c>
      <c r="M22" s="196"/>
      <c r="N22" s="191"/>
      <c r="O22" s="191"/>
      <c r="P22" s="191"/>
      <c r="Q22" s="191"/>
      <c r="R22" s="191"/>
      <c r="S22" s="191"/>
      <c r="T22" s="191"/>
      <c r="U22" s="191"/>
      <c r="V22" s="191"/>
      <c r="W22" s="191"/>
      <c r="X22" s="191"/>
      <c r="Y22" s="191"/>
      <c r="Z22" s="191"/>
      <c r="AA22" s="191"/>
      <c r="AB22" s="191"/>
      <c r="AC22" s="191"/>
      <c r="AD22" s="191"/>
      <c r="AE22" s="191"/>
      <c r="AF22" s="191"/>
      <c r="AG22" s="191"/>
      <c r="AH22" s="191"/>
      <c r="AI22" s="168"/>
      <c r="AJ22" s="168"/>
      <c r="AK22" s="168"/>
      <c r="AL22" s="168"/>
      <c r="AM22" s="168"/>
      <c r="AN22" s="168"/>
      <c r="AO22" s="168"/>
      <c r="AP22" s="168"/>
    </row>
    <row r="23" spans="1:42">
      <c r="A23" s="41" t="str">
        <f>countrylist!I12</f>
        <v>AUS</v>
      </c>
      <c r="B23" s="41">
        <f>COUNT(countrylist!J12:Q12)</f>
        <v>7</v>
      </c>
      <c r="E23" s="96"/>
      <c r="F23" s="271"/>
      <c r="G23" s="199"/>
      <c r="H23" s="199"/>
      <c r="I23" s="202"/>
      <c r="J23" s="196"/>
      <c r="K23" s="194" t="s">
        <v>257</v>
      </c>
      <c r="L23" s="211" t="s">
        <v>483</v>
      </c>
      <c r="M23" s="202"/>
      <c r="N23" s="241"/>
      <c r="O23" s="191"/>
      <c r="P23" s="191"/>
      <c r="Q23" s="191"/>
      <c r="R23" s="191"/>
      <c r="S23" s="191"/>
      <c r="T23" s="191"/>
      <c r="U23" s="191"/>
      <c r="V23" s="191"/>
      <c r="W23" s="191"/>
      <c r="X23" s="191"/>
      <c r="Y23" s="191"/>
      <c r="Z23" s="191"/>
      <c r="AA23" s="191"/>
      <c r="AB23" s="191"/>
      <c r="AC23" s="191"/>
      <c r="AD23" s="191"/>
      <c r="AE23" s="191"/>
      <c r="AF23" s="191"/>
      <c r="AG23" s="191"/>
      <c r="AH23" s="191"/>
      <c r="AI23" s="168"/>
      <c r="AJ23" s="168"/>
      <c r="AK23" s="168"/>
      <c r="AL23" s="168"/>
      <c r="AM23" s="168"/>
      <c r="AN23" s="168"/>
      <c r="AO23" s="168"/>
      <c r="AP23" s="168"/>
    </row>
    <row r="24" spans="1:42">
      <c r="A24" s="41" t="str">
        <f>countrylist!I20</f>
        <v>BEL</v>
      </c>
      <c r="B24" s="41">
        <f>COUNT(countrylist!J20:Q20)</f>
        <v>7</v>
      </c>
      <c r="E24" s="96"/>
      <c r="F24" s="195"/>
      <c r="G24" s="202"/>
      <c r="H24" s="202"/>
      <c r="I24" s="281"/>
      <c r="J24" s="197"/>
      <c r="K24" s="279" t="s">
        <v>491</v>
      </c>
      <c r="L24" s="280" t="s">
        <v>259</v>
      </c>
      <c r="M24" s="282"/>
      <c r="N24" s="283"/>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c r="A25" s="41" t="str">
        <f>countrylist!I69</f>
        <v>DEU</v>
      </c>
      <c r="B25" s="41">
        <f>COUNT(countrylist!J69:Q69)</f>
        <v>7</v>
      </c>
      <c r="E25" s="96"/>
      <c r="F25" s="272"/>
      <c r="G25" s="243"/>
      <c r="H25" s="243"/>
      <c r="I25" s="196"/>
      <c r="J25" s="196"/>
      <c r="K25" s="194" t="s">
        <v>260</v>
      </c>
      <c r="L25" s="211" t="s">
        <v>484</v>
      </c>
      <c r="M25" s="243"/>
      <c r="N25" s="243"/>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c r="A26" s="41" t="str">
        <f>countrylist!I50</f>
        <v>DNK</v>
      </c>
      <c r="B26" s="41">
        <f>COUNT(countrylist!J50:Q50)</f>
        <v>7</v>
      </c>
      <c r="E26" s="96"/>
      <c r="F26" s="272"/>
      <c r="G26" s="243"/>
      <c r="H26" s="243"/>
      <c r="I26" s="196"/>
      <c r="J26" s="198" t="s">
        <v>255</v>
      </c>
      <c r="K26" s="194" t="s">
        <v>263</v>
      </c>
      <c r="L26" s="211" t="s">
        <v>487</v>
      </c>
      <c r="M26" s="243"/>
      <c r="N26" s="243"/>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c r="A27" s="41" t="str">
        <f>countrylist!I64</f>
        <v>FIN</v>
      </c>
      <c r="B27" s="41">
        <f>COUNT(countrylist!J64:Q64)</f>
        <v>7</v>
      </c>
      <c r="E27" s="96">
        <v>25</v>
      </c>
      <c r="F27" s="273"/>
      <c r="G27" s="244"/>
      <c r="H27" s="244"/>
      <c r="I27" s="196"/>
      <c r="J27" s="198" t="s">
        <v>261</v>
      </c>
      <c r="K27" s="194" t="s">
        <v>490</v>
      </c>
      <c r="L27" s="211" t="s">
        <v>488</v>
      </c>
      <c r="M27" s="244"/>
      <c r="N27" s="244"/>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c r="A28" s="41" t="str">
        <f>countrylist!I80</f>
        <v>HUN</v>
      </c>
      <c r="B28" s="41">
        <f>COUNT(countrylist!J80:Q80)</f>
        <v>7</v>
      </c>
      <c r="E28" s="96"/>
      <c r="F28" s="273"/>
      <c r="G28" s="244"/>
      <c r="H28" s="244"/>
      <c r="I28" s="242"/>
      <c r="J28" s="200" t="s">
        <v>264</v>
      </c>
      <c r="K28" s="201" t="s">
        <v>266</v>
      </c>
      <c r="L28" s="212" t="s">
        <v>494</v>
      </c>
      <c r="M28" s="246"/>
      <c r="N28" s="246"/>
    </row>
    <row r="29" spans="1:42">
      <c r="A29" s="41" t="str">
        <f>countrylist!I82</f>
        <v>IND</v>
      </c>
      <c r="B29" s="41">
        <f>COUNT(countrylist!J82:Q82)</f>
        <v>7</v>
      </c>
      <c r="E29" s="96"/>
      <c r="F29" s="274"/>
      <c r="G29" s="245"/>
      <c r="H29" s="245"/>
      <c r="I29" s="197"/>
      <c r="J29" s="278" t="s">
        <v>270</v>
      </c>
      <c r="K29" s="279" t="s">
        <v>267</v>
      </c>
      <c r="L29" s="280" t="s">
        <v>499</v>
      </c>
      <c r="M29" s="245"/>
      <c r="N29" s="245"/>
    </row>
    <row r="30" spans="1:42">
      <c r="A30" s="41" t="str">
        <f>countrylist!I88</f>
        <v>ITA</v>
      </c>
      <c r="B30" s="41">
        <f>COUNT(countrylist!J88:Q88)</f>
        <v>7</v>
      </c>
      <c r="E30" s="96"/>
      <c r="F30" s="273"/>
      <c r="G30" s="244"/>
      <c r="H30" s="244"/>
      <c r="I30" s="196"/>
      <c r="J30" s="198" t="s">
        <v>271</v>
      </c>
      <c r="K30" s="194" t="s">
        <v>498</v>
      </c>
      <c r="L30" s="211" t="s">
        <v>496</v>
      </c>
      <c r="M30" s="244"/>
      <c r="N30" s="244"/>
    </row>
    <row r="31" spans="1:42">
      <c r="A31" s="41" t="str">
        <f>countrylist!I92</f>
        <v>KAZ</v>
      </c>
      <c r="B31" s="41">
        <f>COUNT(countrylist!J92:Q92)</f>
        <v>7</v>
      </c>
      <c r="E31" s="268"/>
      <c r="F31" s="272"/>
      <c r="G31" s="244"/>
      <c r="H31" s="244"/>
      <c r="I31" s="196"/>
      <c r="J31" s="198" t="s">
        <v>274</v>
      </c>
      <c r="K31" s="194" t="s">
        <v>277</v>
      </c>
      <c r="L31" s="211" t="s">
        <v>503</v>
      </c>
      <c r="M31" s="196"/>
      <c r="N31" s="244"/>
    </row>
    <row r="32" spans="1:42">
      <c r="A32" s="41" t="str">
        <f>countrylist!I95</f>
        <v>KOR</v>
      </c>
      <c r="B32" s="41">
        <f>COUNT(countrylist!J95:Q95)</f>
        <v>7</v>
      </c>
      <c r="E32" s="96">
        <v>20</v>
      </c>
      <c r="F32" s="273"/>
      <c r="G32" s="244"/>
      <c r="H32" s="244"/>
      <c r="I32" s="196"/>
      <c r="J32" s="198" t="s">
        <v>284</v>
      </c>
      <c r="K32" s="194" t="s">
        <v>479</v>
      </c>
      <c r="L32" s="211" t="s">
        <v>504</v>
      </c>
      <c r="M32" s="204" t="s">
        <v>478</v>
      </c>
      <c r="N32" s="243"/>
    </row>
    <row r="33" spans="1:16">
      <c r="A33" s="41" t="str">
        <f>countrylist!I105</f>
        <v>LTU</v>
      </c>
      <c r="B33" s="41">
        <f>COUNT(countrylist!J105:Q105)</f>
        <v>7</v>
      </c>
      <c r="E33" s="96"/>
      <c r="F33" s="275" t="s">
        <v>256</v>
      </c>
      <c r="G33" s="244"/>
      <c r="H33" s="196"/>
      <c r="I33" s="203" t="s">
        <v>265</v>
      </c>
      <c r="J33" s="198" t="s">
        <v>285</v>
      </c>
      <c r="K33" s="194" t="s">
        <v>289</v>
      </c>
      <c r="L33" s="211" t="s">
        <v>509</v>
      </c>
      <c r="M33" s="204" t="s">
        <v>486</v>
      </c>
      <c r="N33" s="243"/>
    </row>
    <row r="34" spans="1:16">
      <c r="A34" s="41" t="str">
        <f>countrylist!I130</f>
        <v>NLD</v>
      </c>
      <c r="B34" s="41">
        <f>COUNT(countrylist!J130:Q130)</f>
        <v>7</v>
      </c>
      <c r="E34" s="96"/>
      <c r="F34" s="284" t="s">
        <v>238</v>
      </c>
      <c r="G34" s="285" t="s">
        <v>1</v>
      </c>
      <c r="H34" s="197"/>
      <c r="I34" s="286" t="s">
        <v>268</v>
      </c>
      <c r="J34" s="278" t="s">
        <v>290</v>
      </c>
      <c r="K34" s="279" t="s">
        <v>302</v>
      </c>
      <c r="L34" s="280" t="s">
        <v>510</v>
      </c>
      <c r="M34" s="287" t="s">
        <v>492</v>
      </c>
      <c r="N34" s="288"/>
    </row>
    <row r="35" spans="1:16">
      <c r="A35" s="41" t="str">
        <f>countrylist!I132</f>
        <v>NZL</v>
      </c>
      <c r="B35" s="41">
        <f>COUNT(countrylist!J132:Q132)</f>
        <v>7</v>
      </c>
      <c r="E35" s="96"/>
      <c r="F35" s="275" t="s">
        <v>233</v>
      </c>
      <c r="G35" s="210" t="s">
        <v>258</v>
      </c>
      <c r="H35" s="196"/>
      <c r="I35" s="203" t="s">
        <v>278</v>
      </c>
      <c r="J35" s="198" t="s">
        <v>519</v>
      </c>
      <c r="K35" s="194" t="s">
        <v>303</v>
      </c>
      <c r="L35" s="211" t="s">
        <v>516</v>
      </c>
      <c r="M35" s="204" t="s">
        <v>541</v>
      </c>
      <c r="N35" s="243"/>
    </row>
    <row r="36" spans="1:16">
      <c r="A36" s="41" t="str">
        <f>countrylist!I146</f>
        <v>PRT</v>
      </c>
      <c r="B36" s="41">
        <f>COUNT(countrylist!J146:Q146)</f>
        <v>7</v>
      </c>
      <c r="E36" s="96"/>
      <c r="F36" s="275" t="s">
        <v>269</v>
      </c>
      <c r="G36" s="210" t="s">
        <v>248</v>
      </c>
      <c r="H36" s="196"/>
      <c r="I36" s="203" t="s">
        <v>279</v>
      </c>
      <c r="J36" s="198" t="s">
        <v>297</v>
      </c>
      <c r="K36" s="194" t="s">
        <v>527</v>
      </c>
      <c r="L36" s="211" t="s">
        <v>517</v>
      </c>
      <c r="M36" s="204" t="s">
        <v>511</v>
      </c>
      <c r="N36" s="243"/>
      <c r="O36" s="22"/>
      <c r="P36" s="22"/>
    </row>
    <row r="37" spans="1:16">
      <c r="A37" s="41" t="str">
        <f>countrylist!I149</f>
        <v>ROM</v>
      </c>
      <c r="B37" s="41">
        <f>COUNT(countrylist!J149:Q149)</f>
        <v>7</v>
      </c>
      <c r="E37" s="96">
        <v>15</v>
      </c>
      <c r="F37" s="275" t="s">
        <v>236</v>
      </c>
      <c r="G37" s="210" t="s">
        <v>276</v>
      </c>
      <c r="H37" s="196"/>
      <c r="I37" s="203" t="s">
        <v>282</v>
      </c>
      <c r="J37" s="198" t="s">
        <v>299</v>
      </c>
      <c r="K37" s="194" t="s">
        <v>529</v>
      </c>
      <c r="L37" s="211" t="s">
        <v>296</v>
      </c>
      <c r="M37" s="204" t="s">
        <v>515</v>
      </c>
      <c r="N37" s="243"/>
      <c r="O37" s="22"/>
      <c r="P37" s="22"/>
    </row>
    <row r="38" spans="1:16">
      <c r="A38" s="41" t="str">
        <f>countrylist!I162</f>
        <v>SVK</v>
      </c>
      <c r="B38" s="41">
        <f>COUNT(countrylist!J162:Q162)</f>
        <v>7</v>
      </c>
      <c r="E38" s="96"/>
      <c r="F38" s="276" t="s">
        <v>272</v>
      </c>
      <c r="G38" s="209" t="s">
        <v>283</v>
      </c>
      <c r="H38" s="242"/>
      <c r="I38" s="206" t="s">
        <v>288</v>
      </c>
      <c r="J38" s="200" t="s">
        <v>309</v>
      </c>
      <c r="K38" s="201" t="s">
        <v>528</v>
      </c>
      <c r="L38" s="212" t="s">
        <v>552</v>
      </c>
      <c r="M38" s="207" t="s">
        <v>513</v>
      </c>
      <c r="N38" s="257" t="s">
        <v>481</v>
      </c>
      <c r="O38" s="247"/>
      <c r="P38" s="22"/>
    </row>
    <row r="39" spans="1:16">
      <c r="A39" s="41" t="str">
        <f>countrylist!I176</f>
        <v>SWE</v>
      </c>
      <c r="B39" s="41">
        <f>COUNT(countrylist!J176:Q176)</f>
        <v>7</v>
      </c>
      <c r="E39" s="96"/>
      <c r="F39" s="275" t="s">
        <v>273</v>
      </c>
      <c r="G39" s="210" t="s">
        <v>292</v>
      </c>
      <c r="H39" s="196"/>
      <c r="I39" s="203" t="s">
        <v>291</v>
      </c>
      <c r="J39" s="198" t="s">
        <v>537</v>
      </c>
      <c r="K39" s="194" t="s">
        <v>543</v>
      </c>
      <c r="L39" s="211" t="s">
        <v>553</v>
      </c>
      <c r="M39" s="204" t="s">
        <v>294</v>
      </c>
      <c r="N39" s="258" t="s">
        <v>549</v>
      </c>
      <c r="O39" s="247"/>
      <c r="P39" s="22"/>
    </row>
    <row r="40" spans="1:16">
      <c r="A40" s="41" t="str">
        <f>countrylist!I200</f>
        <v>VNM</v>
      </c>
      <c r="B40" s="41">
        <f>COUNT(countrylist!J200:Q200)</f>
        <v>7</v>
      </c>
      <c r="E40" s="96"/>
      <c r="F40" s="275" t="s">
        <v>275</v>
      </c>
      <c r="G40" s="210" t="s">
        <v>235</v>
      </c>
      <c r="H40" s="196"/>
      <c r="I40" s="203" t="s">
        <v>295</v>
      </c>
      <c r="J40" s="198" t="s">
        <v>310</v>
      </c>
      <c r="K40" s="194" t="s">
        <v>534</v>
      </c>
      <c r="L40" s="211" t="s">
        <v>580</v>
      </c>
      <c r="M40" s="204" t="s">
        <v>521</v>
      </c>
      <c r="N40" s="259" t="s">
        <v>507</v>
      </c>
      <c r="O40" s="247"/>
      <c r="P40" s="22"/>
    </row>
    <row r="41" spans="1:16">
      <c r="A41" s="41" t="str">
        <f>countrylist!I166</f>
        <v>ZAF</v>
      </c>
      <c r="B41" s="41">
        <f>COUNT(countrylist!J166:Q166)</f>
        <v>7</v>
      </c>
      <c r="E41" s="96"/>
      <c r="F41" s="275" t="s">
        <v>280</v>
      </c>
      <c r="G41" s="210" t="s">
        <v>249</v>
      </c>
      <c r="H41" s="196"/>
      <c r="I41" s="203" t="s">
        <v>300</v>
      </c>
      <c r="J41" s="198" t="s">
        <v>311</v>
      </c>
      <c r="K41" s="194" t="s">
        <v>548</v>
      </c>
      <c r="L41" s="211" t="s">
        <v>568</v>
      </c>
      <c r="M41" s="204" t="s">
        <v>574</v>
      </c>
      <c r="N41" s="259" t="s">
        <v>286</v>
      </c>
      <c r="O41" s="247"/>
      <c r="P41" s="22"/>
    </row>
    <row r="42" spans="1:16">
      <c r="A42" s="41" t="str">
        <f>countrylist!I10</f>
        <v>ARG</v>
      </c>
      <c r="B42" s="41">
        <f>COUNT(countrylist!J10:Q10)</f>
        <v>6</v>
      </c>
      <c r="E42" s="96">
        <v>10</v>
      </c>
      <c r="F42" s="275" t="s">
        <v>247</v>
      </c>
      <c r="G42" s="210" t="s">
        <v>298</v>
      </c>
      <c r="H42" s="196"/>
      <c r="I42" s="203" t="s">
        <v>304</v>
      </c>
      <c r="J42" s="198" t="s">
        <v>312</v>
      </c>
      <c r="K42" s="194" t="s">
        <v>545</v>
      </c>
      <c r="L42" s="211" t="s">
        <v>566</v>
      </c>
      <c r="M42" s="204" t="s">
        <v>523</v>
      </c>
      <c r="N42" s="259" t="s">
        <v>506</v>
      </c>
      <c r="O42" s="247"/>
      <c r="P42" s="22"/>
    </row>
    <row r="43" spans="1:16">
      <c r="A43" s="41" t="str">
        <f>countrylist!I29</f>
        <v>BGR</v>
      </c>
      <c r="B43" s="41">
        <f>COUNT(countrylist!J29:Q29)</f>
        <v>6</v>
      </c>
      <c r="E43" s="96"/>
      <c r="F43" s="275" t="s">
        <v>250</v>
      </c>
      <c r="G43" s="210" t="s">
        <v>242</v>
      </c>
      <c r="H43" s="196"/>
      <c r="I43" s="203" t="s">
        <v>306</v>
      </c>
      <c r="J43" s="198" t="s">
        <v>313</v>
      </c>
      <c r="K43" s="194" t="s">
        <v>314</v>
      </c>
      <c r="L43" s="211" t="s">
        <v>336</v>
      </c>
      <c r="M43" s="204" t="s">
        <v>576</v>
      </c>
      <c r="N43" s="258" t="s">
        <v>520</v>
      </c>
      <c r="O43" s="247"/>
      <c r="P43" s="22"/>
    </row>
    <row r="44" spans="1:16">
      <c r="A44" s="41" t="str">
        <f>countrylist!I60</f>
        <v>EST</v>
      </c>
      <c r="B44" s="41">
        <f>COUNT(countrylist!J60:Q60)</f>
        <v>6</v>
      </c>
      <c r="E44" s="96"/>
      <c r="F44" s="284" t="s">
        <v>287</v>
      </c>
      <c r="G44" s="285" t="s">
        <v>305</v>
      </c>
      <c r="H44" s="289" t="s">
        <v>0</v>
      </c>
      <c r="I44" s="286" t="s">
        <v>308</v>
      </c>
      <c r="J44" s="278" t="s">
        <v>317</v>
      </c>
      <c r="K44" s="279" t="s">
        <v>316</v>
      </c>
      <c r="L44" s="280" t="s">
        <v>562</v>
      </c>
      <c r="M44" s="287" t="s">
        <v>532</v>
      </c>
      <c r="N44" s="290" t="s">
        <v>530</v>
      </c>
      <c r="O44" s="247"/>
      <c r="P44" s="22"/>
    </row>
    <row r="45" spans="1:16">
      <c r="A45" s="41" t="str">
        <f>countrylist!I32</f>
        <v>KHM</v>
      </c>
      <c r="B45" s="41">
        <f>COUNT(countrylist!J32:Q32)</f>
        <v>6</v>
      </c>
      <c r="E45" s="96"/>
      <c r="F45" s="275" t="s">
        <v>234</v>
      </c>
      <c r="G45" s="210" t="s">
        <v>319</v>
      </c>
      <c r="H45" s="208" t="s">
        <v>262</v>
      </c>
      <c r="I45" s="203" t="s">
        <v>315</v>
      </c>
      <c r="J45" s="198" t="s">
        <v>325</v>
      </c>
      <c r="K45" s="194" t="s">
        <v>321</v>
      </c>
      <c r="L45" s="211" t="s">
        <v>582</v>
      </c>
      <c r="M45" s="204" t="s">
        <v>536</v>
      </c>
      <c r="N45" s="258" t="s">
        <v>538</v>
      </c>
      <c r="O45" s="247"/>
      <c r="P45" s="22"/>
    </row>
    <row r="46" spans="1:16">
      <c r="A46" s="41" t="str">
        <f>countrylist!I100</f>
        <v>LVA</v>
      </c>
      <c r="B46" s="41">
        <f>COUNT(countrylist!J100:Q100)</f>
        <v>6</v>
      </c>
      <c r="E46" s="96"/>
      <c r="F46" s="275" t="s">
        <v>293</v>
      </c>
      <c r="G46" s="210" t="s">
        <v>322</v>
      </c>
      <c r="H46" s="208" t="s">
        <v>281</v>
      </c>
      <c r="I46" s="203" t="s">
        <v>318</v>
      </c>
      <c r="J46" s="198" t="s">
        <v>330</v>
      </c>
      <c r="K46" s="194" t="s">
        <v>323</v>
      </c>
      <c r="L46" s="211" t="s">
        <v>495</v>
      </c>
      <c r="M46" s="204" t="s">
        <v>540</v>
      </c>
      <c r="N46" s="258" t="s">
        <v>556</v>
      </c>
      <c r="O46" s="247"/>
      <c r="P46" s="22"/>
    </row>
    <row r="47" spans="1:16">
      <c r="A47" s="41" t="str">
        <f>countrylist!I143</f>
        <v>PER</v>
      </c>
      <c r="B47" s="41">
        <f>COUNT(countrylist!J143:Q143)</f>
        <v>6</v>
      </c>
      <c r="E47" s="96">
        <v>5</v>
      </c>
      <c r="F47" s="275" t="s">
        <v>2</v>
      </c>
      <c r="G47" s="210" t="s">
        <v>329</v>
      </c>
      <c r="H47" s="208" t="s">
        <v>301</v>
      </c>
      <c r="I47" s="203" t="s">
        <v>320</v>
      </c>
      <c r="J47" s="198" t="s">
        <v>334</v>
      </c>
      <c r="K47" s="194" t="s">
        <v>555</v>
      </c>
      <c r="L47" s="211" t="s">
        <v>340</v>
      </c>
      <c r="M47" s="204" t="s">
        <v>560</v>
      </c>
      <c r="N47" s="258" t="s">
        <v>558</v>
      </c>
      <c r="O47" s="247"/>
      <c r="P47" s="22"/>
    </row>
    <row r="48" spans="1:16">
      <c r="A48" s="41" t="str">
        <f>countrylist!I144</f>
        <v>PHL</v>
      </c>
      <c r="B48" s="41">
        <f>COUNT(countrylist!J144:Q144)</f>
        <v>6</v>
      </c>
      <c r="E48" s="96"/>
      <c r="F48" s="276" t="s">
        <v>239</v>
      </c>
      <c r="G48" s="209" t="s">
        <v>332</v>
      </c>
      <c r="H48" s="205" t="s">
        <v>307</v>
      </c>
      <c r="I48" s="206" t="s">
        <v>324</v>
      </c>
      <c r="J48" s="200" t="s">
        <v>346</v>
      </c>
      <c r="K48" s="201" t="s">
        <v>331</v>
      </c>
      <c r="L48" s="212" t="s">
        <v>586</v>
      </c>
      <c r="M48" s="207" t="s">
        <v>581</v>
      </c>
      <c r="N48" s="257" t="s">
        <v>570</v>
      </c>
      <c r="O48" s="247"/>
      <c r="P48" s="22"/>
    </row>
    <row r="49" spans="1:17">
      <c r="A49" s="41" t="str">
        <f>countrylist!I163</f>
        <v>SVN</v>
      </c>
      <c r="B49" s="41">
        <f>COUNT(countrylist!J163:Q163)</f>
        <v>6</v>
      </c>
      <c r="E49" s="96"/>
      <c r="F49" s="275" t="s">
        <v>328</v>
      </c>
      <c r="G49" s="210" t="s">
        <v>337</v>
      </c>
      <c r="H49" s="208" t="s">
        <v>326</v>
      </c>
      <c r="I49" s="203" t="s">
        <v>333</v>
      </c>
      <c r="J49" s="198" t="s">
        <v>348</v>
      </c>
      <c r="K49" s="194" t="s">
        <v>335</v>
      </c>
      <c r="L49" s="211" t="s">
        <v>590</v>
      </c>
      <c r="M49" s="204" t="s">
        <v>564</v>
      </c>
      <c r="N49" s="259" t="s">
        <v>572</v>
      </c>
      <c r="O49" s="247"/>
      <c r="P49" s="22"/>
    </row>
    <row r="50" spans="1:17">
      <c r="A50" s="41" t="str">
        <f>countrylist!I192</f>
        <v>UKR</v>
      </c>
      <c r="B50" s="41">
        <f>COUNT(countrylist!J192:Q192)</f>
        <v>6</v>
      </c>
      <c r="E50" s="96"/>
      <c r="F50" s="275" t="s">
        <v>243</v>
      </c>
      <c r="G50" s="210" t="s">
        <v>339</v>
      </c>
      <c r="H50" s="208" t="s">
        <v>327</v>
      </c>
      <c r="I50" s="203" t="s">
        <v>246</v>
      </c>
      <c r="J50" s="198" t="s">
        <v>349</v>
      </c>
      <c r="K50" s="194" t="s">
        <v>345</v>
      </c>
      <c r="L50" s="211" t="s">
        <v>342</v>
      </c>
      <c r="M50" s="204" t="s">
        <v>588</v>
      </c>
      <c r="N50" s="259" t="s">
        <v>583</v>
      </c>
      <c r="O50" s="247"/>
      <c r="P50" s="22"/>
    </row>
    <row r="51" spans="1:17">
      <c r="A51" s="41" t="str">
        <f>countrylist!I24</f>
        <v>BOL</v>
      </c>
      <c r="B51" s="41">
        <f>COUNT(countrylist!J24:Q24)</f>
        <v>5</v>
      </c>
      <c r="E51" s="96"/>
      <c r="F51" s="275" t="s">
        <v>237</v>
      </c>
      <c r="G51" s="210" t="s">
        <v>350</v>
      </c>
      <c r="H51" s="208" t="s">
        <v>338</v>
      </c>
      <c r="I51" s="203" t="s">
        <v>341</v>
      </c>
      <c r="J51" s="198" t="s">
        <v>599</v>
      </c>
      <c r="K51" s="194" t="s">
        <v>594</v>
      </c>
      <c r="L51" s="211" t="s">
        <v>595</v>
      </c>
      <c r="M51" s="204" t="s">
        <v>344</v>
      </c>
      <c r="N51" s="259" t="s">
        <v>591</v>
      </c>
      <c r="O51" s="247"/>
      <c r="P51" s="22"/>
    </row>
    <row r="52" spans="1:17">
      <c r="A52" s="41" t="str">
        <f>countrylist!I177</f>
        <v>CHE</v>
      </c>
      <c r="B52" s="41">
        <f>COUNT(countrylist!J177:Q177)</f>
        <v>5</v>
      </c>
      <c r="E52"/>
      <c r="F52" s="275" t="s">
        <v>232</v>
      </c>
      <c r="G52" s="210" t="s">
        <v>244</v>
      </c>
      <c r="H52" s="208" t="s">
        <v>347</v>
      </c>
      <c r="I52" s="203" t="s">
        <v>343</v>
      </c>
      <c r="J52" s="198" t="s">
        <v>351</v>
      </c>
      <c r="K52" s="194" t="s">
        <v>352</v>
      </c>
      <c r="L52" s="211" t="s">
        <v>557</v>
      </c>
      <c r="M52" s="204" t="s">
        <v>578</v>
      </c>
      <c r="N52" s="258" t="s">
        <v>592</v>
      </c>
      <c r="O52" s="247"/>
      <c r="P52" s="22"/>
    </row>
    <row r="53" spans="1:17">
      <c r="A53" s="41" t="str">
        <f>countrylist!I55</f>
        <v>ECU</v>
      </c>
      <c r="B53" s="41">
        <f>COUNT(countrylist!J55:Q55)</f>
        <v>5</v>
      </c>
      <c r="E53"/>
      <c r="F53" s="277">
        <v>8</v>
      </c>
      <c r="G53" s="248">
        <v>7</v>
      </c>
      <c r="H53" s="249">
        <v>6</v>
      </c>
      <c r="I53" s="250">
        <v>5</v>
      </c>
      <c r="J53" s="251">
        <v>4</v>
      </c>
      <c r="K53" s="252">
        <v>3</v>
      </c>
      <c r="L53" s="253">
        <v>2</v>
      </c>
      <c r="M53" s="254">
        <v>1</v>
      </c>
      <c r="N53" s="255">
        <v>0</v>
      </c>
      <c r="O53" s="247"/>
      <c r="P53" s="22"/>
    </row>
    <row r="54" spans="1:17">
      <c r="A54" s="41" t="str">
        <f>countrylist!I56</f>
        <v>EGY</v>
      </c>
      <c r="B54" s="41">
        <f>COUNT(countrylist!J56:Q56)</f>
        <v>5</v>
      </c>
      <c r="E54"/>
      <c r="I54" s="22"/>
      <c r="J54" s="196" t="s">
        <v>1105</v>
      </c>
      <c r="K54" s="22"/>
      <c r="P54" s="22"/>
      <c r="Q54" s="22"/>
    </row>
    <row r="55" spans="1:17">
      <c r="A55" s="41" t="str">
        <f>countrylist!I61</f>
        <v>ETH</v>
      </c>
      <c r="B55" s="41">
        <f>COUNT(countrylist!J61:Q61)</f>
        <v>5</v>
      </c>
      <c r="E55"/>
      <c r="P55" s="22"/>
      <c r="Q55" s="22"/>
    </row>
    <row r="56" spans="1:17">
      <c r="A56" s="41" t="str">
        <f>countrylist!I73</f>
        <v>GTM</v>
      </c>
      <c r="B56" s="41">
        <f>COUNT(countrylist!J73:Q73)</f>
        <v>5</v>
      </c>
    </row>
    <row r="57" spans="1:17">
      <c r="A57" s="41" t="str">
        <f>countrylist!I46</f>
        <v>HRV</v>
      </c>
      <c r="B57" s="41">
        <f>COUNT(countrylist!J46:Q46)</f>
        <v>5</v>
      </c>
    </row>
    <row r="58" spans="1:17">
      <c r="A58" s="41" t="str">
        <f>countrylist!I87</f>
        <v>ISR</v>
      </c>
      <c r="B58" s="41">
        <f>COUNT(countrylist!J87:Q87)</f>
        <v>5</v>
      </c>
    </row>
    <row r="59" spans="1:17">
      <c r="A59" s="41" t="str">
        <f>countrylist!I98</f>
        <v>KGZ</v>
      </c>
      <c r="B59" s="41">
        <f>COUNT(countrylist!J98:Q98)</f>
        <v>5</v>
      </c>
    </row>
    <row r="60" spans="1:17">
      <c r="A60" s="41" t="str">
        <f>countrylist!I169</f>
        <v>LKA</v>
      </c>
      <c r="B60" s="41">
        <f>COUNT(countrylist!J169:Q169)</f>
        <v>5</v>
      </c>
    </row>
    <row r="61" spans="1:17">
      <c r="A61" s="41" t="str">
        <f>countrylist!I106</f>
        <v>LUX</v>
      </c>
      <c r="B61" s="41">
        <f>COUNT(countrylist!J106:Q106)</f>
        <v>5</v>
      </c>
    </row>
    <row r="62" spans="1:17">
      <c r="A62" s="41" t="str">
        <f>countrylist!I124</f>
        <v>MAR</v>
      </c>
      <c r="B62" s="41">
        <f>COUNT(countrylist!J124:Q124)</f>
        <v>5</v>
      </c>
    </row>
    <row r="63" spans="1:17">
      <c r="A63" s="41" t="str">
        <f>countrylist!I111</f>
        <v>MYS</v>
      </c>
      <c r="B63" s="41">
        <f>COUNT(countrylist!J111:Q111)</f>
        <v>5</v>
      </c>
    </row>
    <row r="64" spans="1:17">
      <c r="A64" s="41" t="str">
        <f>countrylist!I133</f>
        <v>NIC</v>
      </c>
      <c r="B64" s="41">
        <f>COUNT(countrylist!J133:Q133)</f>
        <v>5</v>
      </c>
    </row>
    <row r="65" spans="1:2">
      <c r="A65" s="41" t="str">
        <f>countrylist!I136</f>
        <v>NOR</v>
      </c>
      <c r="B65" s="41">
        <f>COUNT(countrylist!J136:Q136)</f>
        <v>5</v>
      </c>
    </row>
    <row r="66" spans="1:2">
      <c r="A66" s="41" t="str">
        <f>countrylist!I138</f>
        <v>PAK</v>
      </c>
      <c r="B66" s="41">
        <f>COUNT(countrylist!J138:Q138)</f>
        <v>5</v>
      </c>
    </row>
    <row r="67" spans="1:2">
      <c r="A67" s="41" t="str">
        <f>countrylist!I151</f>
        <v>RWA</v>
      </c>
      <c r="B67" s="41">
        <f>COUNT(countrylist!J151:Q151)</f>
        <v>5</v>
      </c>
    </row>
    <row r="68" spans="1:2">
      <c r="A68" s="41" t="str">
        <f>countrylist!I155</f>
        <v>SAU</v>
      </c>
      <c r="B68" s="41">
        <f>COUNT(countrylist!J155:Q155)</f>
        <v>5</v>
      </c>
    </row>
    <row r="69" spans="1:2">
      <c r="A69" s="41" t="str">
        <f>countrylist!I182</f>
        <v>THA</v>
      </c>
      <c r="B69" s="41">
        <f>COUNT(countrylist!J182:Q182)</f>
        <v>5</v>
      </c>
    </row>
    <row r="70" spans="1:2">
      <c r="A70" s="41" t="str">
        <f>countrylist!I187</f>
        <v>TUN</v>
      </c>
      <c r="B70" s="41">
        <f>COUNT(countrylist!J187:Q187)</f>
        <v>5</v>
      </c>
    </row>
    <row r="71" spans="1:2">
      <c r="A71" s="41" t="str">
        <f>countrylist!I11</f>
        <v>ARM</v>
      </c>
      <c r="B71" s="41">
        <f>COUNT(countrylist!J11:Q11)</f>
        <v>4</v>
      </c>
    </row>
    <row r="72" spans="1:2">
      <c r="A72" s="41" t="str">
        <f>countrylist!I17</f>
        <v>BGD</v>
      </c>
      <c r="B72" s="41">
        <f>COUNT(countrylist!J17:Q17)</f>
        <v>4</v>
      </c>
    </row>
    <row r="73" spans="1:2">
      <c r="A73" s="41" t="str">
        <f>countrylist!I19</f>
        <v>BLR</v>
      </c>
      <c r="B73" s="41">
        <f>COUNT(countrylist!J19:Q19)</f>
        <v>4</v>
      </c>
    </row>
    <row r="74" spans="1:2">
      <c r="A74" s="41" t="str">
        <f>countrylist!I45</f>
        <v>CIV</v>
      </c>
      <c r="B74" s="41">
        <f>COUNT(countrylist!J45:Q45)</f>
        <v>4</v>
      </c>
    </row>
    <row r="75" spans="1:2">
      <c r="A75" s="41" t="str">
        <f>countrylist!I33</f>
        <v>CMR</v>
      </c>
      <c r="B75" s="41">
        <f>COUNT(countrylist!J33:Q33)</f>
        <v>4</v>
      </c>
    </row>
    <row r="76" spans="1:2">
      <c r="A76" s="41" t="str">
        <f>countrylist!I47</f>
        <v>CYP</v>
      </c>
      <c r="B76" s="41">
        <f>COUNT(countrylist!J47:Q47)</f>
        <v>4</v>
      </c>
    </row>
    <row r="77" spans="1:2">
      <c r="A77" s="41" t="str">
        <f>countrylist!I68</f>
        <v>GEO</v>
      </c>
      <c r="B77" s="41">
        <f>COUNT(countrylist!J68:Q68)</f>
        <v>4</v>
      </c>
    </row>
    <row r="78" spans="1:2">
      <c r="A78" s="41" t="str">
        <f>countrylist!I70</f>
        <v>GHA</v>
      </c>
      <c r="B78" s="41">
        <f>COUNT(countrylist!J70:Q70)</f>
        <v>4</v>
      </c>
    </row>
    <row r="79" spans="1:2">
      <c r="A79" s="41" t="str">
        <f>countrylist!I78</f>
        <v>HND</v>
      </c>
      <c r="B79" s="41">
        <f>COUNT(countrylist!J78:Q78)</f>
        <v>4</v>
      </c>
    </row>
    <row r="80" spans="1:2">
      <c r="A80" s="41" t="str">
        <f>countrylist!I81</f>
        <v>ISL</v>
      </c>
      <c r="B80" s="41">
        <f>COUNT(countrylist!J81:Q81)</f>
        <v>4</v>
      </c>
    </row>
    <row r="81" spans="1:2">
      <c r="A81" s="41" t="str">
        <f>countrylist!I91</f>
        <v>JOR</v>
      </c>
      <c r="B81" s="41">
        <f>COUNT(countrylist!J91:Q91)</f>
        <v>4</v>
      </c>
    </row>
    <row r="82" spans="1:2">
      <c r="A82" s="41" t="str">
        <f>countrylist!I93</f>
        <v>KEN</v>
      </c>
      <c r="B82" s="41">
        <f>COUNT(countrylist!J93:Q93)</f>
        <v>4</v>
      </c>
    </row>
    <row r="83" spans="1:2">
      <c r="A83" s="41" t="str">
        <f>countrylist!I109</f>
        <v>MDG</v>
      </c>
      <c r="B83" s="41">
        <f>COUNT(countrylist!J109:Q109)</f>
        <v>4</v>
      </c>
    </row>
    <row r="84" spans="1:2">
      <c r="A84" s="41" t="str">
        <f>countrylist!I113</f>
        <v>MLI</v>
      </c>
      <c r="B84" s="41">
        <f>COUNT(countrylist!J113:Q113)</f>
        <v>4</v>
      </c>
    </row>
    <row r="85" spans="1:2">
      <c r="A85" s="41" t="str">
        <f>countrylist!I114</f>
        <v>MLT</v>
      </c>
      <c r="B85" s="41">
        <f>COUNT(countrylist!J114:Q114)</f>
        <v>4</v>
      </c>
    </row>
    <row r="86" spans="1:2">
      <c r="A86" s="41" t="str">
        <f>countrylist!I121</f>
        <v>MNG</v>
      </c>
      <c r="B86" s="41">
        <f>COUNT(countrylist!J121:Q121)</f>
        <v>4</v>
      </c>
    </row>
    <row r="87" spans="1:2">
      <c r="A87" s="41" t="str">
        <f>countrylist!I125</f>
        <v>MOZ</v>
      </c>
      <c r="B87" s="41">
        <f>COUNT(countrylist!J125:Q125)</f>
        <v>4</v>
      </c>
    </row>
    <row r="88" spans="1:2">
      <c r="A88" s="41" t="str">
        <f>countrylist!I117</f>
        <v>MUS</v>
      </c>
      <c r="B88" s="41">
        <f>COUNT(countrylist!J117:Q117)</f>
        <v>4</v>
      </c>
    </row>
    <row r="89" spans="1:2">
      <c r="A89" s="41" t="str">
        <f>countrylist!I135</f>
        <v>NGA</v>
      </c>
      <c r="B89" s="41">
        <f>COUNT(countrylist!J135:Q135)</f>
        <v>4</v>
      </c>
    </row>
    <row r="90" spans="1:2">
      <c r="A90" s="41" t="str">
        <f>countrylist!I140</f>
        <v>PAN</v>
      </c>
      <c r="B90" s="41">
        <f>COUNT(countrylist!J140:Q140)</f>
        <v>4</v>
      </c>
    </row>
    <row r="91" spans="1:2">
      <c r="A91" s="41" t="str">
        <f>countrylist!I142</f>
        <v>PRY</v>
      </c>
      <c r="B91" s="41">
        <f>COUNT(countrylist!J142:Q142)</f>
        <v>4</v>
      </c>
    </row>
    <row r="92" spans="1:2">
      <c r="A92" s="41" t="str">
        <f>countrylist!I156</f>
        <v>SEN</v>
      </c>
      <c r="B92" s="41">
        <f>COUNT(countrylist!J156:Q156)</f>
        <v>4</v>
      </c>
    </row>
    <row r="93" spans="1:2">
      <c r="A93" s="41" t="str">
        <f>countrylist!I191</f>
        <v>UGA</v>
      </c>
      <c r="B93" s="41">
        <f>COUNT(countrylist!J191:Q191)</f>
        <v>4</v>
      </c>
    </row>
    <row r="94" spans="1:2">
      <c r="A94" s="41" t="str">
        <f>countrylist!I196</f>
        <v>URY</v>
      </c>
      <c r="B94" s="41">
        <f>COUNT(countrylist!J196:Q196)</f>
        <v>4</v>
      </c>
    </row>
    <row r="95" spans="1:2">
      <c r="A95" s="41" t="str">
        <f>countrylist!I199</f>
        <v>VEN</v>
      </c>
      <c r="B95" s="41">
        <f>COUNT(countrylist!J199:Q199)</f>
        <v>4</v>
      </c>
    </row>
    <row r="96" spans="1:2">
      <c r="A96" s="41" t="str">
        <f>countrylist!I202</f>
        <v>YEM</v>
      </c>
      <c r="B96" s="41">
        <f>COUNT(countrylist!J202:Q202)</f>
        <v>4</v>
      </c>
    </row>
    <row r="97" spans="1:2">
      <c r="A97" s="41" t="str">
        <f>countrylist!I203</f>
        <v>ZMB</v>
      </c>
      <c r="B97" s="41">
        <f>COUNT(countrylist!J203:Q203)</f>
        <v>4</v>
      </c>
    </row>
    <row r="98" spans="1:2">
      <c r="A98" s="41" t="str">
        <f>countrylist!I7</f>
        <v>AGO</v>
      </c>
      <c r="B98" s="41">
        <f>COUNT(countrylist!J7:Q7)</f>
        <v>3</v>
      </c>
    </row>
    <row r="99" spans="1:2">
      <c r="A99" s="41" t="str">
        <f>countrylist!I5</f>
        <v>ALB</v>
      </c>
      <c r="B99" s="41">
        <f>COUNT(countrylist!J5:Q5)</f>
        <v>3</v>
      </c>
    </row>
    <row r="100" spans="1:2">
      <c r="A100" s="41" t="str">
        <f>countrylist!I14</f>
        <v>AZE</v>
      </c>
      <c r="B100" s="41">
        <f>COUNT(countrylist!J14:Q14)</f>
        <v>3</v>
      </c>
    </row>
    <row r="101" spans="1:2">
      <c r="A101" s="41" t="str">
        <f>countrylist!I31</f>
        <v>BDI</v>
      </c>
      <c r="B101" s="41">
        <f>COUNT(countrylist!J31:Q31)</f>
        <v>3</v>
      </c>
    </row>
    <row r="102" spans="1:2">
      <c r="A102" s="41" t="str">
        <f>countrylist!I30</f>
        <v>BFA</v>
      </c>
      <c r="B102" s="41">
        <f>COUNT(countrylist!J30:Q30)</f>
        <v>3</v>
      </c>
    </row>
    <row r="103" spans="1:2">
      <c r="A103" s="41" t="str">
        <f>countrylist!I16</f>
        <v>BHR</v>
      </c>
      <c r="B103" s="41">
        <f>COUNT(countrylist!J16:Q16)</f>
        <v>3</v>
      </c>
    </row>
    <row r="104" spans="1:2">
      <c r="A104" s="41" t="str">
        <f>countrylist!I25</f>
        <v>BIH</v>
      </c>
      <c r="B104" s="41">
        <f>COUNT(countrylist!J25:Q25)</f>
        <v>3</v>
      </c>
    </row>
    <row r="105" spans="1:2">
      <c r="A105" s="41" t="str">
        <f>countrylist!I28</f>
        <v>BRN</v>
      </c>
      <c r="B105" s="41">
        <f>COUNT(countrylist!J28:Q28)</f>
        <v>3</v>
      </c>
    </row>
    <row r="106" spans="1:2">
      <c r="A106" s="41" t="str">
        <f>countrylist!I26</f>
        <v>BWA</v>
      </c>
      <c r="B106" s="41">
        <f>COUNT(countrylist!J26:Q26)</f>
        <v>3</v>
      </c>
    </row>
    <row r="107" spans="1:2">
      <c r="A107" s="41" t="str">
        <f>countrylist!I42</f>
        <v>COD</v>
      </c>
      <c r="B107" s="41">
        <f>COUNT(countrylist!J42:Q42)</f>
        <v>3</v>
      </c>
    </row>
    <row r="108" spans="1:2">
      <c r="A108" s="41" t="str">
        <f>countrylist!I53</f>
        <v>DOM</v>
      </c>
      <c r="B108" s="41">
        <f>COUNT(countrylist!J53:Q53)</f>
        <v>3</v>
      </c>
    </row>
    <row r="109" spans="1:2">
      <c r="A109" s="41" t="str">
        <f>countrylist!I6</f>
        <v>DZA</v>
      </c>
      <c r="B109" s="41">
        <f>COUNT(countrylist!J6:Q6)</f>
        <v>3</v>
      </c>
    </row>
    <row r="110" spans="1:2">
      <c r="A110" s="41" t="str">
        <f>countrylist!I79</f>
        <v>HKG</v>
      </c>
      <c r="B110" s="41">
        <f>COUNT(countrylist!J79:Q79)</f>
        <v>3</v>
      </c>
    </row>
    <row r="111" spans="1:2">
      <c r="A111" s="41" t="str">
        <f>countrylist!I97</f>
        <v>KWT</v>
      </c>
      <c r="B111" s="41">
        <f>COUNT(countrylist!J97:Q97)</f>
        <v>3</v>
      </c>
    </row>
    <row r="112" spans="1:2">
      <c r="A112" s="41" t="str">
        <f>countrylist!I99</f>
        <v>LAO</v>
      </c>
      <c r="B112" s="41">
        <f>COUNT(countrylist!J99:Q99)</f>
        <v>3</v>
      </c>
    </row>
    <row r="113" spans="1:2">
      <c r="A113" s="41" t="str">
        <f>countrylist!I101</f>
        <v>LBN</v>
      </c>
      <c r="B113" s="41">
        <f>COUNT(countrylist!J101:Q101)</f>
        <v>3</v>
      </c>
    </row>
    <row r="114" spans="1:2">
      <c r="A114" s="41" t="str">
        <f>countrylist!I103</f>
        <v>LBR</v>
      </c>
      <c r="B114" s="41">
        <f>COUNT(countrylist!J103:Q103)</f>
        <v>3</v>
      </c>
    </row>
    <row r="115" spans="1:2">
      <c r="A115" s="41" t="str">
        <f>countrylist!I102</f>
        <v>LSO</v>
      </c>
      <c r="B115" s="41">
        <f>COUNT(countrylist!J102:Q102)</f>
        <v>3</v>
      </c>
    </row>
    <row r="116" spans="1:2">
      <c r="A116" s="41" t="str">
        <f>countrylist!I120</f>
        <v>MDA</v>
      </c>
      <c r="B116" s="41">
        <f>COUNT(countrylist!J120:Q120)</f>
        <v>3</v>
      </c>
    </row>
    <row r="117" spans="1:2">
      <c r="A117" s="41" t="str">
        <f>countrylist!I108</f>
        <v>MKD</v>
      </c>
      <c r="B117" s="41">
        <f>COUNT(countrylist!J108:Q108)</f>
        <v>3</v>
      </c>
    </row>
    <row r="118" spans="1:2">
      <c r="A118" s="41" t="str">
        <f>countrylist!I126</f>
        <v>MMR</v>
      </c>
      <c r="B118" s="41">
        <f>COUNT(countrylist!J126:Q126)</f>
        <v>3</v>
      </c>
    </row>
    <row r="119" spans="1:2">
      <c r="A119" s="41" t="str">
        <f>countrylist!I122</f>
        <v>MNE</v>
      </c>
      <c r="B119" s="41">
        <f>COUNT(countrylist!J122:Q122)</f>
        <v>3</v>
      </c>
    </row>
    <row r="120" spans="1:2">
      <c r="A120" s="41" t="str">
        <f>countrylist!I110</f>
        <v>MWI</v>
      </c>
      <c r="B120" s="41">
        <f>COUNT(countrylist!J110:Q110)</f>
        <v>3</v>
      </c>
    </row>
    <row r="121" spans="1:2">
      <c r="A121" s="41" t="str">
        <f>countrylist!I127</f>
        <v>NAM</v>
      </c>
      <c r="B121" s="41">
        <f>COUNT(countrylist!J127:Q127)</f>
        <v>3</v>
      </c>
    </row>
    <row r="122" spans="1:2">
      <c r="A122" s="41" t="str">
        <f>countrylist!I129</f>
        <v>NPL</v>
      </c>
      <c r="B122" s="41">
        <f>COUNT(countrylist!J129:Q129)</f>
        <v>3</v>
      </c>
    </row>
    <row r="123" spans="1:2">
      <c r="A123" s="41" t="str">
        <f>countrylist!I137</f>
        <v>OMN</v>
      </c>
      <c r="B123" s="41">
        <f>COUNT(countrylist!J137:Q137)</f>
        <v>3</v>
      </c>
    </row>
    <row r="124" spans="1:2">
      <c r="A124" s="41" t="str">
        <f>countrylist!I141</f>
        <v>PNG</v>
      </c>
      <c r="B124" s="41">
        <f>COUNT(countrylist!J141:Q141)</f>
        <v>3</v>
      </c>
    </row>
    <row r="125" spans="1:2">
      <c r="A125" s="41" t="str">
        <f>countrylist!I148</f>
        <v>QAT</v>
      </c>
      <c r="B125" s="41">
        <f>COUNT(countrylist!J148:Q148)</f>
        <v>3</v>
      </c>
    </row>
    <row r="126" spans="1:2">
      <c r="A126" s="41" t="str">
        <f>countrylist!I161</f>
        <v>SGP</v>
      </c>
      <c r="B126" s="41">
        <f>COUNT(countrylist!J161:Q161)</f>
        <v>3</v>
      </c>
    </row>
    <row r="127" spans="1:2">
      <c r="A127" s="41" t="str">
        <f>countrylist!I181</f>
        <v>TZA</v>
      </c>
      <c r="B127" s="41">
        <f>COUNT(countrylist!J181:Q181)</f>
        <v>3</v>
      </c>
    </row>
    <row r="128" spans="1:2">
      <c r="A128" s="41" t="str">
        <f>countrylist!I197</f>
        <v>UZB</v>
      </c>
      <c r="B128" s="41">
        <f>COUNT(countrylist!J197:Q197)</f>
        <v>3</v>
      </c>
    </row>
    <row r="129" spans="1:2">
      <c r="A129" s="41" t="str">
        <f>countrylist!I204</f>
        <v>ZWE</v>
      </c>
      <c r="B129" s="41">
        <f>COUNT(countrylist!J204:Q204)</f>
        <v>3</v>
      </c>
    </row>
    <row r="130" spans="1:2">
      <c r="A130" s="41" t="str">
        <f>countrylist!I193</f>
        <v>ARE</v>
      </c>
      <c r="B130" s="41">
        <f>COUNT(countrylist!J193:Q193)</f>
        <v>2</v>
      </c>
    </row>
    <row r="131" spans="1:2">
      <c r="A131" s="41" t="str">
        <f>countrylist!I9</f>
        <v>ATG</v>
      </c>
      <c r="B131" s="41">
        <f>COUNT(countrylist!J9:Q9)</f>
        <v>2</v>
      </c>
    </row>
    <row r="132" spans="1:2">
      <c r="A132" s="41" t="str">
        <f>countrylist!I22</f>
        <v>BEN</v>
      </c>
      <c r="B132" s="41">
        <f>COUNT(countrylist!J22:Q22)</f>
        <v>2</v>
      </c>
    </row>
    <row r="133" spans="1:2">
      <c r="A133" s="41" t="str">
        <f>countrylist!I15</f>
        <v>BHS</v>
      </c>
      <c r="B133" s="41">
        <f>COUNT(countrylist!J15:Q15)</f>
        <v>2</v>
      </c>
    </row>
    <row r="134" spans="1:2">
      <c r="A134" s="41" t="str">
        <f>countrylist!I21</f>
        <v>BLZ</v>
      </c>
      <c r="B134" s="41">
        <f>COUNT(countrylist!J21:Q21)</f>
        <v>2</v>
      </c>
    </row>
    <row r="135" spans="1:2">
      <c r="A135" s="41" t="str">
        <f>countrylist!I23</f>
        <v>BTN</v>
      </c>
      <c r="B135" s="41">
        <f>COUNT(countrylist!J23:Q23)</f>
        <v>2</v>
      </c>
    </row>
    <row r="136" spans="1:2">
      <c r="A136" s="41" t="str">
        <f>countrylist!I36</f>
        <v>CAF</v>
      </c>
      <c r="B136" s="41">
        <f>COUNT(countrylist!J36:Q36)</f>
        <v>2</v>
      </c>
    </row>
    <row r="137" spans="1:2">
      <c r="A137" s="41" t="str">
        <f>countrylist!I43</f>
        <v>COG</v>
      </c>
      <c r="B137" s="41">
        <f>COUNT(countrylist!J43:Q43)</f>
        <v>2</v>
      </c>
    </row>
    <row r="138" spans="1:2">
      <c r="A138" s="41" t="str">
        <f>countrylist!I41</f>
        <v>COM</v>
      </c>
      <c r="B138" s="41">
        <f>COUNT(countrylist!J41:Q41)</f>
        <v>2</v>
      </c>
    </row>
    <row r="139" spans="1:2">
      <c r="A139" s="41" t="str">
        <f>countrylist!I51</f>
        <v>DJI</v>
      </c>
      <c r="B139" s="41">
        <f>COUNT(countrylist!J51:Q51)</f>
        <v>2</v>
      </c>
    </row>
    <row r="140" spans="1:2">
      <c r="A140" s="41" t="str">
        <f>countrylist!I52</f>
        <v>DMA</v>
      </c>
      <c r="B140" s="41">
        <f>COUNT(countrylist!J52:Q52)</f>
        <v>2</v>
      </c>
    </row>
    <row r="141" spans="1:2">
      <c r="A141" s="41" t="str">
        <f>countrylist!I63</f>
        <v>FJI</v>
      </c>
      <c r="B141" s="41">
        <f>COUNT(countrylist!J63:Q63)</f>
        <v>2</v>
      </c>
    </row>
    <row r="142" spans="1:2">
      <c r="A142" s="41" t="str">
        <f>countrylist!I66</f>
        <v>GAB</v>
      </c>
      <c r="B142" s="41">
        <f>COUNT(countrylist!J66:Q66)</f>
        <v>2</v>
      </c>
    </row>
    <row r="143" spans="1:2">
      <c r="A143" s="41" t="str">
        <f>countrylist!I76</f>
        <v>GUY</v>
      </c>
      <c r="B143" s="41">
        <f>COUNT(countrylist!J76:Q76)</f>
        <v>2</v>
      </c>
    </row>
    <row r="144" spans="1:2">
      <c r="A144" s="41" t="str">
        <f>countrylist!I77</f>
        <v>HTI</v>
      </c>
      <c r="B144" s="41">
        <f>COUNT(countrylist!J77:Q77)</f>
        <v>2</v>
      </c>
    </row>
    <row r="145" spans="1:2">
      <c r="A145" s="41" t="str">
        <f>countrylist!I89</f>
        <v>JAM</v>
      </c>
      <c r="B145" s="41">
        <f>COUNT(countrylist!J89:Q89)</f>
        <v>2</v>
      </c>
    </row>
    <row r="146" spans="1:2">
      <c r="A146" s="41" t="str">
        <f>countrylist!I134</f>
        <v>NER</v>
      </c>
      <c r="B146" s="41">
        <f>COUNT(countrylist!J134:Q134)</f>
        <v>2</v>
      </c>
    </row>
    <row r="147" spans="1:2">
      <c r="A147" s="41" t="str">
        <f>countrylist!I139</f>
        <v>PLW</v>
      </c>
      <c r="B147" s="41">
        <f>COUNT(countrylist!J139:Q139)</f>
        <v>2</v>
      </c>
    </row>
    <row r="148" spans="1:2">
      <c r="A148" s="41" t="str">
        <f>countrylist!I173</f>
        <v>SDN</v>
      </c>
      <c r="B148" s="41">
        <f>COUNT(countrylist!J173:Q173)</f>
        <v>2</v>
      </c>
    </row>
    <row r="149" spans="1:2">
      <c r="A149" s="41" t="str">
        <f>countrylist!I164</f>
        <v>SLB</v>
      </c>
      <c r="B149" s="41">
        <f>COUNT(countrylist!J164:Q164)</f>
        <v>2</v>
      </c>
    </row>
    <row r="150" spans="1:2">
      <c r="A150" s="41" t="str">
        <f>countrylist!I160</f>
        <v>SLE</v>
      </c>
      <c r="B150" s="41">
        <f>COUNT(countrylist!J160:Q160)</f>
        <v>2</v>
      </c>
    </row>
    <row r="151" spans="1:2">
      <c r="A151" s="41" t="str">
        <f>countrylist!I57</f>
        <v>SLV</v>
      </c>
      <c r="B151" s="41">
        <f>COUNT(countrylist!J57:Q57)</f>
        <v>2</v>
      </c>
    </row>
    <row r="152" spans="1:2">
      <c r="A152" s="41" t="str">
        <f>countrylist!I157</f>
        <v>SRB</v>
      </c>
      <c r="B152" s="41">
        <f>COUNT(countrylist!J157:Q157)</f>
        <v>2</v>
      </c>
    </row>
    <row r="153" spans="1:2">
      <c r="A153" s="41" t="str">
        <f>countrylist!I175</f>
        <v>SWZ</v>
      </c>
      <c r="B153" s="41">
        <f>COUNT(countrylist!J175:Q175)</f>
        <v>2</v>
      </c>
    </row>
    <row r="154" spans="1:2">
      <c r="A154" s="41" t="str">
        <f>countrylist!I37</f>
        <v>TCD</v>
      </c>
      <c r="B154" s="41">
        <f>COUNT(countrylist!J37:Q37)</f>
        <v>2</v>
      </c>
    </row>
    <row r="155" spans="1:2">
      <c r="A155" s="41" t="str">
        <f>countrylist!I184</f>
        <v>TGO</v>
      </c>
      <c r="B155" s="41">
        <f>COUNT(countrylist!J184:Q184)</f>
        <v>2</v>
      </c>
    </row>
    <row r="156" spans="1:2">
      <c r="A156" s="41" t="str">
        <f>countrylist!I180</f>
        <v>TJK</v>
      </c>
      <c r="B156" s="41">
        <f>COUNT(countrylist!J180:Q180)</f>
        <v>2</v>
      </c>
    </row>
    <row r="157" spans="1:2">
      <c r="A157" s="41" t="str">
        <f>countrylist!I185</f>
        <v>TON</v>
      </c>
      <c r="B157" s="41">
        <f>COUNT(countrylist!J185:Q185)</f>
        <v>2</v>
      </c>
    </row>
    <row r="158" spans="1:2">
      <c r="A158" s="41" t="str">
        <f>countrylist!I186</f>
        <v>TTO</v>
      </c>
      <c r="B158" s="41">
        <f>COUNT(countrylist!J186:Q186)</f>
        <v>2</v>
      </c>
    </row>
    <row r="159" spans="1:2">
      <c r="A159" s="41" t="str">
        <f>countrylist!I198</f>
        <v>VUT</v>
      </c>
      <c r="B159" s="41">
        <f>COUNT(countrylist!J198:Q198)</f>
        <v>2</v>
      </c>
    </row>
    <row r="160" spans="1:2">
      <c r="A160" s="41" t="str">
        <f>countrylist!I152</f>
        <v>WSM</v>
      </c>
      <c r="B160" s="41">
        <f>COUNT(countrylist!J152:Q152)</f>
        <v>2</v>
      </c>
    </row>
    <row r="161" spans="1:2">
      <c r="A161" s="41" t="str">
        <f>countrylist!I4</f>
        <v>AFG</v>
      </c>
      <c r="B161" s="41">
        <f>COUNT(countrylist!J4:Q4)</f>
        <v>1</v>
      </c>
    </row>
    <row r="162" spans="1:2">
      <c r="A162" s="41" t="str">
        <f>countrylist!I18</f>
        <v>BRB</v>
      </c>
      <c r="B162" s="41">
        <f>COUNT(countrylist!J18:Q18)</f>
        <v>1</v>
      </c>
    </row>
    <row r="163" spans="1:2">
      <c r="A163" s="41" t="str">
        <f>countrylist!I35</f>
        <v>CPV</v>
      </c>
      <c r="B163" s="41">
        <f>COUNT(countrylist!J35:Q35)</f>
        <v>1</v>
      </c>
    </row>
    <row r="164" spans="1:2">
      <c r="A164" s="41" t="str">
        <f>countrylist!I119</f>
        <v>FSM</v>
      </c>
      <c r="B164" s="41">
        <f>COUNT(countrylist!J119:Q119)</f>
        <v>1</v>
      </c>
    </row>
    <row r="165" spans="1:2">
      <c r="A165" s="41" t="str">
        <f>countrylist!I67</f>
        <v>GMB</v>
      </c>
      <c r="B165" s="41">
        <f>COUNT(countrylist!J67:Q67)</f>
        <v>1</v>
      </c>
    </row>
    <row r="166" spans="1:2">
      <c r="A166" s="41" t="str">
        <f>countrylist!I75</f>
        <v>GNB</v>
      </c>
      <c r="B166" s="41">
        <f>COUNT(countrylist!J75:Q75)</f>
        <v>1</v>
      </c>
    </row>
    <row r="167" spans="1:2">
      <c r="A167" s="41" t="str">
        <f>countrylist!I72</f>
        <v>GRD</v>
      </c>
      <c r="B167" s="41">
        <f>COUNT(countrylist!J72:Q72)</f>
        <v>1</v>
      </c>
    </row>
    <row r="168" spans="1:2">
      <c r="A168" s="41" t="str">
        <f>countrylist!I84</f>
        <v>IRN</v>
      </c>
      <c r="B168" s="41">
        <f>COUNT(countrylist!J84:Q84)</f>
        <v>1</v>
      </c>
    </row>
    <row r="169" spans="1:2">
      <c r="A169" s="41" t="str">
        <f>countrylist!I94</f>
        <v>KIR</v>
      </c>
      <c r="B169" s="41">
        <f>COUNT(countrylist!J94:Q94)</f>
        <v>1</v>
      </c>
    </row>
    <row r="170" spans="1:2">
      <c r="A170" s="41" t="str">
        <f>countrylist!I170</f>
        <v>KNA</v>
      </c>
      <c r="B170" s="41">
        <f>COUNT(countrylist!J170:Q170)</f>
        <v>1</v>
      </c>
    </row>
    <row r="171" spans="1:2">
      <c r="A171" s="41" t="str">
        <f>countrylist!I96</f>
        <v>KOS</v>
      </c>
      <c r="B171" s="41">
        <f>COUNT(countrylist!J96:Q96)</f>
        <v>1</v>
      </c>
    </row>
    <row r="172" spans="1:2">
      <c r="A172" s="41" t="str">
        <f>countrylist!I171</f>
        <v>LCA</v>
      </c>
      <c r="B172" s="41">
        <f>COUNT(countrylist!J171:Q171)</f>
        <v>1</v>
      </c>
    </row>
    <row r="173" spans="1:2">
      <c r="A173" s="41" t="str">
        <f>countrylist!I107</f>
        <v>MAC</v>
      </c>
      <c r="B173" s="41">
        <f>COUNT(countrylist!J107:Q107)</f>
        <v>1</v>
      </c>
    </row>
    <row r="174" spans="1:2">
      <c r="A174" s="41" t="str">
        <f>countrylist!I112</f>
        <v>MDV</v>
      </c>
      <c r="B174" s="41">
        <f>COUNT(countrylist!J112:Q112)</f>
        <v>1</v>
      </c>
    </row>
    <row r="175" spans="1:2">
      <c r="A175" s="41" t="str">
        <f>countrylist!I116</f>
        <v>MRT</v>
      </c>
      <c r="B175" s="41">
        <f>COUNT(countrylist!J116:Q116)</f>
        <v>1</v>
      </c>
    </row>
    <row r="176" spans="1:2">
      <c r="A176" s="41" t="str">
        <f>countrylist!I154</f>
        <v>STP</v>
      </c>
      <c r="B176" s="41">
        <f>COUNT(countrylist!J154:Q154)</f>
        <v>1</v>
      </c>
    </row>
    <row r="177" spans="1:2">
      <c r="A177" s="41" t="str">
        <f>countrylist!I174</f>
        <v>SUR</v>
      </c>
      <c r="B177" s="41">
        <f>COUNT(countrylist!J174:Q174)</f>
        <v>1</v>
      </c>
    </row>
    <row r="178" spans="1:2">
      <c r="A178" s="41" t="str">
        <f>countrylist!I159</f>
        <v>SYC</v>
      </c>
      <c r="B178" s="41">
        <f>COUNT(countrylist!J159:Q159)</f>
        <v>1</v>
      </c>
    </row>
    <row r="179" spans="1:2">
      <c r="A179" s="41" t="str">
        <f>countrylist!I183</f>
        <v>TLS</v>
      </c>
      <c r="B179" s="41">
        <f>COUNT(countrylist!J183:Q183)</f>
        <v>1</v>
      </c>
    </row>
    <row r="180" spans="1:2">
      <c r="A180" s="41" t="str">
        <f>countrylist!I179</f>
        <v>TWN</v>
      </c>
      <c r="B180" s="41">
        <f>COUNT(countrylist!J179:Q179)</f>
        <v>1</v>
      </c>
    </row>
    <row r="181" spans="1:2">
      <c r="A181" s="41" t="str">
        <f>countrylist!I172</f>
        <v>VCT</v>
      </c>
      <c r="B181" s="41">
        <f>COUNT(countrylist!J172:Q172)</f>
        <v>1</v>
      </c>
    </row>
    <row r="182" spans="1:2">
      <c r="A182" s="41" t="str">
        <f>countrylist!I49</f>
        <v/>
      </c>
      <c r="B182" s="41">
        <f>COUNT(countrylist!J49:Q49)</f>
        <v>0</v>
      </c>
    </row>
    <row r="183" spans="1:2">
      <c r="A183" s="41" t="str">
        <f>countrylist!I54</f>
        <v/>
      </c>
      <c r="B183" s="41">
        <f>COUNT(countrylist!J54:Q54)</f>
        <v>0</v>
      </c>
    </row>
    <row r="184" spans="1:2">
      <c r="A184" s="41" t="str">
        <f>countrylist!I123</f>
        <v/>
      </c>
      <c r="B184" s="41">
        <f>COUNT(countrylist!J123:Q123)</f>
        <v>0</v>
      </c>
    </row>
    <row r="185" spans="1:2">
      <c r="A185" s="41" t="str">
        <f>countrylist!I131</f>
        <v/>
      </c>
      <c r="B185" s="41">
        <f>COUNT(countrylist!J131:Q131)</f>
        <v>0</v>
      </c>
    </row>
    <row r="186" spans="1:2">
      <c r="A186" s="41" t="str">
        <f>countrylist!I158</f>
        <v/>
      </c>
      <c r="B186" s="41">
        <f>COUNT(countrylist!J158:Q158)</f>
        <v>0</v>
      </c>
    </row>
    <row r="187" spans="1:2">
      <c r="A187" s="41" t="str">
        <f>countrylist!I201</f>
        <v/>
      </c>
      <c r="B187" s="41">
        <f>COUNT(countrylist!J201:Q201)</f>
        <v>0</v>
      </c>
    </row>
    <row r="188" spans="1:2">
      <c r="A188" s="41" t="str">
        <f>countrylist!I8</f>
        <v>AIA</v>
      </c>
      <c r="B188" s="41">
        <f>COUNT(countrylist!J8:Q8)</f>
        <v>0</v>
      </c>
    </row>
    <row r="189" spans="1:2">
      <c r="A189" s="41" t="str">
        <f>countrylist!I128</f>
        <v>ARU</v>
      </c>
      <c r="B189" s="41">
        <f>COUNT(countrylist!J128:Q128)</f>
        <v>0</v>
      </c>
    </row>
    <row r="190" spans="1:2">
      <c r="A190" s="41" t="str">
        <f>countrylist!I59</f>
        <v>ERI</v>
      </c>
      <c r="B190" s="41">
        <f>COUNT(countrylist!J59:Q59)</f>
        <v>0</v>
      </c>
    </row>
    <row r="191" spans="1:2">
      <c r="A191" s="41" t="str">
        <f>countrylist!I74</f>
        <v>GIN</v>
      </c>
      <c r="B191" s="41">
        <f>COUNT(countrylist!J74:Q74)</f>
        <v>0</v>
      </c>
    </row>
    <row r="192" spans="1:2">
      <c r="A192" s="41" t="str">
        <f>countrylist!I58</f>
        <v>GNQ</v>
      </c>
      <c r="B192" s="41">
        <f>COUNT(countrylist!J58:Q58)</f>
        <v>0</v>
      </c>
    </row>
    <row r="193" spans="1:2">
      <c r="A193" s="41" t="str">
        <f>countrylist!I85</f>
        <v>IRQ</v>
      </c>
      <c r="B193" s="41">
        <f>COUNT(countrylist!J85:Q85)</f>
        <v>0</v>
      </c>
    </row>
    <row r="194" spans="1:2">
      <c r="A194" s="41" t="str">
        <f>countrylist!I104</f>
        <v>LBY</v>
      </c>
      <c r="B194" s="41">
        <f>COUNT(countrylist!J104:Q104)</f>
        <v>0</v>
      </c>
    </row>
    <row r="195" spans="1:2">
      <c r="A195" s="41" t="str">
        <f>countrylist!I115</f>
        <v>MHL</v>
      </c>
      <c r="B195" s="41">
        <f>COUNT(countrylist!J115:Q115)</f>
        <v>0</v>
      </c>
    </row>
    <row r="196" spans="1:2">
      <c r="A196" s="41" t="str">
        <f>countrylist!I147</f>
        <v>PRI</v>
      </c>
      <c r="B196" s="41">
        <f>COUNT(countrylist!J147:Q147)</f>
        <v>0</v>
      </c>
    </row>
    <row r="197" spans="1:2">
      <c r="A197" s="41" t="str">
        <f>countrylist!I153</f>
        <v>SMR</v>
      </c>
      <c r="B197" s="41">
        <f>COUNT(countrylist!J153:Q153)</f>
        <v>0</v>
      </c>
    </row>
    <row r="198" spans="1:2">
      <c r="A198" s="41" t="str">
        <f>countrylist!I165</f>
        <v>SOM</v>
      </c>
      <c r="B198" s="41">
        <f>COUNT(countrylist!J165:Q165)</f>
        <v>0</v>
      </c>
    </row>
    <row r="199" spans="1:2">
      <c r="A199" s="41" t="str">
        <f>countrylist!I167</f>
        <v>SSD</v>
      </c>
      <c r="B199" s="41">
        <f>COUNT(countrylist!J167:Q167)</f>
        <v>0</v>
      </c>
    </row>
    <row r="200" spans="1:2">
      <c r="A200" s="41" t="str">
        <f>countrylist!I178</f>
        <v>SYR</v>
      </c>
      <c r="B200" s="41">
        <f>COUNT(countrylist!J178:Q178)</f>
        <v>0</v>
      </c>
    </row>
    <row r="201" spans="1:2">
      <c r="A201" s="41" t="str">
        <f>countrylist!I189</f>
        <v>TKM</v>
      </c>
      <c r="B201" s="41">
        <f>COUNT(countrylist!J189:Q189)</f>
        <v>0</v>
      </c>
    </row>
    <row r="202" spans="1:2">
      <c r="A202" s="41" t="str">
        <f>countrylist!I190</f>
        <v>TUV</v>
      </c>
      <c r="B202" s="41">
        <f>COUNT(countrylist!J190:Q190)</f>
        <v>0</v>
      </c>
    </row>
  </sheetData>
  <sortState ref="A2:B201">
    <sortCondition descending="1" ref="B2:B201"/>
    <sortCondition ref="A2:A201"/>
  </sortState>
  <conditionalFormatting sqref="G34:G43 H43:H52 L16 K17 I24 K19:K23 G45:G52 N32:N37">
    <cfRule type="colorScale" priority="861">
      <colorScale>
        <cfvo type="min"/>
        <cfvo type="max"/>
        <color theme="5" tint="0.79998168889431442"/>
        <color theme="4" tint="-0.249977111117893"/>
      </colorScale>
    </cfRule>
    <cfRule type="colorScale" priority="862">
      <colorScale>
        <cfvo type="min"/>
        <cfvo type="max"/>
        <color theme="4" tint="0.79998168889431442"/>
        <color theme="4"/>
      </colorScale>
    </cfRule>
    <cfRule type="colorScale" priority="863">
      <colorScale>
        <cfvo type="min"/>
        <cfvo type="max"/>
        <color theme="4"/>
        <color theme="4" tint="0.79998168889431442"/>
      </colorScale>
    </cfRule>
    <cfRule type="colorScale" priority="864">
      <colorScale>
        <cfvo type="min"/>
        <cfvo type="max"/>
        <color theme="4" tint="0.79998168889431442"/>
        <color theme="4" tint="-0.249977111117893"/>
      </colorScale>
    </cfRule>
    <cfRule type="colorScale" priority="865">
      <colorScale>
        <cfvo type="min"/>
        <cfvo type="max"/>
        <color theme="4" tint="-0.249977111117893"/>
        <color theme="4" tint="0.79998168889431442"/>
      </colorScale>
    </cfRule>
    <cfRule type="colorScale" priority="866">
      <colorScale>
        <cfvo type="min"/>
        <cfvo type="percentile" val="50"/>
        <cfvo type="max"/>
        <color rgb="FFF8696B"/>
        <color rgb="FFFFEB84"/>
        <color rgb="FF63BE7B"/>
      </colorScale>
    </cfRule>
  </conditionalFormatting>
  <conditionalFormatting sqref="F31">
    <cfRule type="colorScale" priority="20">
      <colorScale>
        <cfvo type="min"/>
        <cfvo type="max"/>
        <color theme="5" tint="0.79998168889431442"/>
        <color theme="4" tint="-0.249977111117893"/>
      </colorScale>
    </cfRule>
    <cfRule type="colorScale" priority="21">
      <colorScale>
        <cfvo type="min"/>
        <cfvo type="max"/>
        <color theme="4" tint="0.79998168889431442"/>
        <color theme="4"/>
      </colorScale>
    </cfRule>
    <cfRule type="colorScale" priority="22">
      <colorScale>
        <cfvo type="min"/>
        <cfvo type="max"/>
        <color theme="4"/>
        <color theme="4" tint="0.79998168889431442"/>
      </colorScale>
    </cfRule>
    <cfRule type="colorScale" priority="23">
      <colorScale>
        <cfvo type="min"/>
        <cfvo type="max"/>
        <color theme="4" tint="0.79998168889431442"/>
        <color theme="4" tint="-0.249977111117893"/>
      </colorScale>
    </cfRule>
    <cfRule type="colorScale" priority="24">
      <colorScale>
        <cfvo type="min"/>
        <cfvo type="max"/>
        <color theme="4" tint="-0.249977111117893"/>
        <color theme="4" tint="0.79998168889431442"/>
      </colorScale>
    </cfRule>
    <cfRule type="colorScale" priority="25">
      <colorScale>
        <cfvo type="min"/>
        <cfvo type="percentile" val="50"/>
        <cfvo type="max"/>
        <color rgb="FFF8696B"/>
        <color rgb="FFFFEB84"/>
        <color rgb="FF63BE7B"/>
      </colorScale>
    </cfRule>
  </conditionalFormatting>
  <conditionalFormatting sqref="O53">
    <cfRule type="colorScale" priority="13">
      <colorScale>
        <cfvo type="min"/>
        <cfvo type="max"/>
        <color theme="5" tint="0.79998168889431442"/>
        <color theme="4" tint="-0.249977111117893"/>
      </colorScale>
    </cfRule>
    <cfRule type="colorScale" priority="14">
      <colorScale>
        <cfvo type="min"/>
        <cfvo type="max"/>
        <color theme="4" tint="0.79998168889431442"/>
        <color theme="4"/>
      </colorScale>
    </cfRule>
    <cfRule type="colorScale" priority="15">
      <colorScale>
        <cfvo type="min"/>
        <cfvo type="max"/>
        <color theme="4"/>
        <color theme="4" tint="0.79998168889431442"/>
      </colorScale>
    </cfRule>
    <cfRule type="colorScale" priority="16">
      <colorScale>
        <cfvo type="min"/>
        <cfvo type="max"/>
        <color theme="4" tint="0.79998168889431442"/>
        <color theme="4" tint="-0.249977111117893"/>
      </colorScale>
    </cfRule>
    <cfRule type="colorScale" priority="17">
      <colorScale>
        <cfvo type="min"/>
        <cfvo type="max"/>
        <color theme="4" tint="-0.249977111117893"/>
        <color theme="4" tint="0.79998168889431442"/>
      </colorScale>
    </cfRule>
    <cfRule type="colorScale" priority="18">
      <colorScale>
        <cfvo type="min"/>
        <cfvo type="percentile" val="50"/>
        <cfvo type="max"/>
        <color rgb="FFF8696B"/>
        <color rgb="FFFFEB84"/>
        <color rgb="FF63BE7B"/>
      </colorScale>
    </cfRule>
  </conditionalFormatting>
  <conditionalFormatting sqref="O38:O52">
    <cfRule type="colorScale" priority="7">
      <colorScale>
        <cfvo type="min"/>
        <cfvo type="max"/>
        <color theme="5" tint="0.79998168889431442"/>
        <color theme="4" tint="-0.249977111117893"/>
      </colorScale>
    </cfRule>
    <cfRule type="colorScale" priority="8">
      <colorScale>
        <cfvo type="min"/>
        <cfvo type="max"/>
        <color theme="4" tint="0.79998168889431442"/>
        <color theme="4"/>
      </colorScale>
    </cfRule>
    <cfRule type="colorScale" priority="9">
      <colorScale>
        <cfvo type="min"/>
        <cfvo type="max"/>
        <color theme="4"/>
        <color theme="4" tint="0.79998168889431442"/>
      </colorScale>
    </cfRule>
    <cfRule type="colorScale" priority="10">
      <colorScale>
        <cfvo type="min"/>
        <cfvo type="max"/>
        <color theme="4" tint="0.79998168889431442"/>
        <color theme="4" tint="-0.249977111117893"/>
      </colorScale>
    </cfRule>
    <cfRule type="colorScale" priority="11">
      <colorScale>
        <cfvo type="min"/>
        <cfvo type="max"/>
        <color theme="4" tint="-0.249977111117893"/>
        <color theme="4" tint="0.79998168889431442"/>
      </colorScale>
    </cfRule>
    <cfRule type="colorScale" priority="12">
      <colorScale>
        <cfvo type="min"/>
        <cfvo type="percentile" val="50"/>
        <cfvo type="max"/>
        <color rgb="FFF8696B"/>
        <color rgb="FFFFEB84"/>
        <color rgb="FF63BE7B"/>
      </colorScale>
    </cfRule>
  </conditionalFormatting>
  <conditionalFormatting sqref="N38:N52">
    <cfRule type="colorScale" priority="1">
      <colorScale>
        <cfvo type="min"/>
        <cfvo type="max"/>
        <color theme="5" tint="0.79998168889431442"/>
        <color theme="4" tint="-0.249977111117893"/>
      </colorScale>
    </cfRule>
    <cfRule type="colorScale" priority="2">
      <colorScale>
        <cfvo type="min"/>
        <cfvo type="max"/>
        <color theme="4" tint="0.79998168889431442"/>
        <color theme="4"/>
      </colorScale>
    </cfRule>
    <cfRule type="colorScale" priority="3">
      <colorScale>
        <cfvo type="min"/>
        <cfvo type="max"/>
        <color theme="4"/>
        <color theme="4" tint="0.79998168889431442"/>
      </colorScale>
    </cfRule>
    <cfRule type="colorScale" priority="4">
      <colorScale>
        <cfvo type="min"/>
        <cfvo type="max"/>
        <color theme="4" tint="0.79998168889431442"/>
        <color theme="4" tint="-0.249977111117893"/>
      </colorScale>
    </cfRule>
    <cfRule type="colorScale" priority="5">
      <colorScale>
        <cfvo type="min"/>
        <cfvo type="max"/>
        <color theme="4" tint="-0.249977111117893"/>
        <color theme="4" tint="0.79998168889431442"/>
      </colorScale>
    </cfRule>
    <cfRule type="colorScale" priority="6">
      <colorScale>
        <cfvo type="min"/>
        <cfvo type="percentile" val="50"/>
        <cfvo type="max"/>
        <color rgb="FFF8696B"/>
        <color rgb="FFFFEB84"/>
        <color rgb="FF63BE7B"/>
      </colorScale>
    </cfRule>
  </conditionalFormatting>
  <conditionalFormatting sqref="D2:E7 D9:E9 E8">
    <cfRule type="dataBar" priority="885">
      <dataBar>
        <cfvo type="min"/>
        <cfvo type="max"/>
        <color rgb="FFFFB628"/>
      </dataBar>
      <extLst>
        <ext xmlns:x14="http://schemas.microsoft.com/office/spreadsheetml/2009/9/main" uri="{B025F937-C7B1-47D3-B67F-A62EFF666E3E}">
          <x14:id>{B179812A-9039-4590-9ADA-C87497D2D034}</x14:id>
        </ext>
      </extLs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dataBar" id="{B179812A-9039-4590-9ADA-C87497D2D034}">
            <x14:dataBar minLength="0" maxLength="100" border="1" negativeBarBorderColorSameAsPositive="0">
              <x14:cfvo type="autoMin"/>
              <x14:cfvo type="autoMax"/>
              <x14:borderColor rgb="FFFFB628"/>
              <x14:negativeFillColor rgb="FFFF0000"/>
              <x14:negativeBorderColor rgb="FFFF0000"/>
              <x14:axisColor rgb="FF000000"/>
            </x14:dataBar>
          </x14:cfRule>
          <xm:sqref>D2:E7 D9:E9 E8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9"/>
  <sheetViews>
    <sheetView zoomScale="80" zoomScaleNormal="80" workbookViewId="0">
      <pane xSplit="9" ySplit="3" topLeftCell="J169" activePane="bottomRight" state="frozen"/>
      <selection activeCell="D38" sqref="D38"/>
      <selection pane="topRight" activeCell="D38" sqref="D38"/>
      <selection pane="bottomLeft" activeCell="D38" sqref="D38"/>
      <selection pane="bottomRight" activeCell="U195" sqref="U195"/>
    </sheetView>
  </sheetViews>
  <sheetFormatPr defaultRowHeight="15"/>
  <cols>
    <col min="1" max="6" width="4.28515625" style="37" customWidth="1"/>
    <col min="7" max="7" width="9.140625" style="37"/>
    <col min="8" max="8" width="20.85546875" style="37" bestFit="1" customWidth="1"/>
    <col min="9" max="9" width="9.140625" style="37"/>
    <col min="10" max="10" width="9.5703125" style="2" customWidth="1"/>
    <col min="11" max="11" width="9.5703125" customWidth="1"/>
    <col min="12" max="12" width="9.5703125" style="82" customWidth="1"/>
    <col min="13" max="15" width="9.5703125" customWidth="1"/>
    <col min="16" max="17" width="9.5703125" style="96" customWidth="1"/>
    <col min="18" max="21" width="9.5703125" customWidth="1"/>
    <col min="22" max="23" width="9.5703125" style="22" customWidth="1"/>
    <col min="24" max="24" width="9.140625" style="109"/>
    <col min="25" max="28" width="9.140625" style="22"/>
    <col min="32" max="32" width="9.140625" style="37"/>
    <col min="38" max="38" width="9.140625" style="37"/>
  </cols>
  <sheetData>
    <row r="1" spans="1:38" s="37" customFormat="1" ht="15.75" thickBot="1">
      <c r="I1" s="110"/>
      <c r="J1" s="311" t="s">
        <v>640</v>
      </c>
      <c r="K1" s="311"/>
      <c r="L1" s="311"/>
      <c r="M1" s="311"/>
      <c r="N1" s="311"/>
      <c r="O1" s="311"/>
      <c r="P1" s="311"/>
      <c r="Q1" s="311"/>
      <c r="R1" s="311"/>
      <c r="S1" s="311"/>
      <c r="T1" s="311"/>
      <c r="U1" s="311"/>
      <c r="V1" s="311"/>
      <c r="W1" s="140"/>
      <c r="X1" s="105"/>
      <c r="Y1" s="310" t="s">
        <v>642</v>
      </c>
      <c r="Z1" s="310"/>
      <c r="AA1" s="310"/>
      <c r="AB1" s="310"/>
      <c r="AC1" s="310"/>
      <c r="AD1" s="310"/>
      <c r="AE1" s="310"/>
      <c r="AF1" s="310"/>
      <c r="AG1" s="310"/>
      <c r="AH1" s="310"/>
      <c r="AI1" s="310"/>
      <c r="AJ1" s="310"/>
      <c r="AK1" s="310"/>
      <c r="AL1" s="139"/>
    </row>
    <row r="2" spans="1:38" s="37" customFormat="1" ht="15.75" thickBot="1">
      <c r="J2" s="2"/>
      <c r="L2" s="82"/>
      <c r="P2" s="96"/>
      <c r="Q2" s="96"/>
      <c r="R2" s="108">
        <v>2008</v>
      </c>
      <c r="X2" s="105"/>
      <c r="AA2" s="22"/>
      <c r="AD2" s="107">
        <f>CHARTS!F2</f>
        <v>10</v>
      </c>
      <c r="AG2" s="141" t="s">
        <v>680</v>
      </c>
      <c r="AH2" s="142"/>
      <c r="AI2" s="142"/>
      <c r="AJ2" s="143">
        <f>COUNTIF($X$4:$X$204,"&gt;="&amp;AD2)</f>
        <v>96</v>
      </c>
    </row>
    <row r="3" spans="1:38" s="98" customFormat="1">
      <c r="A3" s="98" t="s">
        <v>1059</v>
      </c>
      <c r="B3" s="98" t="s">
        <v>1119</v>
      </c>
      <c r="C3" s="98" t="s">
        <v>1120</v>
      </c>
      <c r="D3" s="98" t="s">
        <v>672</v>
      </c>
      <c r="E3" s="98" t="s">
        <v>643</v>
      </c>
      <c r="F3" s="71" t="s">
        <v>245</v>
      </c>
      <c r="G3" s="95" t="s">
        <v>475</v>
      </c>
      <c r="H3" s="95" t="s">
        <v>477</v>
      </c>
      <c r="I3" s="95" t="s">
        <v>476</v>
      </c>
      <c r="J3" s="95" t="s">
        <v>630</v>
      </c>
      <c r="K3" s="17" t="s">
        <v>382</v>
      </c>
      <c r="L3" s="236" t="s">
        <v>1110</v>
      </c>
      <c r="M3" s="17" t="s">
        <v>383</v>
      </c>
      <c r="N3" s="17" t="s">
        <v>631</v>
      </c>
      <c r="O3" s="17" t="s">
        <v>632</v>
      </c>
      <c r="P3" s="95" t="s">
        <v>633</v>
      </c>
      <c r="Q3" s="95" t="s">
        <v>1111</v>
      </c>
      <c r="R3" s="97" t="s">
        <v>1082</v>
      </c>
      <c r="S3" s="97" t="s">
        <v>636</v>
      </c>
      <c r="T3" s="97" t="s">
        <v>637</v>
      </c>
      <c r="U3" s="97" t="s">
        <v>638</v>
      </c>
      <c r="V3" s="97" t="s">
        <v>639</v>
      </c>
      <c r="W3" s="97" t="s">
        <v>681</v>
      </c>
      <c r="X3" s="106" t="s">
        <v>635</v>
      </c>
      <c r="Y3" s="95" t="s">
        <v>630</v>
      </c>
      <c r="Z3" s="17" t="s">
        <v>382</v>
      </c>
      <c r="AA3" s="17" t="s">
        <v>1110</v>
      </c>
      <c r="AB3" s="17" t="s">
        <v>383</v>
      </c>
      <c r="AC3" s="17" t="s">
        <v>631</v>
      </c>
      <c r="AD3" s="17" t="s">
        <v>632</v>
      </c>
      <c r="AE3" s="95" t="s">
        <v>633</v>
      </c>
      <c r="AF3" s="95" t="s">
        <v>1111</v>
      </c>
      <c r="AG3" s="97" t="s">
        <v>634</v>
      </c>
      <c r="AH3" s="97" t="s">
        <v>636</v>
      </c>
      <c r="AI3" s="97" t="s">
        <v>637</v>
      </c>
      <c r="AJ3" s="97" t="s">
        <v>638</v>
      </c>
      <c r="AK3" s="97" t="s">
        <v>639</v>
      </c>
      <c r="AL3" s="97" t="s">
        <v>681</v>
      </c>
    </row>
    <row r="4" spans="1:38">
      <c r="A4" s="37" t="s">
        <v>473</v>
      </c>
      <c r="B4" s="37" t="s">
        <v>473</v>
      </c>
      <c r="C4" s="37">
        <v>1</v>
      </c>
      <c r="E4" s="37">
        <v>1</v>
      </c>
      <c r="G4" s="37">
        <v>512</v>
      </c>
      <c r="H4" s="37" t="s">
        <v>115</v>
      </c>
      <c r="I4" s="37" t="s">
        <v>478</v>
      </c>
      <c r="J4" s="99" t="str">
        <f>IFERROR(IF($F4=1,$J$62,VLOOKUP($I4,PSE!$F$4:$I$29,4,FALSE)),"N/A")</f>
        <v>N/A</v>
      </c>
      <c r="K4" s="99" t="str">
        <f>IFERROR(IF($F4=1,$K$62,VLOOKUP($I4,applied_tariffs!$F$2:$I$151,3,FALSE)),"N/A")</f>
        <v>N/A</v>
      </c>
      <c r="L4" s="2" t="s">
        <v>933</v>
      </c>
      <c r="M4" s="99" t="str">
        <f>IFERROR(VLOOKUP($I4,stri_oecd!$A$2:$Y$46,25,FALSE),"N/A")</f>
        <v>N/A</v>
      </c>
      <c r="N4" s="99" t="str">
        <f>IFERROR(VLOOKUP($I4,stri_mode3!$F$2:$H$105,3,FALSE),"N/A")</f>
        <v>N/A</v>
      </c>
      <c r="O4" s="99" t="str">
        <f>IFERROR(VLOOKUP($I4,'OECD FDI'!$A$25:$C$87,3,FALSE),"N/A")</f>
        <v>N/A</v>
      </c>
      <c r="P4" s="99">
        <f>IFERROR(VLOOKUP($I4,'doing buss'!$G$3:$H$90,2,FALSE),"N/A")</f>
        <v>68.400000000000006</v>
      </c>
      <c r="Q4" s="99" t="s">
        <v>374</v>
      </c>
      <c r="R4" s="145" t="str">
        <f>IFERROR(IF($E4=1,VLOOKUP($I4,imp_rst!$Y$55:$AB$196,4,FALSE),"N/A"),"0")</f>
        <v>0</v>
      </c>
      <c r="S4" s="145" t="str">
        <f>IFERROR(IF($E4=1,VLOOKUP($I4,trd_def!$Y$55:$AB$194,4,FALSE),"N/A"),"0")</f>
        <v>0</v>
      </c>
      <c r="T4" s="145">
        <f>IFERROR(IF($E4=1,VLOOKUP($I4,exp_rst!$Y$55:$AB$133,4,FALSE),"N/A"),"0")</f>
        <v>6.378236718673834E-2</v>
      </c>
      <c r="U4" s="145" t="str">
        <f>IFERROR(IF($E4=1,VLOOKUP($I4,local_req!$Y$55:$AB$196,4,FALSE),"N/A"),"0")</f>
        <v>0</v>
      </c>
      <c r="V4" s="100" t="str">
        <f>IFERROR(IF($E4=1,VLOOKUP($I4,FDI!$Y$55:$AA$113,3,FALSE),"N/A"),"0")</f>
        <v>0</v>
      </c>
      <c r="W4" s="145" t="str">
        <f>IFERROR(IF($E4=1,VLOOKUP($I4,imp_duties_tax!$C$2:$F$140,4,FALSE),"N/A"),"0")</f>
        <v>0</v>
      </c>
      <c r="X4" s="111">
        <f t="shared" ref="X4:X67" si="0">COUNT(J4:Q4)+IF(E4=1,6,0)</f>
        <v>7</v>
      </c>
      <c r="Y4" s="2" t="str">
        <f t="shared" ref="Y4:Y67" si="1">IF($X4&gt;=$AD$2,J4,"")</f>
        <v/>
      </c>
      <c r="Z4" s="2" t="str">
        <f t="shared" ref="Z4:Z67" si="2">IF($X4&gt;=$AD$2,K4,"")</f>
        <v/>
      </c>
      <c r="AA4" s="82" t="str">
        <f t="shared" ref="AA4:AA67" si="3">IF($X4&gt;=$AD$2,L4,"")</f>
        <v/>
      </c>
      <c r="AB4" s="2" t="str">
        <f t="shared" ref="AB4:AB67" si="4">IF($X4&gt;=$AD$2,M4,"")</f>
        <v/>
      </c>
      <c r="AC4" s="2" t="str">
        <f t="shared" ref="AC4:AC67" si="5">IF($X4&gt;=$AD$2,N4,"")</f>
        <v/>
      </c>
      <c r="AD4" s="2" t="str">
        <f t="shared" ref="AD4:AD67" si="6">IF($X4&gt;=$AD$2,O4,"")</f>
        <v/>
      </c>
      <c r="AE4" s="2" t="str">
        <f t="shared" ref="AE4:AE67" si="7">IF($X4&gt;=$AD$2,P4,"")</f>
        <v/>
      </c>
      <c r="AF4" s="2" t="str">
        <f t="shared" ref="AF4:AF67" si="8">IF($X4&gt;=$AD$2,Q4,"")</f>
        <v/>
      </c>
      <c r="AG4" s="2" t="str">
        <f t="shared" ref="AG4:AG67" si="9">IF($X4&gt;=$AD$2,R4,"")</f>
        <v/>
      </c>
      <c r="AH4" s="2" t="str">
        <f t="shared" ref="AH4:AH67" si="10">IF($X4&gt;=$AD$2,S4,"")</f>
        <v/>
      </c>
      <c r="AI4" s="2" t="str">
        <f t="shared" ref="AI4:AI67" si="11">IF($X4&gt;=$AD$2,T4,"")</f>
        <v/>
      </c>
      <c r="AJ4" s="2" t="str">
        <f t="shared" ref="AJ4:AJ67" si="12">IF($X4&gt;=$AD$2,U4,"")</f>
        <v/>
      </c>
      <c r="AK4" s="2" t="str">
        <f t="shared" ref="AK4:AK67" si="13">IF($X4&gt;=$AD$2,V4,"")</f>
        <v/>
      </c>
      <c r="AL4" s="2" t="str">
        <f t="shared" ref="AL4:AL67" si="14">IF($X4&gt;=$AD$2,W4,"")</f>
        <v/>
      </c>
    </row>
    <row r="5" spans="1:38">
      <c r="A5" s="37" t="s">
        <v>473</v>
      </c>
      <c r="B5" s="37">
        <v>1</v>
      </c>
      <c r="C5" s="37" t="s">
        <v>473</v>
      </c>
      <c r="E5" s="37">
        <v>1</v>
      </c>
      <c r="G5" s="37">
        <v>914</v>
      </c>
      <c r="H5" s="37" t="s">
        <v>134</v>
      </c>
      <c r="I5" s="37" t="s">
        <v>252</v>
      </c>
      <c r="J5" s="99" t="str">
        <f>IFERROR(IF($F5=1,$J$62,VLOOKUP($I5,PSE!$F$4:$I$29,4,FALSE)),"N/A")</f>
        <v>N/A</v>
      </c>
      <c r="K5" s="99">
        <f>IFERROR(IF($F5=1,$K$62,VLOOKUP($I5,applied_tariffs!$F$2:$I$151,3,FALSE)),"N/A")</f>
        <v>3.8</v>
      </c>
      <c r="L5" s="2" t="s">
        <v>933</v>
      </c>
      <c r="M5" s="99" t="str">
        <f>IFERROR(VLOOKUP($I5,stri_oecd!$A$2:$Y$46,25,FALSE),"N/A")</f>
        <v>N/A</v>
      </c>
      <c r="N5" s="99">
        <f>IFERROR(VLOOKUP($I5,stri_mode3!$F$2:$H$105,3,FALSE),"N/A")</f>
        <v>11.19</v>
      </c>
      <c r="O5" s="99" t="str">
        <f>IFERROR(VLOOKUP($I5,'OECD FDI'!$A$25:$C$87,3,FALSE),"N/A")</f>
        <v>N/A</v>
      </c>
      <c r="P5" s="99">
        <f>IFERROR(VLOOKUP($I5,'doing buss'!$G$3:$H$90,2,FALSE),"N/A")</f>
        <v>84.2</v>
      </c>
      <c r="Q5" s="99" t="s">
        <v>374</v>
      </c>
      <c r="R5" s="145">
        <f>IFERROR(IF($E5=1,VLOOKUP($I5,imp_rst!$Y$55:$AB$196,4,FALSE),"N/A"),"0")</f>
        <v>0</v>
      </c>
      <c r="S5" s="145">
        <f>IFERROR(IF($E5=1,VLOOKUP($I5,trd_def!$Y$55:$AB$194,4,FALSE),"N/A"),"0")</f>
        <v>0</v>
      </c>
      <c r="T5" s="145" t="str">
        <f>IFERROR(IF($E5=1,VLOOKUP($I5,exp_rst!$Y$55:$AB$133,4,FALSE),"N/A"),"0")</f>
        <v>0</v>
      </c>
      <c r="U5" s="145">
        <f>IFERROR(IF($E5=1,VLOOKUP($I5,local_req!$Y$55:$AB$196,4,FALSE),"N/A"),"0")</f>
        <v>0</v>
      </c>
      <c r="V5" s="100">
        <f>IFERROR(IF($E5=1,VLOOKUP($I5,FDI!$Y$55:$AA$113,3,FALSE),"N/A"),"0")</f>
        <v>1</v>
      </c>
      <c r="W5" s="145">
        <f>IFERROR(IF($E5=1,VLOOKUP($I5,imp_duties_tax!$C$2:$F$140,4,FALSE),"N/A"),"0")</f>
        <v>0</v>
      </c>
      <c r="X5" s="111">
        <f t="shared" si="0"/>
        <v>9</v>
      </c>
      <c r="Y5" s="2" t="str">
        <f t="shared" si="1"/>
        <v/>
      </c>
      <c r="Z5" s="2" t="str">
        <f t="shared" si="2"/>
        <v/>
      </c>
      <c r="AA5" s="82" t="str">
        <f t="shared" si="3"/>
        <v/>
      </c>
      <c r="AB5" s="2" t="str">
        <f t="shared" si="4"/>
        <v/>
      </c>
      <c r="AC5" s="2" t="str">
        <f t="shared" si="5"/>
        <v/>
      </c>
      <c r="AD5" s="2" t="str">
        <f t="shared" si="6"/>
        <v/>
      </c>
      <c r="AE5" s="2" t="str">
        <f t="shared" si="7"/>
        <v/>
      </c>
      <c r="AF5" s="2" t="str">
        <f t="shared" si="8"/>
        <v/>
      </c>
      <c r="AG5" s="2" t="str">
        <f t="shared" si="9"/>
        <v/>
      </c>
      <c r="AH5" s="2" t="str">
        <f t="shared" si="10"/>
        <v/>
      </c>
      <c r="AI5" s="2" t="str">
        <f t="shared" si="11"/>
        <v/>
      </c>
      <c r="AJ5" s="2" t="str">
        <f t="shared" si="12"/>
        <v/>
      </c>
      <c r="AK5" s="2" t="str">
        <f t="shared" si="13"/>
        <v/>
      </c>
      <c r="AL5" s="2" t="str">
        <f t="shared" si="14"/>
        <v/>
      </c>
    </row>
    <row r="6" spans="1:38">
      <c r="A6" s="37" t="s">
        <v>473</v>
      </c>
      <c r="B6" s="37">
        <v>1</v>
      </c>
      <c r="C6" s="37" t="s">
        <v>473</v>
      </c>
      <c r="E6" s="37">
        <v>1</v>
      </c>
      <c r="G6" s="37">
        <v>612</v>
      </c>
      <c r="H6" s="37" t="s">
        <v>124</v>
      </c>
      <c r="I6" s="37" t="s">
        <v>479</v>
      </c>
      <c r="J6" s="99" t="str">
        <f>IFERROR(IF($F6=1,$J$62,VLOOKUP($I6,PSE!$F$4:$I$29,4,FALSE)),"N/A")</f>
        <v>N/A</v>
      </c>
      <c r="K6" s="99">
        <f>IFERROR(IF($F6=1,$K$62,VLOOKUP($I6,applied_tariffs!$F$2:$I$151,3,FALSE)),"N/A")</f>
        <v>18.899999999999999</v>
      </c>
      <c r="L6" s="2">
        <v>0.79</v>
      </c>
      <c r="M6" s="99" t="str">
        <f>IFERROR(VLOOKUP($I6,stri_oecd!$A$2:$Y$46,25,FALSE),"N/A")</f>
        <v>N/A</v>
      </c>
      <c r="N6" s="99">
        <f>IFERROR(VLOOKUP($I6,stri_mode3!$F$2:$H$105,3,FALSE),"N/A")</f>
        <v>33.03</v>
      </c>
      <c r="O6" s="99" t="str">
        <f>IFERROR(VLOOKUP($I6,'OECD FDI'!$A$25:$C$87,3,FALSE),"N/A")</f>
        <v>N/A</v>
      </c>
      <c r="P6" s="99" t="str">
        <f>IFERROR(VLOOKUP($I6,'doing buss'!$G$3:$H$90,2,FALSE),"N/A")</f>
        <v>N/A</v>
      </c>
      <c r="Q6" s="99" t="s">
        <v>374</v>
      </c>
      <c r="R6" s="145">
        <f>IFERROR(IF($E6=1,VLOOKUP($I6,imp_rst!$Y$55:$AB$196,4,FALSE),"N/A"),"0")</f>
        <v>6.8589133010815331E-2</v>
      </c>
      <c r="S6" s="145">
        <f>IFERROR(IF($E6=1,VLOOKUP($I6,trd_def!$Y$55:$AB$194,4,FALSE),"N/A"),"0")</f>
        <v>0</v>
      </c>
      <c r="T6" s="145" t="str">
        <f>IFERROR(IF($E6=1,VLOOKUP($I6,exp_rst!$Y$55:$AB$133,4,FALSE),"N/A"),"0")</f>
        <v>0</v>
      </c>
      <c r="U6" s="145">
        <f>IFERROR(IF($E6=1,VLOOKUP($I6,local_req!$Y$55:$AB$196,4,FALSE),"N/A"),"0")</f>
        <v>0</v>
      </c>
      <c r="V6" s="100">
        <f>IFERROR(IF($E6=1,VLOOKUP($I6,FDI!$Y$55:$AA$113,3,FALSE),"N/A"),"0")</f>
        <v>4</v>
      </c>
      <c r="W6" s="145">
        <f>IFERROR(IF($E6=1,VLOOKUP($I6,imp_duties_tax!$C$2:$F$140,4,FALSE),"N/A"),"0")</f>
        <v>0.11674835627472283</v>
      </c>
      <c r="X6" s="111">
        <f t="shared" si="0"/>
        <v>9</v>
      </c>
      <c r="Y6" s="2" t="str">
        <f t="shared" si="1"/>
        <v/>
      </c>
      <c r="Z6" s="2" t="str">
        <f t="shared" si="2"/>
        <v/>
      </c>
      <c r="AA6" s="82" t="str">
        <f t="shared" si="3"/>
        <v/>
      </c>
      <c r="AB6" s="2" t="str">
        <f t="shared" si="4"/>
        <v/>
      </c>
      <c r="AC6" s="2" t="str">
        <f t="shared" si="5"/>
        <v/>
      </c>
      <c r="AD6" s="2" t="str">
        <f t="shared" si="6"/>
        <v/>
      </c>
      <c r="AE6" s="2" t="str">
        <f t="shared" si="7"/>
        <v/>
      </c>
      <c r="AF6" s="2" t="str">
        <f t="shared" si="8"/>
        <v/>
      </c>
      <c r="AG6" s="2" t="str">
        <f t="shared" si="9"/>
        <v/>
      </c>
      <c r="AH6" s="2" t="str">
        <f t="shared" si="10"/>
        <v/>
      </c>
      <c r="AI6" s="2" t="str">
        <f t="shared" si="11"/>
        <v/>
      </c>
      <c r="AJ6" s="2" t="str">
        <f t="shared" si="12"/>
        <v/>
      </c>
      <c r="AK6" s="2" t="str">
        <f t="shared" si="13"/>
        <v/>
      </c>
      <c r="AL6" s="2" t="str">
        <f t="shared" si="14"/>
        <v/>
      </c>
    </row>
    <row r="7" spans="1:38">
      <c r="A7" s="37" t="s">
        <v>473</v>
      </c>
      <c r="B7" s="37">
        <v>1</v>
      </c>
      <c r="C7" s="37" t="s">
        <v>473</v>
      </c>
      <c r="E7" s="37">
        <v>1</v>
      </c>
      <c r="G7" s="37">
        <v>614</v>
      </c>
      <c r="H7" s="37" t="s">
        <v>148</v>
      </c>
      <c r="I7" s="37" t="s">
        <v>480</v>
      </c>
      <c r="J7" s="99" t="str">
        <f>IFERROR(IF($F7=1,$J$62,VLOOKUP($I7,PSE!$F$4:$I$29,4,FALSE)),"N/A")</f>
        <v>N/A</v>
      </c>
      <c r="K7" s="99">
        <f>IFERROR(IF($F7=1,$K$62,VLOOKUP($I7,applied_tariffs!$F$2:$I$151,3,FALSE)),"N/A")</f>
        <v>11.4</v>
      </c>
      <c r="L7" s="2">
        <v>0.75</v>
      </c>
      <c r="M7" s="99" t="str">
        <f>IFERROR(VLOOKUP($I7,stri_oecd!$A$2:$Y$46,25,FALSE),"N/A")</f>
        <v>N/A</v>
      </c>
      <c r="N7" s="99" t="str">
        <f>IFERROR(VLOOKUP($I7,stri_mode3!$F$2:$H$105,3,FALSE),"N/A")</f>
        <v>N/A</v>
      </c>
      <c r="O7" s="99" t="str">
        <f>IFERROR(VLOOKUP($I7,'OECD FDI'!$A$25:$C$87,3,FALSE),"N/A")</f>
        <v>N/A</v>
      </c>
      <c r="P7" s="99">
        <f>IFERROR(VLOOKUP($I7,'doing buss'!$G$3:$H$90,2,FALSE),"N/A")</f>
        <v>39.5</v>
      </c>
      <c r="Q7" s="99" t="s">
        <v>374</v>
      </c>
      <c r="R7" s="145">
        <f>IFERROR(IF($E7=1,VLOOKUP($I7,imp_rst!$Y$55:$AB$196,4,FALSE),"N/A"),"0")</f>
        <v>0</v>
      </c>
      <c r="S7" s="145">
        <f>IFERROR(IF($E7=1,VLOOKUP($I7,trd_def!$Y$55:$AB$194,4,FALSE),"N/A"),"0")</f>
        <v>0</v>
      </c>
      <c r="T7" s="145" t="str">
        <f>IFERROR(IF($E7=1,VLOOKUP($I7,exp_rst!$Y$55:$AB$133,4,FALSE),"N/A"),"0")</f>
        <v>0</v>
      </c>
      <c r="U7" s="145">
        <f>IFERROR(IF($E7=1,VLOOKUP($I7,local_req!$Y$55:$AB$196,4,FALSE),"N/A"),"0")</f>
        <v>0</v>
      </c>
      <c r="V7" s="100" t="str">
        <f>IFERROR(IF($E7=1,VLOOKUP($I7,FDI!$Y$55:$AA$113,3,FALSE),"N/A"),"0")</f>
        <v>0</v>
      </c>
      <c r="W7" s="145">
        <f>IFERROR(IF($E7=1,VLOOKUP($I7,imp_duties_tax!$C$2:$F$140,4,FALSE),"N/A"),"0")</f>
        <v>0.14938694853751613</v>
      </c>
      <c r="X7" s="111">
        <f t="shared" si="0"/>
        <v>9</v>
      </c>
      <c r="Y7" s="2" t="str">
        <f t="shared" si="1"/>
        <v/>
      </c>
      <c r="Z7" s="2" t="str">
        <f t="shared" si="2"/>
        <v/>
      </c>
      <c r="AA7" s="82" t="str">
        <f t="shared" si="3"/>
        <v/>
      </c>
      <c r="AB7" s="2" t="str">
        <f t="shared" si="4"/>
        <v/>
      </c>
      <c r="AC7" s="2" t="str">
        <f t="shared" si="5"/>
        <v/>
      </c>
      <c r="AD7" s="2" t="str">
        <f t="shared" si="6"/>
        <v/>
      </c>
      <c r="AE7" s="2" t="str">
        <f t="shared" si="7"/>
        <v/>
      </c>
      <c r="AF7" s="2" t="str">
        <f t="shared" si="8"/>
        <v/>
      </c>
      <c r="AG7" s="2" t="str">
        <f t="shared" si="9"/>
        <v/>
      </c>
      <c r="AH7" s="2" t="str">
        <f t="shared" si="10"/>
        <v/>
      </c>
      <c r="AI7" s="2" t="str">
        <f t="shared" si="11"/>
        <v/>
      </c>
      <c r="AJ7" s="2" t="str">
        <f t="shared" si="12"/>
        <v/>
      </c>
      <c r="AK7" s="2" t="str">
        <f t="shared" si="13"/>
        <v/>
      </c>
      <c r="AL7" s="2" t="str">
        <f t="shared" si="14"/>
        <v/>
      </c>
    </row>
    <row r="8" spans="1:38">
      <c r="A8" s="37" t="s">
        <v>473</v>
      </c>
      <c r="B8" s="37" t="s">
        <v>473</v>
      </c>
      <c r="C8" s="37" t="s">
        <v>473</v>
      </c>
      <c r="G8" s="37">
        <v>312</v>
      </c>
      <c r="H8" s="37" t="s">
        <v>482</v>
      </c>
      <c r="I8" s="37" t="s">
        <v>481</v>
      </c>
      <c r="J8" s="99" t="str">
        <f>IFERROR(IF($F8=1,$J$62,VLOOKUP($I8,PSE!$F$4:$I$29,4,FALSE)),"N/A")</f>
        <v>N/A</v>
      </c>
      <c r="K8" s="99" t="str">
        <f>IFERROR(IF($F8=1,$K$62,VLOOKUP($I8,applied_tariffs!$F$2:$I$151,3,FALSE)),"N/A")</f>
        <v>N/A</v>
      </c>
      <c r="L8" s="2" t="s">
        <v>933</v>
      </c>
      <c r="M8" s="99" t="str">
        <f>IFERROR(VLOOKUP($I8,stri_oecd!$A$2:$Y$46,25,FALSE),"N/A")</f>
        <v>N/A</v>
      </c>
      <c r="N8" s="99" t="str">
        <f>IFERROR(VLOOKUP($I8,stri_mode3!$F$2:$H$105,3,FALSE),"N/A")</f>
        <v>N/A</v>
      </c>
      <c r="O8" s="99" t="str">
        <f>IFERROR(VLOOKUP($I8,'OECD FDI'!$A$25:$C$87,3,FALSE),"N/A")</f>
        <v>N/A</v>
      </c>
      <c r="P8" s="99" t="str">
        <f>IFERROR(VLOOKUP($I8,'doing buss'!$G$3:$H$90,2,FALSE),"N/A")</f>
        <v>N/A</v>
      </c>
      <c r="Q8" s="99" t="s">
        <v>374</v>
      </c>
      <c r="R8" s="145" t="str">
        <f>IFERROR(IF($E8=1,VLOOKUP($I8,imp_rst!$Y$55:$AB$196,4,FALSE),"N/A"),"0")</f>
        <v>N/A</v>
      </c>
      <c r="S8" s="145" t="str">
        <f>IFERROR(IF($E8=1,VLOOKUP($I8,trd_def!$Y$55:$AB$194,4,FALSE),"N/A"),"0")</f>
        <v>N/A</v>
      </c>
      <c r="T8" s="145" t="str">
        <f>IFERROR(IF($E8=1,VLOOKUP($I8,exp_rst!$Y$55:$AB$133,4,FALSE),"N/A"),"0")</f>
        <v>N/A</v>
      </c>
      <c r="U8" s="145" t="str">
        <f>IFERROR(IF($E8=1,VLOOKUP($I8,local_req!$Y$55:$AB$196,4,FALSE),"N/A"),"0")</f>
        <v>N/A</v>
      </c>
      <c r="V8" s="100" t="str">
        <f>IFERROR(IF($E8=1,VLOOKUP($I8,FDI!$Y$55:$AA$113,3,FALSE),"N/A"),"0")</f>
        <v>N/A</v>
      </c>
      <c r="W8" s="145" t="str">
        <f>IFERROR(IF($E8=1,VLOOKUP($I8,imp_duties_tax!$C$2:$F$140,4,FALSE),"N/A"),"0")</f>
        <v>N/A</v>
      </c>
      <c r="X8" s="111">
        <f t="shared" si="0"/>
        <v>0</v>
      </c>
      <c r="Y8" s="2" t="str">
        <f t="shared" si="1"/>
        <v/>
      </c>
      <c r="Z8" s="2" t="str">
        <f t="shared" si="2"/>
        <v/>
      </c>
      <c r="AA8" s="82" t="str">
        <f t="shared" si="3"/>
        <v/>
      </c>
      <c r="AB8" s="2" t="str">
        <f t="shared" si="4"/>
        <v/>
      </c>
      <c r="AC8" s="2" t="str">
        <f t="shared" si="5"/>
        <v/>
      </c>
      <c r="AD8" s="2" t="str">
        <f t="shared" si="6"/>
        <v/>
      </c>
      <c r="AE8" s="2" t="str">
        <f t="shared" si="7"/>
        <v/>
      </c>
      <c r="AF8" s="2" t="str">
        <f t="shared" si="8"/>
        <v/>
      </c>
      <c r="AG8" s="2" t="str">
        <f t="shared" si="9"/>
        <v/>
      </c>
      <c r="AH8" s="2" t="str">
        <f t="shared" si="10"/>
        <v/>
      </c>
      <c r="AI8" s="2" t="str">
        <f t="shared" si="11"/>
        <v/>
      </c>
      <c r="AJ8" s="2" t="str">
        <f t="shared" si="12"/>
        <v/>
      </c>
      <c r="AK8" s="2" t="str">
        <f t="shared" si="13"/>
        <v/>
      </c>
      <c r="AL8" s="2" t="str">
        <f t="shared" si="14"/>
        <v/>
      </c>
    </row>
    <row r="9" spans="1:38">
      <c r="A9" s="37" t="s">
        <v>473</v>
      </c>
      <c r="B9" s="37">
        <v>1</v>
      </c>
      <c r="C9" s="37" t="s">
        <v>473</v>
      </c>
      <c r="E9" s="37">
        <v>1</v>
      </c>
      <c r="G9" s="37">
        <v>311</v>
      </c>
      <c r="H9" s="37" t="s">
        <v>159</v>
      </c>
      <c r="I9" s="37" t="s">
        <v>483</v>
      </c>
      <c r="J9" s="99" t="str">
        <f>IFERROR(IF($F9=1,$J$62,VLOOKUP($I9,PSE!$F$4:$I$29,4,FALSE)),"N/A")</f>
        <v>N/A</v>
      </c>
      <c r="K9" s="99">
        <f>IFERROR(IF($F9=1,$K$62,VLOOKUP($I9,applied_tariffs!$F$2:$I$151,3,FALSE)),"N/A")</f>
        <v>9.9</v>
      </c>
      <c r="L9" s="2">
        <v>0.69</v>
      </c>
      <c r="M9" s="99" t="str">
        <f>IFERROR(VLOOKUP($I9,stri_oecd!$A$2:$Y$46,25,FALSE),"N/A")</f>
        <v>N/A</v>
      </c>
      <c r="N9" s="99" t="str">
        <f>IFERROR(VLOOKUP($I9,stri_mode3!$F$2:$H$105,3,FALSE),"N/A")</f>
        <v>N/A</v>
      </c>
      <c r="O9" s="99" t="str">
        <f>IFERROR(VLOOKUP($I9,'OECD FDI'!$A$25:$C$87,3,FALSE),"N/A")</f>
        <v>N/A</v>
      </c>
      <c r="P9" s="99" t="str">
        <f>IFERROR(VLOOKUP($I9,'doing buss'!$G$3:$H$90,2,FALSE),"N/A")</f>
        <v>N/A</v>
      </c>
      <c r="Q9" s="99" t="s">
        <v>374</v>
      </c>
      <c r="R9" s="145">
        <f>IFERROR(IF($E9=1,VLOOKUP($I9,imp_rst!$Y$55:$AB$196,4,FALSE),"N/A"),"0")</f>
        <v>0</v>
      </c>
      <c r="S9" s="145">
        <f>IFERROR(IF($E9=1,VLOOKUP($I9,trd_def!$Y$55:$AB$194,4,FALSE),"N/A"),"0")</f>
        <v>0</v>
      </c>
      <c r="T9" s="145" t="str">
        <f>IFERROR(IF($E9=1,VLOOKUP($I9,exp_rst!$Y$55:$AB$133,4,FALSE),"N/A"),"0")</f>
        <v>0</v>
      </c>
      <c r="U9" s="145">
        <f>IFERROR(IF($E9=1,VLOOKUP($I9,local_req!$Y$55:$AB$196,4,FALSE),"N/A"),"0")</f>
        <v>0</v>
      </c>
      <c r="V9" s="100" t="str">
        <f>IFERROR(IF($E9=1,VLOOKUP($I9,FDI!$Y$55:$AA$113,3,FALSE),"N/A"),"0")</f>
        <v>0</v>
      </c>
      <c r="W9" s="145">
        <f>IFERROR(IF($E9=1,VLOOKUP($I9,imp_duties_tax!$C$2:$F$140,4,FALSE),"N/A"),"0")</f>
        <v>5.7756263972700396E-3</v>
      </c>
      <c r="X9" s="111">
        <f t="shared" si="0"/>
        <v>8</v>
      </c>
      <c r="Y9" s="2" t="str">
        <f t="shared" si="1"/>
        <v/>
      </c>
      <c r="Z9" s="2" t="str">
        <f t="shared" si="2"/>
        <v/>
      </c>
      <c r="AA9" s="82" t="str">
        <f t="shared" si="3"/>
        <v/>
      </c>
      <c r="AB9" s="2" t="str">
        <f t="shared" si="4"/>
        <v/>
      </c>
      <c r="AC9" s="2" t="str">
        <f t="shared" si="5"/>
        <v/>
      </c>
      <c r="AD9" s="2" t="str">
        <f t="shared" si="6"/>
        <v/>
      </c>
      <c r="AE9" s="2" t="str">
        <f t="shared" si="7"/>
        <v/>
      </c>
      <c r="AF9" s="2" t="str">
        <f t="shared" si="8"/>
        <v/>
      </c>
      <c r="AG9" s="2" t="str">
        <f t="shared" si="9"/>
        <v/>
      </c>
      <c r="AH9" s="2" t="str">
        <f t="shared" si="10"/>
        <v/>
      </c>
      <c r="AI9" s="2" t="str">
        <f t="shared" si="11"/>
        <v/>
      </c>
      <c r="AJ9" s="2" t="str">
        <f t="shared" si="12"/>
        <v/>
      </c>
      <c r="AK9" s="2" t="str">
        <f t="shared" si="13"/>
        <v/>
      </c>
      <c r="AL9" s="2" t="str">
        <f t="shared" si="14"/>
        <v/>
      </c>
    </row>
    <row r="10" spans="1:38">
      <c r="A10" s="37" t="s">
        <v>473</v>
      </c>
      <c r="B10" s="37">
        <v>1</v>
      </c>
      <c r="C10" s="37" t="s">
        <v>473</v>
      </c>
      <c r="D10" s="37">
        <v>1</v>
      </c>
      <c r="E10" s="37">
        <v>1</v>
      </c>
      <c r="G10" s="37">
        <v>213</v>
      </c>
      <c r="H10" s="37" t="s">
        <v>3</v>
      </c>
      <c r="I10" s="37" t="s">
        <v>0</v>
      </c>
      <c r="J10" s="99" t="str">
        <f>IFERROR(IF($F10=1,$J$62,VLOOKUP($I10,PSE!$F$4:$I$29,4,FALSE)),"N/A")</f>
        <v>N/A</v>
      </c>
      <c r="K10" s="99">
        <f>IFERROR(IF($F10=1,$K$62,VLOOKUP($I10,applied_tariffs!$F$2:$I$151,3,FALSE)),"N/A")</f>
        <v>13.7</v>
      </c>
      <c r="L10" s="2">
        <v>1.31</v>
      </c>
      <c r="M10" s="99" t="str">
        <f>IFERROR(VLOOKUP($I10,stri_oecd!$A$2:$Y$46,25,FALSE),"N/A")</f>
        <v>N/A</v>
      </c>
      <c r="N10" s="99">
        <f>IFERROR(VLOOKUP($I10,stri_mode3!$F$2:$H$105,3,FALSE),"N/A")</f>
        <v>14.93</v>
      </c>
      <c r="O10" s="99">
        <f>IFERROR(VLOOKUP($I10,'OECD FDI'!$A$25:$C$87,3,FALSE),"N/A")</f>
        <v>3.1E-2</v>
      </c>
      <c r="P10" s="99">
        <f>IFERROR(VLOOKUP($I10,'doing buss'!$G$3:$H$90,2,FALSE),"N/A")</f>
        <v>65</v>
      </c>
      <c r="Q10" s="99">
        <v>0.98891499999999999</v>
      </c>
      <c r="R10" s="145">
        <f>IFERROR(IF($E10=1,VLOOKUP($I10,imp_rst!$Y$55:$AB$196,4,FALSE),"N/A"),"0")</f>
        <v>0.38656710962787738</v>
      </c>
      <c r="S10" s="145">
        <f>IFERROR(IF($E10=1,VLOOKUP($I10,trd_def!$Y$55:$AB$194,4,FALSE),"N/A"),"0")</f>
        <v>2.2355000531630389E-2</v>
      </c>
      <c r="T10" s="145">
        <f>IFERROR(IF($E10=1,VLOOKUP($I10,exp_rst!$Y$55:$AB$133,4,FALSE),"N/A"),"0")</f>
        <v>0.15106070646039088</v>
      </c>
      <c r="U10" s="145">
        <f>IFERROR(IF($E10=1,VLOOKUP($I10,local_req!$Y$55:$AB$196,4,FALSE),"N/A"),"0")</f>
        <v>0.18705426934859293</v>
      </c>
      <c r="V10" s="100">
        <f>IFERROR(IF($E10=1,VLOOKUP($I10,FDI!$Y$55:$AA$113,3,FALSE),"N/A"),"0")</f>
        <v>10</v>
      </c>
      <c r="W10" s="145">
        <f>IFERROR(IF($E10=1,VLOOKUP($I10,imp_duties_tax!$C$2:$F$140,4,FALSE),"N/A"),"0")</f>
        <v>0.24471584208797631</v>
      </c>
      <c r="X10" s="111">
        <f t="shared" si="0"/>
        <v>12</v>
      </c>
      <c r="Y10" s="2" t="str">
        <f t="shared" si="1"/>
        <v>N/A</v>
      </c>
      <c r="Z10" s="2">
        <f t="shared" si="2"/>
        <v>13.7</v>
      </c>
      <c r="AA10" s="82">
        <f t="shared" si="3"/>
        <v>1.31</v>
      </c>
      <c r="AB10" s="2" t="str">
        <f t="shared" si="4"/>
        <v>N/A</v>
      </c>
      <c r="AC10" s="2">
        <f t="shared" si="5"/>
        <v>14.93</v>
      </c>
      <c r="AD10" s="2">
        <f t="shared" si="6"/>
        <v>3.1E-2</v>
      </c>
      <c r="AE10" s="2">
        <f t="shared" si="7"/>
        <v>65</v>
      </c>
      <c r="AF10" s="2">
        <f t="shared" si="8"/>
        <v>0.98891499999999999</v>
      </c>
      <c r="AG10" s="2">
        <f t="shared" si="9"/>
        <v>0.38656710962787738</v>
      </c>
      <c r="AH10" s="2">
        <f t="shared" si="10"/>
        <v>2.2355000531630389E-2</v>
      </c>
      <c r="AI10" s="2">
        <f t="shared" si="11"/>
        <v>0.15106070646039088</v>
      </c>
      <c r="AJ10" s="2">
        <f t="shared" si="12"/>
        <v>0.18705426934859293</v>
      </c>
      <c r="AK10" s="2">
        <f t="shared" si="13"/>
        <v>10</v>
      </c>
      <c r="AL10" s="2">
        <f t="shared" si="14"/>
        <v>0.24471584208797631</v>
      </c>
    </row>
    <row r="11" spans="1:38">
      <c r="A11" s="37" t="s">
        <v>473</v>
      </c>
      <c r="B11" s="37">
        <v>1</v>
      </c>
      <c r="C11" s="37" t="s">
        <v>473</v>
      </c>
      <c r="E11" s="37">
        <v>1</v>
      </c>
      <c r="G11" s="37">
        <v>911</v>
      </c>
      <c r="H11" s="37" t="s">
        <v>5</v>
      </c>
      <c r="I11" s="37" t="s">
        <v>255</v>
      </c>
      <c r="J11" s="99" t="str">
        <f>IFERROR(IF($F11=1,$J$62,VLOOKUP($I11,PSE!$F$4:$I$29,4,FALSE)),"N/A")</f>
        <v>N/A</v>
      </c>
      <c r="K11" s="99">
        <f>IFERROR(IF($F11=1,$K$62,VLOOKUP($I11,applied_tariffs!$F$2:$I$151,3,FALSE)),"N/A")</f>
        <v>6.2</v>
      </c>
      <c r="L11" s="2">
        <v>1</v>
      </c>
      <c r="M11" s="99" t="str">
        <f>IFERROR(VLOOKUP($I11,stri_oecd!$A$2:$Y$46,25,FALSE),"N/A")</f>
        <v>N/A</v>
      </c>
      <c r="N11" s="99">
        <f>IFERROR(VLOOKUP($I11,stri_mode3!$F$2:$H$105,3,FALSE),"N/A")</f>
        <v>4.84</v>
      </c>
      <c r="O11" s="99" t="str">
        <f>IFERROR(VLOOKUP($I11,'OECD FDI'!$A$25:$C$87,3,FALSE),"N/A")</f>
        <v>N/A</v>
      </c>
      <c r="P11" s="99">
        <f>IFERROR(VLOOKUP($I11,'doing buss'!$G$3:$H$90,2,FALSE),"N/A")</f>
        <v>78.900000000000006</v>
      </c>
      <c r="Q11" s="99" t="s">
        <v>374</v>
      </c>
      <c r="R11" s="145">
        <f>IFERROR(IF($E11=1,VLOOKUP($I11,imp_rst!$Y$55:$AB$196,4,FALSE),"N/A"),"0")</f>
        <v>0</v>
      </c>
      <c r="S11" s="145">
        <f>IFERROR(IF($E11=1,VLOOKUP($I11,trd_def!$Y$55:$AB$194,4,FALSE),"N/A"),"0")</f>
        <v>1.9787313651123341E-3</v>
      </c>
      <c r="T11" s="145" t="str">
        <f>IFERROR(IF($E11=1,VLOOKUP($I11,exp_rst!$Y$55:$AB$133,4,FALSE),"N/A"),"0")</f>
        <v>0</v>
      </c>
      <c r="U11" s="145">
        <f>IFERROR(IF($E11=1,VLOOKUP($I11,local_req!$Y$55:$AB$196,4,FALSE),"N/A"),"0")</f>
        <v>0</v>
      </c>
      <c r="V11" s="100" t="str">
        <f>IFERROR(IF($E11=1,VLOOKUP($I11,FDI!$Y$55:$AA$113,3,FALSE),"N/A"),"0")</f>
        <v>0</v>
      </c>
      <c r="W11" s="145">
        <f>IFERROR(IF($E11=1,VLOOKUP($I11,imp_duties_tax!$C$2:$F$140,4,FALSE),"N/A"),"0")</f>
        <v>2.7586999272708329E-2</v>
      </c>
      <c r="X11" s="111">
        <f t="shared" si="0"/>
        <v>10</v>
      </c>
      <c r="Y11" s="2" t="str">
        <f t="shared" si="1"/>
        <v>N/A</v>
      </c>
      <c r="Z11" s="2">
        <f t="shared" si="2"/>
        <v>6.2</v>
      </c>
      <c r="AA11" s="82">
        <f t="shared" si="3"/>
        <v>1</v>
      </c>
      <c r="AB11" s="2" t="str">
        <f t="shared" si="4"/>
        <v>N/A</v>
      </c>
      <c r="AC11" s="2">
        <f t="shared" si="5"/>
        <v>4.84</v>
      </c>
      <c r="AD11" s="2" t="str">
        <f t="shared" si="6"/>
        <v>N/A</v>
      </c>
      <c r="AE11" s="2">
        <f t="shared" si="7"/>
        <v>78.900000000000006</v>
      </c>
      <c r="AF11" s="2" t="str">
        <f t="shared" si="8"/>
        <v>N/A</v>
      </c>
      <c r="AG11" s="2">
        <f t="shared" si="9"/>
        <v>0</v>
      </c>
      <c r="AH11" s="2">
        <f t="shared" si="10"/>
        <v>1.9787313651123341E-3</v>
      </c>
      <c r="AI11" s="2" t="str">
        <f t="shared" si="11"/>
        <v>0</v>
      </c>
      <c r="AJ11" s="2">
        <f t="shared" si="12"/>
        <v>0</v>
      </c>
      <c r="AK11" s="2" t="str">
        <f t="shared" si="13"/>
        <v>0</v>
      </c>
      <c r="AL11" s="2">
        <f t="shared" si="14"/>
        <v>2.7586999272708329E-2</v>
      </c>
    </row>
    <row r="12" spans="1:38">
      <c r="A12" s="37">
        <v>1</v>
      </c>
      <c r="B12" s="37" t="s">
        <v>473</v>
      </c>
      <c r="C12" s="37" t="s">
        <v>473</v>
      </c>
      <c r="D12" s="37">
        <v>1</v>
      </c>
      <c r="E12" s="37">
        <v>1</v>
      </c>
      <c r="G12" s="37">
        <v>193</v>
      </c>
      <c r="H12" s="37" t="s">
        <v>6</v>
      </c>
      <c r="I12" s="37" t="s">
        <v>1</v>
      </c>
      <c r="J12" s="99">
        <f>IFERROR(IF($F12=1,$J$62,VLOOKUP($I12,PSE!$F$4:$I$29,4,FALSE)),"N/A")</f>
        <v>1.9513979754999999</v>
      </c>
      <c r="K12" s="99">
        <f>IFERROR(IF($F12=1,$K$62,VLOOKUP($I12,applied_tariffs!$F$2:$I$151,3,FALSE)),"N/A")</f>
        <v>2.5</v>
      </c>
      <c r="L12" s="2">
        <v>1.73</v>
      </c>
      <c r="M12" s="99">
        <f>IFERROR(VLOOKUP($I12,stri_oecd!$A$2:$Y$46,25,FALSE),"N/A")</f>
        <v>0.17999171450000001</v>
      </c>
      <c r="N12" s="99">
        <f>IFERROR(VLOOKUP($I12,stri_mode3!$F$2:$H$105,3,FALSE),"N/A")</f>
        <v>18.760000000000002</v>
      </c>
      <c r="O12" s="99">
        <f>IFERROR(VLOOKUP($I12,'OECD FDI'!$A$25:$C$87,3,FALSE),"N/A")</f>
        <v>0.14599999999999999</v>
      </c>
      <c r="P12" s="99" t="str">
        <f>IFERROR(VLOOKUP($I12,'doing buss'!$G$3:$H$90,2,FALSE),"N/A")</f>
        <v>N/A</v>
      </c>
      <c r="Q12" s="99">
        <v>5.2081999999999996E-3</v>
      </c>
      <c r="R12" s="145">
        <f>IFERROR(IF($E12=1,VLOOKUP($I12,imp_rst!$Y$55:$AB$196,4,FALSE),"N/A"),"0")</f>
        <v>0</v>
      </c>
      <c r="S12" s="145">
        <f>IFERROR(IF($E12=1,VLOOKUP($I12,trd_def!$Y$55:$AB$194,4,FALSE),"N/A"),"0")</f>
        <v>8.7229272160475081E-3</v>
      </c>
      <c r="T12" s="145">
        <f>IFERROR(IF($E12=1,VLOOKUP($I12,exp_rst!$Y$55:$AB$133,4,FALSE),"N/A"),"0")</f>
        <v>1.1317940166997634E-4</v>
      </c>
      <c r="U12" s="145">
        <f>IFERROR(IF($E12=1,VLOOKUP($I12,local_req!$Y$55:$AB$196,4,FALSE),"N/A"),"0")</f>
        <v>1.7162806095744824E-3</v>
      </c>
      <c r="V12" s="100">
        <f>IFERROR(IF($E12=1,VLOOKUP($I12,FDI!$Y$55:$AA$113,3,FALSE),"N/A"),"0")</f>
        <v>12</v>
      </c>
      <c r="W12" s="145">
        <f>IFERROR(IF($E12=1,VLOOKUP($I12,imp_duties_tax!$C$2:$F$140,4,FALSE),"N/A"),"0")</f>
        <v>1.1244748167441311E-2</v>
      </c>
      <c r="X12" s="111">
        <f t="shared" si="0"/>
        <v>13</v>
      </c>
      <c r="Y12" s="2">
        <f t="shared" si="1"/>
        <v>1.9513979754999999</v>
      </c>
      <c r="Z12" s="2">
        <f t="shared" si="2"/>
        <v>2.5</v>
      </c>
      <c r="AA12" s="82">
        <f t="shared" si="3"/>
        <v>1.73</v>
      </c>
      <c r="AB12" s="2">
        <f t="shared" si="4"/>
        <v>0.17999171450000001</v>
      </c>
      <c r="AC12" s="2">
        <f t="shared" si="5"/>
        <v>18.760000000000002</v>
      </c>
      <c r="AD12" s="2">
        <f t="shared" si="6"/>
        <v>0.14599999999999999</v>
      </c>
      <c r="AE12" s="2" t="str">
        <f t="shared" si="7"/>
        <v>N/A</v>
      </c>
      <c r="AF12" s="2">
        <f t="shared" si="8"/>
        <v>5.2081999999999996E-3</v>
      </c>
      <c r="AG12" s="2">
        <f t="shared" si="9"/>
        <v>0</v>
      </c>
      <c r="AH12" s="2">
        <f t="shared" si="10"/>
        <v>8.7229272160475081E-3</v>
      </c>
      <c r="AI12" s="2">
        <f t="shared" si="11"/>
        <v>1.1317940166997634E-4</v>
      </c>
      <c r="AJ12" s="2">
        <f t="shared" si="12"/>
        <v>1.7162806095744824E-3</v>
      </c>
      <c r="AK12" s="2">
        <f t="shared" si="13"/>
        <v>12</v>
      </c>
      <c r="AL12" s="2">
        <f t="shared" si="14"/>
        <v>1.1244748167441311E-2</v>
      </c>
    </row>
    <row r="13" spans="1:38">
      <c r="A13" s="37">
        <v>1</v>
      </c>
      <c r="B13" s="37" t="s">
        <v>473</v>
      </c>
      <c r="C13" s="37" t="s">
        <v>473</v>
      </c>
      <c r="E13" s="37">
        <v>1</v>
      </c>
      <c r="F13" s="37">
        <v>1</v>
      </c>
      <c r="G13" s="37">
        <v>122</v>
      </c>
      <c r="H13" s="37" t="s">
        <v>7</v>
      </c>
      <c r="I13" s="37" t="s">
        <v>256</v>
      </c>
      <c r="J13" s="99">
        <f>IFERROR(IF($F13=1,$J$62,VLOOKUP($I13,PSE!$F$4:$I$29,4,FALSE)),"N/A")</f>
        <v>20.992918064000001</v>
      </c>
      <c r="K13" s="99">
        <f>IFERROR(IF($F13=1,$K$62,VLOOKUP($I13,applied_tariffs!$F$2:$I$151,3,FALSE)),"N/A")</f>
        <v>5.2</v>
      </c>
      <c r="L13" s="2">
        <v>1.7</v>
      </c>
      <c r="M13" s="99">
        <f>IFERROR(VLOOKUP($I13,stri_oecd!$A$2:$Y$46,25,FALSE),"N/A")</f>
        <v>0.24050633599999999</v>
      </c>
      <c r="N13" s="99">
        <f>IFERROR(VLOOKUP($I13,stri_mode3!$F$2:$H$105,3,FALSE),"N/A")</f>
        <v>17.440000000000001</v>
      </c>
      <c r="O13" s="99">
        <f>IFERROR(VLOOKUP($I13,'OECD FDI'!$A$25:$C$87,3,FALSE),"N/A")</f>
        <v>0.106</v>
      </c>
      <c r="P13" s="99">
        <f>IFERROR(VLOOKUP($I13,'doing buss'!$G$3:$H$90,2,FALSE),"N/A")</f>
        <v>73.7</v>
      </c>
      <c r="Q13" s="99">
        <v>2.3434300000000002E-2</v>
      </c>
      <c r="R13" s="145">
        <f>IFERROR(IF($E13=1,VLOOKUP($I13,imp_rst!$Y$55:$AB$196,4,FALSE),"N/A"),"0")</f>
        <v>1.7934673246033678E-3</v>
      </c>
      <c r="S13" s="145">
        <f>IFERROR(IF($E13=1,VLOOKUP($I13,trd_def!$Y$55:$AB$194,4,FALSE),"N/A"),"0")</f>
        <v>1.4796613122566443E-3</v>
      </c>
      <c r="T13" s="145">
        <f>IFERROR(IF($E13=1,VLOOKUP($I13,exp_rst!$Y$55:$AB$133,4,FALSE),"N/A"),"0")</f>
        <v>9.5008653715004802E-6</v>
      </c>
      <c r="U13" s="145">
        <f>IFERROR(IF($E13=1,VLOOKUP($I13,local_req!$Y$55:$AB$196,4,FALSE),"N/A"),"0")</f>
        <v>0</v>
      </c>
      <c r="V13" s="100">
        <f>IFERROR(IF($E13=1,VLOOKUP($I13,FDI!$Y$55:$AA$113,3,FALSE),"N/A"),"0")</f>
        <v>1</v>
      </c>
      <c r="W13" s="145">
        <f>IFERROR(IF($E13=1,VLOOKUP($I13,imp_duties_tax!$C$2:$F$140,4,FALSE),"N/A"),"0")</f>
        <v>4.0723028932848612E-2</v>
      </c>
      <c r="X13" s="111">
        <f t="shared" si="0"/>
        <v>14</v>
      </c>
      <c r="Y13" s="2">
        <f t="shared" si="1"/>
        <v>20.992918064000001</v>
      </c>
      <c r="Z13" s="2">
        <f t="shared" si="2"/>
        <v>5.2</v>
      </c>
      <c r="AA13" s="82">
        <f t="shared" si="3"/>
        <v>1.7</v>
      </c>
      <c r="AB13" s="2">
        <f t="shared" si="4"/>
        <v>0.24050633599999999</v>
      </c>
      <c r="AC13" s="2">
        <f t="shared" si="5"/>
        <v>17.440000000000001</v>
      </c>
      <c r="AD13" s="2">
        <f t="shared" si="6"/>
        <v>0.106</v>
      </c>
      <c r="AE13" s="2">
        <f t="shared" si="7"/>
        <v>73.7</v>
      </c>
      <c r="AF13" s="2">
        <f t="shared" si="8"/>
        <v>2.3434300000000002E-2</v>
      </c>
      <c r="AG13" s="2">
        <f t="shared" si="9"/>
        <v>1.7934673246033678E-3</v>
      </c>
      <c r="AH13" s="2">
        <f t="shared" si="10"/>
        <v>1.4796613122566443E-3</v>
      </c>
      <c r="AI13" s="2">
        <f t="shared" si="11"/>
        <v>9.5008653715004802E-6</v>
      </c>
      <c r="AJ13" s="2">
        <f t="shared" si="12"/>
        <v>0</v>
      </c>
      <c r="AK13" s="2">
        <f t="shared" si="13"/>
        <v>1</v>
      </c>
      <c r="AL13" s="2">
        <f t="shared" si="14"/>
        <v>4.0723028932848612E-2</v>
      </c>
    </row>
    <row r="14" spans="1:38">
      <c r="A14" s="37" t="s">
        <v>473</v>
      </c>
      <c r="B14" s="37">
        <v>1</v>
      </c>
      <c r="C14" s="37" t="s">
        <v>473</v>
      </c>
      <c r="E14" s="37">
        <v>1</v>
      </c>
      <c r="G14" s="37">
        <v>912</v>
      </c>
      <c r="H14" s="37" t="s">
        <v>73</v>
      </c>
      <c r="I14" s="37" t="s">
        <v>257</v>
      </c>
      <c r="J14" s="99" t="str">
        <f>IFERROR(IF($F14=1,$J$62,VLOOKUP($I14,PSE!$F$4:$I$29,4,FALSE)),"N/A")</f>
        <v>N/A</v>
      </c>
      <c r="K14" s="99">
        <f>IFERROR(IF($F14=1,$K$62,VLOOKUP($I14,applied_tariffs!$F$2:$I$151,3,FALSE)),"N/A")</f>
        <v>9</v>
      </c>
      <c r="L14" s="2">
        <v>1.1200000000000001</v>
      </c>
      <c r="M14" s="99" t="str">
        <f>IFERROR(VLOOKUP($I14,stri_oecd!$A$2:$Y$46,25,FALSE),"N/A")</f>
        <v>N/A</v>
      </c>
      <c r="N14" s="99" t="str">
        <f>IFERROR(VLOOKUP($I14,stri_mode3!$F$2:$H$105,3,FALSE),"N/A")</f>
        <v>N/A</v>
      </c>
      <c r="O14" s="99" t="str">
        <f>IFERROR(VLOOKUP($I14,'OECD FDI'!$A$25:$C$87,3,FALSE),"N/A")</f>
        <v>N/A</v>
      </c>
      <c r="P14" s="99">
        <f>IFERROR(VLOOKUP($I14,'doing buss'!$G$3:$H$90,2,FALSE),"N/A")</f>
        <v>71.599999999999994</v>
      </c>
      <c r="Q14" s="99" t="s">
        <v>374</v>
      </c>
      <c r="R14" s="145">
        <f>IFERROR(IF($E14=1,VLOOKUP($I14,imp_rst!$Y$55:$AB$196,4,FALSE),"N/A"),"0")</f>
        <v>0</v>
      </c>
      <c r="S14" s="145">
        <f>IFERROR(IF($E14=1,VLOOKUP($I14,trd_def!$Y$55:$AB$194,4,FALSE),"N/A"),"0")</f>
        <v>0</v>
      </c>
      <c r="T14" s="145" t="str">
        <f>IFERROR(IF($E14=1,VLOOKUP($I14,exp_rst!$Y$55:$AB$133,4,FALSE),"N/A"),"0")</f>
        <v>0</v>
      </c>
      <c r="U14" s="145">
        <f>IFERROR(IF($E14=1,VLOOKUP($I14,local_req!$Y$55:$AB$196,4,FALSE),"N/A"),"0")</f>
        <v>0</v>
      </c>
      <c r="V14" s="100">
        <f>IFERROR(IF($E14=1,VLOOKUP($I14,FDI!$Y$55:$AA$113,3,FALSE),"N/A"),"0")</f>
        <v>1</v>
      </c>
      <c r="W14" s="145">
        <f>IFERROR(IF($E14=1,VLOOKUP($I14,imp_duties_tax!$C$2:$F$140,4,FALSE),"N/A"),"0")</f>
        <v>0</v>
      </c>
      <c r="X14" s="111">
        <f t="shared" si="0"/>
        <v>9</v>
      </c>
      <c r="Y14" s="2" t="str">
        <f t="shared" si="1"/>
        <v/>
      </c>
      <c r="Z14" s="2" t="str">
        <f t="shared" si="2"/>
        <v/>
      </c>
      <c r="AA14" s="82" t="str">
        <f t="shared" si="3"/>
        <v/>
      </c>
      <c r="AB14" s="2" t="str">
        <f t="shared" si="4"/>
        <v/>
      </c>
      <c r="AC14" s="2" t="str">
        <f t="shared" si="5"/>
        <v/>
      </c>
      <c r="AD14" s="2" t="str">
        <f t="shared" si="6"/>
        <v/>
      </c>
      <c r="AE14" s="2" t="str">
        <f t="shared" si="7"/>
        <v/>
      </c>
      <c r="AF14" s="2" t="str">
        <f t="shared" si="8"/>
        <v/>
      </c>
      <c r="AG14" s="2" t="str">
        <f t="shared" si="9"/>
        <v/>
      </c>
      <c r="AH14" s="2" t="str">
        <f t="shared" si="10"/>
        <v/>
      </c>
      <c r="AI14" s="2" t="str">
        <f t="shared" si="11"/>
        <v/>
      </c>
      <c r="AJ14" s="2" t="str">
        <f t="shared" si="12"/>
        <v/>
      </c>
      <c r="AK14" s="2" t="str">
        <f t="shared" si="13"/>
        <v/>
      </c>
      <c r="AL14" s="2" t="str">
        <f t="shared" si="14"/>
        <v/>
      </c>
    </row>
    <row r="15" spans="1:38">
      <c r="A15" s="37" t="s">
        <v>473</v>
      </c>
      <c r="B15" s="37">
        <v>1</v>
      </c>
      <c r="C15" s="37" t="s">
        <v>473</v>
      </c>
      <c r="G15" s="37">
        <v>313</v>
      </c>
      <c r="H15" s="37" t="s">
        <v>485</v>
      </c>
      <c r="I15" s="37" t="s">
        <v>484</v>
      </c>
      <c r="J15" s="99" t="str">
        <f>IFERROR(IF($F15=1,$J$62,VLOOKUP($I15,PSE!$F$4:$I$29,4,FALSE)),"N/A")</f>
        <v>N/A</v>
      </c>
      <c r="K15" s="99">
        <f>IFERROR(IF($F15=1,$K$62,VLOOKUP($I15,applied_tariffs!$F$2:$I$151,3,FALSE)),"N/A")</f>
        <v>33.200000000000003</v>
      </c>
      <c r="L15" s="2">
        <v>0.73</v>
      </c>
      <c r="M15" s="99" t="str">
        <f>IFERROR(VLOOKUP($I15,stri_oecd!$A$2:$Y$46,25,FALSE),"N/A")</f>
        <v>N/A</v>
      </c>
      <c r="N15" s="99" t="str">
        <f>IFERROR(VLOOKUP($I15,stri_mode3!$F$2:$H$105,3,FALSE),"N/A")</f>
        <v>N/A</v>
      </c>
      <c r="O15" s="99" t="str">
        <f>IFERROR(VLOOKUP($I15,'OECD FDI'!$A$25:$C$87,3,FALSE),"N/A")</f>
        <v>N/A</v>
      </c>
      <c r="P15" s="99" t="str">
        <f>IFERROR(VLOOKUP($I15,'doing buss'!$G$3:$H$90,2,FALSE),"N/A")</f>
        <v>N/A</v>
      </c>
      <c r="Q15" s="99" t="s">
        <v>374</v>
      </c>
      <c r="R15" s="145" t="str">
        <f>IFERROR(IF($E15=1,VLOOKUP($I15,imp_rst!$Y$55:$AB$196,4,FALSE),"N/A"),"0")</f>
        <v>N/A</v>
      </c>
      <c r="S15" s="145" t="str">
        <f>IFERROR(IF($E15=1,VLOOKUP($I15,trd_def!$Y$55:$AB$194,4,FALSE),"N/A"),"0")</f>
        <v>N/A</v>
      </c>
      <c r="T15" s="145" t="str">
        <f>IFERROR(IF($E15=1,VLOOKUP($I15,exp_rst!$Y$55:$AB$133,4,FALSE),"N/A"),"0")</f>
        <v>N/A</v>
      </c>
      <c r="U15" s="145" t="str">
        <f>IFERROR(IF($E15=1,VLOOKUP($I15,local_req!$Y$55:$AB$196,4,FALSE),"N/A"),"0")</f>
        <v>N/A</v>
      </c>
      <c r="V15" s="100" t="str">
        <f>IFERROR(IF($E15=1,VLOOKUP($I15,FDI!$Y$55:$AA$113,3,FALSE),"N/A"),"0")</f>
        <v>N/A</v>
      </c>
      <c r="W15" s="145" t="str">
        <f>IFERROR(IF($E15=1,VLOOKUP($I15,imp_duties_tax!$C$2:$F$140,4,FALSE),"N/A"),"0")</f>
        <v>N/A</v>
      </c>
      <c r="X15" s="111">
        <f t="shared" si="0"/>
        <v>2</v>
      </c>
      <c r="Y15" s="2" t="str">
        <f t="shared" si="1"/>
        <v/>
      </c>
      <c r="Z15" s="2" t="str">
        <f t="shared" si="2"/>
        <v/>
      </c>
      <c r="AA15" s="82" t="str">
        <f t="shared" si="3"/>
        <v/>
      </c>
      <c r="AB15" s="2" t="str">
        <f t="shared" si="4"/>
        <v/>
      </c>
      <c r="AC15" s="2" t="str">
        <f t="shared" si="5"/>
        <v/>
      </c>
      <c r="AD15" s="2" t="str">
        <f t="shared" si="6"/>
        <v/>
      </c>
      <c r="AE15" s="2" t="str">
        <f t="shared" si="7"/>
        <v/>
      </c>
      <c r="AF15" s="2" t="str">
        <f t="shared" si="8"/>
        <v/>
      </c>
      <c r="AG15" s="2" t="str">
        <f t="shared" si="9"/>
        <v/>
      </c>
      <c r="AH15" s="2" t="str">
        <f t="shared" si="10"/>
        <v/>
      </c>
      <c r="AI15" s="2" t="str">
        <f t="shared" si="11"/>
        <v/>
      </c>
      <c r="AJ15" s="2" t="str">
        <f t="shared" si="12"/>
        <v/>
      </c>
      <c r="AK15" s="2" t="str">
        <f t="shared" si="13"/>
        <v/>
      </c>
      <c r="AL15" s="2" t="str">
        <f t="shared" si="14"/>
        <v/>
      </c>
    </row>
    <row r="16" spans="1:38">
      <c r="A16" s="37" t="s">
        <v>473</v>
      </c>
      <c r="B16" s="37">
        <v>1</v>
      </c>
      <c r="C16" s="37" t="s">
        <v>473</v>
      </c>
      <c r="E16" s="37">
        <v>1</v>
      </c>
      <c r="G16" s="37">
        <v>419</v>
      </c>
      <c r="H16" s="37" t="s">
        <v>160</v>
      </c>
      <c r="I16" s="37" t="s">
        <v>263</v>
      </c>
      <c r="J16" s="99" t="str">
        <f>IFERROR(IF($F16=1,$J$62,VLOOKUP($I16,PSE!$F$4:$I$29,4,FALSE)),"N/A")</f>
        <v>N/A</v>
      </c>
      <c r="K16" s="99">
        <f>IFERROR(IF($F16=1,$K$62,VLOOKUP($I16,applied_tariffs!$F$2:$I$151,3,FALSE)),"N/A")</f>
        <v>4.7</v>
      </c>
      <c r="L16" s="2">
        <v>1.05</v>
      </c>
      <c r="M16" s="99" t="str">
        <f>IFERROR(VLOOKUP($I16,stri_oecd!$A$2:$Y$46,25,FALSE),"N/A")</f>
        <v>N/A</v>
      </c>
      <c r="N16" s="99">
        <f>IFERROR(VLOOKUP($I16,stri_mode3!$F$2:$H$105,3,FALSE),"N/A")</f>
        <v>52.24</v>
      </c>
      <c r="O16" s="99" t="str">
        <f>IFERROR(VLOOKUP($I16,'OECD FDI'!$A$25:$C$87,3,FALSE),"N/A")</f>
        <v>N/A</v>
      </c>
      <c r="P16" s="99" t="str">
        <f>IFERROR(VLOOKUP($I16,'doing buss'!$G$3:$H$90,2,FALSE),"N/A")</f>
        <v>N/A</v>
      </c>
      <c r="Q16" s="99" t="s">
        <v>374</v>
      </c>
      <c r="R16" s="145">
        <f>IFERROR(IF($E16=1,VLOOKUP($I16,imp_rst!$Y$55:$AB$196,4,FALSE),"N/A"),"0")</f>
        <v>0</v>
      </c>
      <c r="S16" s="145">
        <f>IFERROR(IF($E16=1,VLOOKUP($I16,trd_def!$Y$55:$AB$194,4,FALSE),"N/A"),"0")</f>
        <v>0</v>
      </c>
      <c r="T16" s="145" t="str">
        <f>IFERROR(IF($E16=1,VLOOKUP($I16,exp_rst!$Y$55:$AB$133,4,FALSE),"N/A"),"0")</f>
        <v>0</v>
      </c>
      <c r="U16" s="145">
        <f>IFERROR(IF($E16=1,VLOOKUP($I16,local_req!$Y$55:$AB$196,4,FALSE),"N/A"),"0")</f>
        <v>0</v>
      </c>
      <c r="V16" s="100" t="str">
        <f>IFERROR(IF($E16=1,VLOOKUP($I16,FDI!$Y$55:$AA$113,3,FALSE),"N/A"),"0")</f>
        <v>0</v>
      </c>
      <c r="W16" s="145">
        <f>IFERROR(IF($E16=1,VLOOKUP($I16,imp_duties_tax!$C$2:$F$140,4,FALSE),"N/A"),"0")</f>
        <v>0</v>
      </c>
      <c r="X16" s="111">
        <f t="shared" si="0"/>
        <v>9</v>
      </c>
      <c r="Y16" s="2" t="str">
        <f t="shared" si="1"/>
        <v/>
      </c>
      <c r="Z16" s="2" t="str">
        <f t="shared" si="2"/>
        <v/>
      </c>
      <c r="AA16" s="82" t="str">
        <f t="shared" si="3"/>
        <v/>
      </c>
      <c r="AB16" s="2" t="str">
        <f t="shared" si="4"/>
        <v/>
      </c>
      <c r="AC16" s="2" t="str">
        <f t="shared" si="5"/>
        <v/>
      </c>
      <c r="AD16" s="2" t="str">
        <f t="shared" si="6"/>
        <v/>
      </c>
      <c r="AE16" s="2" t="str">
        <f t="shared" si="7"/>
        <v/>
      </c>
      <c r="AF16" s="2" t="str">
        <f t="shared" si="8"/>
        <v/>
      </c>
      <c r="AG16" s="2" t="str">
        <f t="shared" si="9"/>
        <v/>
      </c>
      <c r="AH16" s="2" t="str">
        <f t="shared" si="10"/>
        <v/>
      </c>
      <c r="AI16" s="2" t="str">
        <f t="shared" si="11"/>
        <v/>
      </c>
      <c r="AJ16" s="2" t="str">
        <f t="shared" si="12"/>
        <v/>
      </c>
      <c r="AK16" s="2" t="str">
        <f t="shared" si="13"/>
        <v/>
      </c>
      <c r="AL16" s="2" t="str">
        <f t="shared" si="14"/>
        <v/>
      </c>
    </row>
    <row r="17" spans="1:38">
      <c r="A17" s="37" t="s">
        <v>473</v>
      </c>
      <c r="B17" s="37" t="s">
        <v>473</v>
      </c>
      <c r="C17" s="37">
        <v>1</v>
      </c>
      <c r="E17" s="37">
        <v>1</v>
      </c>
      <c r="G17" s="37">
        <v>513</v>
      </c>
      <c r="H17" s="37" t="s">
        <v>93</v>
      </c>
      <c r="I17" s="37" t="s">
        <v>261</v>
      </c>
      <c r="J17" s="99" t="str">
        <f>IFERROR(IF($F17=1,$J$62,VLOOKUP($I17,PSE!$F$4:$I$29,4,FALSE)),"N/A")</f>
        <v>N/A</v>
      </c>
      <c r="K17" s="99">
        <f>IFERROR(IF($F17=1,$K$62,VLOOKUP($I17,applied_tariffs!$F$2:$I$151,3,FALSE)),"N/A")</f>
        <v>13.9</v>
      </c>
      <c r="L17" s="2">
        <v>0.78</v>
      </c>
      <c r="M17" s="99" t="str">
        <f>IFERROR(VLOOKUP($I17,stri_oecd!$A$2:$Y$46,25,FALSE),"N/A")</f>
        <v>N/A</v>
      </c>
      <c r="N17" s="99">
        <f>IFERROR(VLOOKUP($I17,stri_mode3!$F$2:$H$105,3,FALSE),"N/A")</f>
        <v>33.83</v>
      </c>
      <c r="O17" s="99" t="str">
        <f>IFERROR(VLOOKUP($I17,'OECD FDI'!$A$25:$C$87,3,FALSE),"N/A")</f>
        <v>N/A</v>
      </c>
      <c r="P17" s="99">
        <f>IFERROR(VLOOKUP($I17,'doing buss'!$G$3:$H$90,2,FALSE),"N/A")</f>
        <v>55.3</v>
      </c>
      <c r="Q17" s="99" t="s">
        <v>374</v>
      </c>
      <c r="R17" s="145">
        <f>IFERROR(IF($E17=1,VLOOKUP($I17,imp_rst!$Y$55:$AB$196,4,FALSE),"N/A"),"0")</f>
        <v>0</v>
      </c>
      <c r="S17" s="145">
        <f>IFERROR(IF($E17=1,VLOOKUP($I17,trd_def!$Y$55:$AB$194,4,FALSE),"N/A"),"0")</f>
        <v>0</v>
      </c>
      <c r="T17" s="145">
        <f>IFERROR(IF($E17=1,VLOOKUP($I17,exp_rst!$Y$55:$AB$133,4,FALSE),"N/A"),"0")</f>
        <v>0</v>
      </c>
      <c r="U17" s="145">
        <f>IFERROR(IF($E17=1,VLOOKUP($I17,local_req!$Y$55:$AB$196,4,FALSE),"N/A"),"0")</f>
        <v>0</v>
      </c>
      <c r="V17" s="100" t="str">
        <f>IFERROR(IF($E17=1,VLOOKUP($I17,FDI!$Y$55:$AA$113,3,FALSE),"N/A"),"0")</f>
        <v>0</v>
      </c>
      <c r="W17" s="145">
        <f>IFERROR(IF($E17=1,VLOOKUP($I17,imp_duties_tax!$C$2:$F$140,4,FALSE),"N/A"),"0")</f>
        <v>1.0687040254956761E-2</v>
      </c>
      <c r="X17" s="111">
        <f t="shared" si="0"/>
        <v>10</v>
      </c>
      <c r="Y17" s="2" t="str">
        <f t="shared" si="1"/>
        <v>N/A</v>
      </c>
      <c r="Z17" s="2">
        <f t="shared" si="2"/>
        <v>13.9</v>
      </c>
      <c r="AA17" s="82">
        <f t="shared" si="3"/>
        <v>0.78</v>
      </c>
      <c r="AB17" s="2" t="str">
        <f t="shared" si="4"/>
        <v>N/A</v>
      </c>
      <c r="AC17" s="2">
        <f t="shared" si="5"/>
        <v>33.83</v>
      </c>
      <c r="AD17" s="2" t="str">
        <f t="shared" si="6"/>
        <v>N/A</v>
      </c>
      <c r="AE17" s="2">
        <f t="shared" si="7"/>
        <v>55.3</v>
      </c>
      <c r="AF17" s="2" t="str">
        <f t="shared" si="8"/>
        <v>N/A</v>
      </c>
      <c r="AG17" s="2">
        <f t="shared" si="9"/>
        <v>0</v>
      </c>
      <c r="AH17" s="2">
        <f t="shared" si="10"/>
        <v>0</v>
      </c>
      <c r="AI17" s="2">
        <f t="shared" si="11"/>
        <v>0</v>
      </c>
      <c r="AJ17" s="2">
        <f t="shared" si="12"/>
        <v>0</v>
      </c>
      <c r="AK17" s="2" t="str">
        <f t="shared" si="13"/>
        <v>0</v>
      </c>
      <c r="AL17" s="2">
        <f t="shared" si="14"/>
        <v>1.0687040254956761E-2</v>
      </c>
    </row>
    <row r="18" spans="1:38">
      <c r="A18" s="37" t="s">
        <v>473</v>
      </c>
      <c r="B18" s="37">
        <v>1</v>
      </c>
      <c r="C18" s="37" t="s">
        <v>473</v>
      </c>
      <c r="E18" s="37">
        <v>1</v>
      </c>
      <c r="G18" s="37">
        <v>316</v>
      </c>
      <c r="H18" s="37" t="s">
        <v>161</v>
      </c>
      <c r="I18" s="37" t="s">
        <v>486</v>
      </c>
      <c r="J18" s="99" t="str">
        <f>IFERROR(IF($F18=1,$J$62,VLOOKUP($I18,PSE!$F$4:$I$29,4,FALSE)),"N/A")</f>
        <v>N/A</v>
      </c>
      <c r="K18" s="99" t="str">
        <f>IFERROR(IF($F18=1,$K$62,VLOOKUP($I18,applied_tariffs!$F$2:$I$151,3,FALSE)),"N/A")</f>
        <v>N/A</v>
      </c>
      <c r="L18" s="2">
        <v>0.72</v>
      </c>
      <c r="M18" s="99" t="str">
        <f>IFERROR(VLOOKUP($I18,stri_oecd!$A$2:$Y$46,25,FALSE),"N/A")</f>
        <v>N/A</v>
      </c>
      <c r="N18" s="99" t="str">
        <f>IFERROR(VLOOKUP($I18,stri_mode3!$F$2:$H$105,3,FALSE),"N/A")</f>
        <v>N/A</v>
      </c>
      <c r="O18" s="99" t="str">
        <f>IFERROR(VLOOKUP($I18,'OECD FDI'!$A$25:$C$87,3,FALSE),"N/A")</f>
        <v>N/A</v>
      </c>
      <c r="P18" s="99" t="str">
        <f>IFERROR(VLOOKUP($I18,'doing buss'!$G$3:$H$90,2,FALSE),"N/A")</f>
        <v>N/A</v>
      </c>
      <c r="Q18" s="99" t="s">
        <v>374</v>
      </c>
      <c r="R18" s="145">
        <f>IFERROR(IF($E18=1,VLOOKUP($I18,imp_rst!$Y$55:$AB$196,4,FALSE),"N/A"),"0")</f>
        <v>0</v>
      </c>
      <c r="S18" s="145">
        <f>IFERROR(IF($E18=1,VLOOKUP($I18,trd_def!$Y$55:$AB$194,4,FALSE),"N/A"),"0")</f>
        <v>0</v>
      </c>
      <c r="T18" s="145" t="str">
        <f>IFERROR(IF($E18=1,VLOOKUP($I18,exp_rst!$Y$55:$AB$133,4,FALSE),"N/A"),"0")</f>
        <v>0</v>
      </c>
      <c r="U18" s="145">
        <f>IFERROR(IF($E18=1,VLOOKUP($I18,local_req!$Y$55:$AB$196,4,FALSE),"N/A"),"0")</f>
        <v>0</v>
      </c>
      <c r="V18" s="100" t="str">
        <f>IFERROR(IF($E18=1,VLOOKUP($I18,FDI!$Y$55:$AA$113,3,FALSE),"N/A"),"0")</f>
        <v>0</v>
      </c>
      <c r="W18" s="145">
        <f>IFERROR(IF($E18=1,VLOOKUP($I18,imp_duties_tax!$C$2:$F$140,4,FALSE),"N/A"),"0")</f>
        <v>2.1949997216665676E-3</v>
      </c>
      <c r="X18" s="111">
        <f t="shared" si="0"/>
        <v>7</v>
      </c>
      <c r="Y18" s="2" t="str">
        <f t="shared" si="1"/>
        <v/>
      </c>
      <c r="Z18" s="2" t="str">
        <f t="shared" si="2"/>
        <v/>
      </c>
      <c r="AA18" s="82" t="str">
        <f t="shared" si="3"/>
        <v/>
      </c>
      <c r="AB18" s="2" t="str">
        <f t="shared" si="4"/>
        <v/>
      </c>
      <c r="AC18" s="2" t="str">
        <f t="shared" si="5"/>
        <v/>
      </c>
      <c r="AD18" s="2" t="str">
        <f t="shared" si="6"/>
        <v/>
      </c>
      <c r="AE18" s="2" t="str">
        <f t="shared" si="7"/>
        <v/>
      </c>
      <c r="AF18" s="2" t="str">
        <f t="shared" si="8"/>
        <v/>
      </c>
      <c r="AG18" s="2" t="str">
        <f t="shared" si="9"/>
        <v/>
      </c>
      <c r="AH18" s="2" t="str">
        <f t="shared" si="10"/>
        <v/>
      </c>
      <c r="AI18" s="2" t="str">
        <f t="shared" si="11"/>
        <v/>
      </c>
      <c r="AJ18" s="2" t="str">
        <f t="shared" si="12"/>
        <v/>
      </c>
      <c r="AK18" s="2" t="str">
        <f t="shared" si="13"/>
        <v/>
      </c>
      <c r="AL18" s="2" t="str">
        <f t="shared" si="14"/>
        <v/>
      </c>
    </row>
    <row r="19" spans="1:38">
      <c r="A19" s="37" t="s">
        <v>473</v>
      </c>
      <c r="B19" s="37">
        <v>1</v>
      </c>
      <c r="C19" s="37" t="s">
        <v>473</v>
      </c>
      <c r="E19" s="37">
        <v>1</v>
      </c>
      <c r="G19" s="37">
        <v>913</v>
      </c>
      <c r="H19" s="37" t="s">
        <v>8</v>
      </c>
      <c r="I19" s="37" t="s">
        <v>264</v>
      </c>
      <c r="J19" s="99" t="str">
        <f>IFERROR(IF($F19=1,$J$62,VLOOKUP($I19,PSE!$F$4:$I$29,4,FALSE)),"N/A")</f>
        <v>N/A</v>
      </c>
      <c r="K19" s="99">
        <f>IFERROR(IF($F19=1,$K$62,VLOOKUP($I19,applied_tariffs!$F$2:$I$151,3,FALSE)),"N/A")</f>
        <v>7.2</v>
      </c>
      <c r="L19" s="2">
        <v>0.56999999999999995</v>
      </c>
      <c r="M19" s="99" t="str">
        <f>IFERROR(VLOOKUP($I19,stri_oecd!$A$2:$Y$46,25,FALSE),"N/A")</f>
        <v>N/A</v>
      </c>
      <c r="N19" s="99">
        <f>IFERROR(VLOOKUP($I19,stri_mode3!$F$2:$H$105,3,FALSE),"N/A")</f>
        <v>28.27</v>
      </c>
      <c r="O19" s="99" t="str">
        <f>IFERROR(VLOOKUP($I19,'OECD FDI'!$A$25:$C$87,3,FALSE),"N/A")</f>
        <v>N/A</v>
      </c>
      <c r="P19" s="99">
        <f>IFERROR(VLOOKUP($I19,'doing buss'!$G$3:$H$90,2,FALSE),"N/A")</f>
        <v>78.900000000000006</v>
      </c>
      <c r="Q19" s="99" t="s">
        <v>374</v>
      </c>
      <c r="R19" s="145">
        <f>IFERROR(IF($E19=1,VLOOKUP($I19,imp_rst!$Y$55:$AB$196,4,FALSE),"N/A"),"0")</f>
        <v>6.8517525030345116E-3</v>
      </c>
      <c r="S19" s="145">
        <f>IFERROR(IF($E19=1,VLOOKUP($I19,trd_def!$Y$55:$AB$194,4,FALSE),"N/A"),"0")</f>
        <v>6.3899001343497141E-3</v>
      </c>
      <c r="T19" s="145">
        <f>IFERROR(IF($E19=1,VLOOKUP($I19,exp_rst!$Y$55:$AB$133,4,FALSE),"N/A"),"0")</f>
        <v>0.44526479028499383</v>
      </c>
      <c r="U19" s="145">
        <f>IFERROR(IF($E19=1,VLOOKUP($I19,local_req!$Y$55:$AB$196,4,FALSE),"N/A"),"0")</f>
        <v>0</v>
      </c>
      <c r="V19" s="100">
        <f>IFERROR(IF($E19=1,VLOOKUP($I19,FDI!$Y$55:$AA$113,3,FALSE),"N/A"),"0")</f>
        <v>1</v>
      </c>
      <c r="W19" s="145">
        <f>IFERROR(IF($E19=1,VLOOKUP($I19,imp_duties_tax!$C$2:$F$140,4,FALSE),"N/A"),"0")</f>
        <v>4.8468661364813481E-2</v>
      </c>
      <c r="X19" s="111">
        <f t="shared" si="0"/>
        <v>10</v>
      </c>
      <c r="Y19" s="2" t="str">
        <f t="shared" si="1"/>
        <v>N/A</v>
      </c>
      <c r="Z19" s="2">
        <f t="shared" si="2"/>
        <v>7.2</v>
      </c>
      <c r="AA19" s="82">
        <f t="shared" si="3"/>
        <v>0.56999999999999995</v>
      </c>
      <c r="AB19" s="2" t="str">
        <f t="shared" si="4"/>
        <v>N/A</v>
      </c>
      <c r="AC19" s="2">
        <f t="shared" si="5"/>
        <v>28.27</v>
      </c>
      <c r="AD19" s="2" t="str">
        <f t="shared" si="6"/>
        <v>N/A</v>
      </c>
      <c r="AE19" s="2">
        <f t="shared" si="7"/>
        <v>78.900000000000006</v>
      </c>
      <c r="AF19" s="2" t="str">
        <f t="shared" si="8"/>
        <v>N/A</v>
      </c>
      <c r="AG19" s="2">
        <f t="shared" si="9"/>
        <v>6.8517525030345116E-3</v>
      </c>
      <c r="AH19" s="2">
        <f t="shared" si="10"/>
        <v>6.3899001343497141E-3</v>
      </c>
      <c r="AI19" s="2">
        <f t="shared" si="11"/>
        <v>0.44526479028499383</v>
      </c>
      <c r="AJ19" s="2">
        <f t="shared" si="12"/>
        <v>0</v>
      </c>
      <c r="AK19" s="2">
        <f t="shared" si="13"/>
        <v>1</v>
      </c>
      <c r="AL19" s="2">
        <f t="shared" si="14"/>
        <v>4.8468661364813481E-2</v>
      </c>
    </row>
    <row r="20" spans="1:38">
      <c r="A20" s="37">
        <v>1</v>
      </c>
      <c r="B20" s="37" t="s">
        <v>473</v>
      </c>
      <c r="C20" s="37" t="s">
        <v>473</v>
      </c>
      <c r="E20" s="37">
        <v>1</v>
      </c>
      <c r="F20" s="37">
        <v>1</v>
      </c>
      <c r="G20" s="37">
        <v>124</v>
      </c>
      <c r="H20" s="37" t="s">
        <v>9</v>
      </c>
      <c r="I20" s="37" t="s">
        <v>258</v>
      </c>
      <c r="J20" s="99">
        <f>IFERROR(IF($F20=1,$J$62,VLOOKUP($I20,PSE!$F$4:$I$29,4,FALSE)),"N/A")</f>
        <v>20.992918064000001</v>
      </c>
      <c r="K20" s="99">
        <f>IFERROR(IF($F20=1,$K$62,VLOOKUP($I20,applied_tariffs!$F$2:$I$151,3,FALSE)),"N/A")</f>
        <v>5.2</v>
      </c>
      <c r="L20" s="2">
        <v>1.68</v>
      </c>
      <c r="M20" s="99">
        <f>IFERROR(VLOOKUP($I20,stri_oecd!$A$2:$Y$46,25,FALSE),"N/A")</f>
        <v>0.26732568450000005</v>
      </c>
      <c r="N20" s="99">
        <f>IFERROR(VLOOKUP($I20,stri_mode3!$F$2:$H$105,3,FALSE),"N/A")</f>
        <v>20.71</v>
      </c>
      <c r="O20" s="99">
        <f>IFERROR(VLOOKUP($I20,'OECD FDI'!$A$25:$C$87,3,FALSE),"N/A")</f>
        <v>0.04</v>
      </c>
      <c r="P20" s="99" t="str">
        <f>IFERROR(VLOOKUP($I20,'doing buss'!$G$3:$H$90,2,FALSE),"N/A")</f>
        <v>N/A</v>
      </c>
      <c r="Q20" s="99">
        <v>2.3434300000000002E-2</v>
      </c>
      <c r="R20" s="145">
        <f>IFERROR(IF($E20=1,VLOOKUP($I20,imp_rst!$Y$55:$AB$196,4,FALSE),"N/A"),"0")</f>
        <v>9.9954125035231906E-3</v>
      </c>
      <c r="S20" s="145">
        <f>IFERROR(IF($E20=1,VLOOKUP($I20,trd_def!$Y$55:$AB$194,4,FALSE),"N/A"),"0")</f>
        <v>5.1504349208853573E-3</v>
      </c>
      <c r="T20" s="145">
        <f>IFERROR(IF($E20=1,VLOOKUP($I20,exp_rst!$Y$55:$AB$133,4,FALSE),"N/A"),"0")</f>
        <v>2.5972224191668103E-5</v>
      </c>
      <c r="U20" s="145">
        <f>IFERROR(IF($E20=1,VLOOKUP($I20,local_req!$Y$55:$AB$196,4,FALSE),"N/A"),"0")</f>
        <v>0</v>
      </c>
      <c r="V20" s="100" t="str">
        <f>IFERROR(IF($E20=1,VLOOKUP($I20,FDI!$Y$55:$AA$113,3,FALSE),"N/A"),"0")</f>
        <v>0</v>
      </c>
      <c r="W20" s="145">
        <f>IFERROR(IF($E20=1,VLOOKUP($I20,imp_duties_tax!$C$2:$F$140,4,FALSE),"N/A"),"0")</f>
        <v>5.8667367167031505E-2</v>
      </c>
      <c r="X20" s="111">
        <f t="shared" si="0"/>
        <v>13</v>
      </c>
      <c r="Y20" s="2">
        <f t="shared" si="1"/>
        <v>20.992918064000001</v>
      </c>
      <c r="Z20" s="2">
        <f t="shared" si="2"/>
        <v>5.2</v>
      </c>
      <c r="AA20" s="82">
        <f t="shared" si="3"/>
        <v>1.68</v>
      </c>
      <c r="AB20" s="2">
        <f t="shared" si="4"/>
        <v>0.26732568450000005</v>
      </c>
      <c r="AC20" s="2">
        <f t="shared" si="5"/>
        <v>20.71</v>
      </c>
      <c r="AD20" s="2">
        <f t="shared" si="6"/>
        <v>0.04</v>
      </c>
      <c r="AE20" s="2" t="str">
        <f t="shared" si="7"/>
        <v>N/A</v>
      </c>
      <c r="AF20" s="2">
        <f t="shared" si="8"/>
        <v>2.3434300000000002E-2</v>
      </c>
      <c r="AG20" s="2">
        <f t="shared" si="9"/>
        <v>9.9954125035231906E-3</v>
      </c>
      <c r="AH20" s="2">
        <f t="shared" si="10"/>
        <v>5.1504349208853573E-3</v>
      </c>
      <c r="AI20" s="2">
        <f t="shared" si="11"/>
        <v>2.5972224191668103E-5</v>
      </c>
      <c r="AJ20" s="2">
        <f t="shared" si="12"/>
        <v>0</v>
      </c>
      <c r="AK20" s="2" t="str">
        <f t="shared" si="13"/>
        <v>0</v>
      </c>
      <c r="AL20" s="2">
        <f t="shared" si="14"/>
        <v>5.8667367167031505E-2</v>
      </c>
    </row>
    <row r="21" spans="1:38">
      <c r="A21" s="37" t="s">
        <v>473</v>
      </c>
      <c r="B21" s="37">
        <v>1</v>
      </c>
      <c r="C21" s="37" t="s">
        <v>473</v>
      </c>
      <c r="E21" s="37">
        <v>1</v>
      </c>
      <c r="G21" s="37">
        <v>339</v>
      </c>
      <c r="H21" s="37" t="s">
        <v>136</v>
      </c>
      <c r="I21" s="37" t="s">
        <v>487</v>
      </c>
      <c r="J21" s="99" t="str">
        <f>IFERROR(IF($F21=1,$J$62,VLOOKUP($I21,PSE!$F$4:$I$29,4,FALSE)),"N/A")</f>
        <v>N/A</v>
      </c>
      <c r="K21" s="99">
        <f>IFERROR(IF($F21=1,$K$62,VLOOKUP($I21,applied_tariffs!$F$2:$I$151,3,FALSE)),"N/A")</f>
        <v>11</v>
      </c>
      <c r="L21" s="2">
        <v>0.41</v>
      </c>
      <c r="M21" s="99" t="str">
        <f>IFERROR(VLOOKUP($I21,stri_oecd!$A$2:$Y$46,25,FALSE),"N/A")</f>
        <v>N/A</v>
      </c>
      <c r="N21" s="99" t="str">
        <f>IFERROR(VLOOKUP($I21,stri_mode3!$F$2:$H$105,3,FALSE),"N/A")</f>
        <v>N/A</v>
      </c>
      <c r="O21" s="99" t="str">
        <f>IFERROR(VLOOKUP($I21,'OECD FDI'!$A$25:$C$87,3,FALSE),"N/A")</f>
        <v>N/A</v>
      </c>
      <c r="P21" s="99" t="str">
        <f>IFERROR(VLOOKUP($I21,'doing buss'!$G$3:$H$90,2,FALSE),"N/A")</f>
        <v>N/A</v>
      </c>
      <c r="Q21" s="99" t="s">
        <v>374</v>
      </c>
      <c r="R21" s="145">
        <f>IFERROR(IF($E21=1,VLOOKUP($I21,imp_rst!$Y$55:$AB$196,4,FALSE),"N/A"),"0")</f>
        <v>0</v>
      </c>
      <c r="S21" s="145">
        <f>IFERROR(IF($E21=1,VLOOKUP($I21,trd_def!$Y$55:$AB$194,4,FALSE),"N/A"),"0")</f>
        <v>0</v>
      </c>
      <c r="T21" s="145" t="str">
        <f>IFERROR(IF($E21=1,VLOOKUP($I21,exp_rst!$Y$55:$AB$133,4,FALSE),"N/A"),"0")</f>
        <v>0</v>
      </c>
      <c r="U21" s="145">
        <f>IFERROR(IF($E21=1,VLOOKUP($I21,local_req!$Y$55:$AB$196,4,FALSE),"N/A"),"0")</f>
        <v>0</v>
      </c>
      <c r="V21" s="100">
        <f>IFERROR(IF($E21=1,VLOOKUP($I21,FDI!$Y$55:$AA$113,3,FALSE),"N/A"),"0")</f>
        <v>2</v>
      </c>
      <c r="W21" s="145">
        <f>IFERROR(IF($E21=1,VLOOKUP($I21,imp_duties_tax!$C$2:$F$140,4,FALSE),"N/A"),"0")</f>
        <v>3.3460394895910538E-2</v>
      </c>
      <c r="X21" s="111">
        <f t="shared" si="0"/>
        <v>8</v>
      </c>
      <c r="Y21" s="2" t="str">
        <f t="shared" si="1"/>
        <v/>
      </c>
      <c r="Z21" s="2" t="str">
        <f t="shared" si="2"/>
        <v/>
      </c>
      <c r="AA21" s="82" t="str">
        <f t="shared" si="3"/>
        <v/>
      </c>
      <c r="AB21" s="2" t="str">
        <f t="shared" si="4"/>
        <v/>
      </c>
      <c r="AC21" s="2" t="str">
        <f t="shared" si="5"/>
        <v/>
      </c>
      <c r="AD21" s="2" t="str">
        <f t="shared" si="6"/>
        <v/>
      </c>
      <c r="AE21" s="2" t="str">
        <f t="shared" si="7"/>
        <v/>
      </c>
      <c r="AF21" s="2" t="str">
        <f t="shared" si="8"/>
        <v/>
      </c>
      <c r="AG21" s="2" t="str">
        <f t="shared" si="9"/>
        <v/>
      </c>
      <c r="AH21" s="2" t="str">
        <f t="shared" si="10"/>
        <v/>
      </c>
      <c r="AI21" s="2" t="str">
        <f t="shared" si="11"/>
        <v/>
      </c>
      <c r="AJ21" s="2" t="str">
        <f t="shared" si="12"/>
        <v/>
      </c>
      <c r="AK21" s="2" t="str">
        <f t="shared" si="13"/>
        <v/>
      </c>
      <c r="AL21" s="2" t="str">
        <f t="shared" si="14"/>
        <v/>
      </c>
    </row>
    <row r="22" spans="1:38">
      <c r="A22" s="37" t="s">
        <v>473</v>
      </c>
      <c r="B22" s="37" t="s">
        <v>473</v>
      </c>
      <c r="C22" s="37">
        <v>1</v>
      </c>
      <c r="E22" s="37">
        <v>1</v>
      </c>
      <c r="G22" s="37">
        <v>638</v>
      </c>
      <c r="H22" s="37" t="s">
        <v>128</v>
      </c>
      <c r="I22" s="37" t="s">
        <v>259</v>
      </c>
      <c r="J22" s="99" t="str">
        <f>IFERROR(IF($F22=1,$J$62,VLOOKUP($I22,PSE!$F$4:$I$29,4,FALSE)),"N/A")</f>
        <v>N/A</v>
      </c>
      <c r="K22" s="99">
        <f>IFERROR(IF($F22=1,$K$62,VLOOKUP($I22,applied_tariffs!$F$2:$I$151,3,FALSE)),"N/A")</f>
        <v>12.2</v>
      </c>
      <c r="L22" s="2">
        <v>0.62</v>
      </c>
      <c r="M22" s="99" t="str">
        <f>IFERROR(VLOOKUP($I22,stri_oecd!$A$2:$Y$46,25,FALSE),"N/A")</f>
        <v>N/A</v>
      </c>
      <c r="N22" s="99" t="str">
        <f>IFERROR(VLOOKUP($I22,stri_mode3!$F$2:$H$105,3,FALSE),"N/A")</f>
        <v>N/A</v>
      </c>
      <c r="O22" s="99" t="str">
        <f>IFERROR(VLOOKUP($I22,'OECD FDI'!$A$25:$C$87,3,FALSE),"N/A")</f>
        <v>N/A</v>
      </c>
      <c r="P22" s="99" t="str">
        <f>IFERROR(VLOOKUP($I22,'doing buss'!$G$3:$H$90,2,FALSE),"N/A")</f>
        <v>N/A</v>
      </c>
      <c r="Q22" s="99" t="s">
        <v>374</v>
      </c>
      <c r="R22" s="145">
        <f>IFERROR(IF($E22=1,VLOOKUP($I22,imp_rst!$Y$55:$AB$196,4,FALSE),"N/A"),"0")</f>
        <v>0</v>
      </c>
      <c r="S22" s="145">
        <f>IFERROR(IF($E22=1,VLOOKUP($I22,trd_def!$Y$55:$AB$194,4,FALSE),"N/A"),"0")</f>
        <v>0</v>
      </c>
      <c r="T22" s="145" t="str">
        <f>IFERROR(IF($E22=1,VLOOKUP($I22,exp_rst!$Y$55:$AB$133,4,FALSE),"N/A"),"0")</f>
        <v>0</v>
      </c>
      <c r="U22" s="145">
        <f>IFERROR(IF($E22=1,VLOOKUP($I22,local_req!$Y$55:$AB$196,4,FALSE),"N/A"),"0")</f>
        <v>0</v>
      </c>
      <c r="V22" s="100">
        <f>IFERROR(IF($E22=1,VLOOKUP($I22,FDI!$Y$55:$AA$113,3,FALSE),"N/A"),"0")</f>
        <v>1</v>
      </c>
      <c r="W22" s="145">
        <f>IFERROR(IF($E22=1,VLOOKUP($I22,imp_duties_tax!$C$2:$F$140,4,FALSE),"N/A"),"0")</f>
        <v>6.4986820741891757E-2</v>
      </c>
      <c r="X22" s="111">
        <f t="shared" si="0"/>
        <v>8</v>
      </c>
      <c r="Y22" s="2" t="str">
        <f t="shared" si="1"/>
        <v/>
      </c>
      <c r="Z22" s="2" t="str">
        <f t="shared" si="2"/>
        <v/>
      </c>
      <c r="AA22" s="82" t="str">
        <f t="shared" si="3"/>
        <v/>
      </c>
      <c r="AB22" s="2" t="str">
        <f t="shared" si="4"/>
        <v/>
      </c>
      <c r="AC22" s="2" t="str">
        <f t="shared" si="5"/>
        <v/>
      </c>
      <c r="AD22" s="2" t="str">
        <f t="shared" si="6"/>
        <v/>
      </c>
      <c r="AE22" s="2" t="str">
        <f t="shared" si="7"/>
        <v/>
      </c>
      <c r="AF22" s="2" t="str">
        <f t="shared" si="8"/>
        <v/>
      </c>
      <c r="AG22" s="2" t="str">
        <f t="shared" si="9"/>
        <v/>
      </c>
      <c r="AH22" s="2" t="str">
        <f t="shared" si="10"/>
        <v/>
      </c>
      <c r="AI22" s="2" t="str">
        <f t="shared" si="11"/>
        <v/>
      </c>
      <c r="AJ22" s="2" t="str">
        <f t="shared" si="12"/>
        <v/>
      </c>
      <c r="AK22" s="2" t="str">
        <f t="shared" si="13"/>
        <v/>
      </c>
      <c r="AL22" s="2" t="str">
        <f t="shared" si="14"/>
        <v/>
      </c>
    </row>
    <row r="23" spans="1:38">
      <c r="A23" s="37" t="s">
        <v>473</v>
      </c>
      <c r="B23" s="37" t="s">
        <v>473</v>
      </c>
      <c r="C23" s="37">
        <v>1</v>
      </c>
      <c r="G23" s="37">
        <v>514</v>
      </c>
      <c r="H23" s="37" t="s">
        <v>489</v>
      </c>
      <c r="I23" s="37" t="s">
        <v>488</v>
      </c>
      <c r="J23" s="99" t="str">
        <f>IFERROR(IF($F23=1,$J$62,VLOOKUP($I23,PSE!$F$4:$I$29,4,FALSE)),"N/A")</f>
        <v>N/A</v>
      </c>
      <c r="K23" s="99">
        <f>IFERROR(IF($F23=1,$K$62,VLOOKUP($I23,applied_tariffs!$F$2:$I$151,3,FALSE)),"N/A")</f>
        <v>22.3</v>
      </c>
      <c r="L23" s="2">
        <v>0.59</v>
      </c>
      <c r="M23" s="99" t="str">
        <f>IFERROR(VLOOKUP($I23,stri_oecd!$A$2:$Y$46,25,FALSE),"N/A")</f>
        <v>N/A</v>
      </c>
      <c r="N23" s="99" t="str">
        <f>IFERROR(VLOOKUP($I23,stri_mode3!$F$2:$H$105,3,FALSE),"N/A")</f>
        <v>N/A</v>
      </c>
      <c r="O23" s="99" t="str">
        <f>IFERROR(VLOOKUP($I23,'OECD FDI'!$A$25:$C$87,3,FALSE),"N/A")</f>
        <v>N/A</v>
      </c>
      <c r="P23" s="99" t="str">
        <f>IFERROR(VLOOKUP($I23,'doing buss'!$G$3:$H$90,2,FALSE),"N/A")</f>
        <v>N/A</v>
      </c>
      <c r="Q23" s="99" t="s">
        <v>374</v>
      </c>
      <c r="R23" s="145" t="str">
        <f>IFERROR(IF($E23=1,VLOOKUP($I23,imp_rst!$Y$55:$AB$196,4,FALSE),"N/A"),"0")</f>
        <v>N/A</v>
      </c>
      <c r="S23" s="145" t="str">
        <f>IFERROR(IF($E23=1,VLOOKUP($I23,trd_def!$Y$55:$AB$194,4,FALSE),"N/A"),"0")</f>
        <v>N/A</v>
      </c>
      <c r="T23" s="145" t="str">
        <f>IFERROR(IF($E23=1,VLOOKUP($I23,exp_rst!$Y$55:$AB$133,4,FALSE),"N/A"),"0")</f>
        <v>N/A</v>
      </c>
      <c r="U23" s="145" t="str">
        <f>IFERROR(IF($E23=1,VLOOKUP($I23,local_req!$Y$55:$AB$196,4,FALSE),"N/A"),"0")</f>
        <v>N/A</v>
      </c>
      <c r="V23" s="100" t="str">
        <f>IFERROR(IF($E23=1,VLOOKUP($I23,FDI!$Y$55:$AA$113,3,FALSE),"N/A"),"0")</f>
        <v>N/A</v>
      </c>
      <c r="W23" s="145" t="str">
        <f>IFERROR(IF($E23=1,VLOOKUP($I23,imp_duties_tax!$C$2:$F$140,4,FALSE),"N/A"),"0")</f>
        <v>N/A</v>
      </c>
      <c r="X23" s="111">
        <f t="shared" si="0"/>
        <v>2</v>
      </c>
      <c r="Y23" s="2" t="str">
        <f t="shared" si="1"/>
        <v/>
      </c>
      <c r="Z23" s="2" t="str">
        <f t="shared" si="2"/>
        <v/>
      </c>
      <c r="AA23" s="82" t="str">
        <f t="shared" si="3"/>
        <v/>
      </c>
      <c r="AB23" s="2" t="str">
        <f t="shared" si="4"/>
        <v/>
      </c>
      <c r="AC23" s="2" t="str">
        <f t="shared" si="5"/>
        <v/>
      </c>
      <c r="AD23" s="2" t="str">
        <f t="shared" si="6"/>
        <v/>
      </c>
      <c r="AE23" s="2" t="str">
        <f t="shared" si="7"/>
        <v/>
      </c>
      <c r="AF23" s="2" t="str">
        <f t="shared" si="8"/>
        <v/>
      </c>
      <c r="AG23" s="2" t="str">
        <f t="shared" si="9"/>
        <v/>
      </c>
      <c r="AH23" s="2" t="str">
        <f t="shared" si="10"/>
        <v/>
      </c>
      <c r="AI23" s="2" t="str">
        <f t="shared" si="11"/>
        <v/>
      </c>
      <c r="AJ23" s="2" t="str">
        <f t="shared" si="12"/>
        <v/>
      </c>
      <c r="AK23" s="2" t="str">
        <f t="shared" si="13"/>
        <v/>
      </c>
      <c r="AL23" s="2" t="str">
        <f t="shared" si="14"/>
        <v/>
      </c>
    </row>
    <row r="24" spans="1:38">
      <c r="A24" s="37" t="s">
        <v>473</v>
      </c>
      <c r="B24" s="37" t="s">
        <v>473</v>
      </c>
      <c r="C24" s="37">
        <v>1</v>
      </c>
      <c r="E24" s="37">
        <v>1</v>
      </c>
      <c r="G24" s="37">
        <v>218</v>
      </c>
      <c r="H24" s="37" t="s">
        <v>94</v>
      </c>
      <c r="I24" s="37" t="s">
        <v>265</v>
      </c>
      <c r="J24" s="99" t="str">
        <f>IFERROR(IF($F24=1,$J$62,VLOOKUP($I24,PSE!$F$4:$I$29,4,FALSE)),"N/A")</f>
        <v>N/A</v>
      </c>
      <c r="K24" s="99">
        <f>IFERROR(IF($F24=1,$K$62,VLOOKUP($I24,applied_tariffs!$F$2:$I$151,3,FALSE)),"N/A")</f>
        <v>11.7</v>
      </c>
      <c r="L24" s="2">
        <v>0.94</v>
      </c>
      <c r="M24" s="99" t="str">
        <f>IFERROR(VLOOKUP($I24,stri_oecd!$A$2:$Y$46,25,FALSE),"N/A")</f>
        <v>N/A</v>
      </c>
      <c r="N24" s="99">
        <f>IFERROR(VLOOKUP($I24,stri_mode3!$F$2:$H$105,3,FALSE),"N/A")</f>
        <v>5.18</v>
      </c>
      <c r="O24" s="99" t="str">
        <f>IFERROR(VLOOKUP($I24,'OECD FDI'!$A$25:$C$87,3,FALSE),"N/A")</f>
        <v>N/A</v>
      </c>
      <c r="P24" s="99">
        <f>IFERROR(VLOOKUP($I24,'doing buss'!$G$3:$H$90,2,FALSE),"N/A")</f>
        <v>63.2</v>
      </c>
      <c r="Q24" s="99">
        <v>8.45688E-2</v>
      </c>
      <c r="R24" s="145">
        <f>IFERROR(IF($E24=1,VLOOKUP($I24,imp_rst!$Y$55:$AB$196,4,FALSE),"N/A"),"0")</f>
        <v>0.15034597196558527</v>
      </c>
      <c r="S24" s="145">
        <f>IFERROR(IF($E24=1,VLOOKUP($I24,trd_def!$Y$55:$AB$194,4,FALSE),"N/A"),"0")</f>
        <v>0</v>
      </c>
      <c r="T24" s="145">
        <f>IFERROR(IF($E24=1,VLOOKUP($I24,exp_rst!$Y$55:$AB$133,4,FALSE),"N/A"),"0")</f>
        <v>6.3442809314234822E-2</v>
      </c>
      <c r="U24" s="145">
        <f>IFERROR(IF($E24=1,VLOOKUP($I24,local_req!$Y$55:$AB$196,4,FALSE),"N/A"),"0")</f>
        <v>0</v>
      </c>
      <c r="V24" s="100">
        <f>IFERROR(IF($E24=1,VLOOKUP($I24,FDI!$Y$55:$AA$113,3,FALSE),"N/A"),"0")</f>
        <v>12</v>
      </c>
      <c r="W24" s="145">
        <f>IFERROR(IF($E24=1,VLOOKUP($I24,imp_duties_tax!$C$2:$F$140,4,FALSE),"N/A"),"0")</f>
        <v>3.0735611070811176E-2</v>
      </c>
      <c r="X24" s="111">
        <f t="shared" si="0"/>
        <v>11</v>
      </c>
      <c r="Y24" s="2" t="str">
        <f t="shared" si="1"/>
        <v>N/A</v>
      </c>
      <c r="Z24" s="2">
        <f t="shared" si="2"/>
        <v>11.7</v>
      </c>
      <c r="AA24" s="82">
        <f t="shared" si="3"/>
        <v>0.94</v>
      </c>
      <c r="AB24" s="2" t="str">
        <f t="shared" si="4"/>
        <v>N/A</v>
      </c>
      <c r="AC24" s="2">
        <f t="shared" si="5"/>
        <v>5.18</v>
      </c>
      <c r="AD24" s="2" t="str">
        <f t="shared" si="6"/>
        <v>N/A</v>
      </c>
      <c r="AE24" s="2">
        <f t="shared" si="7"/>
        <v>63.2</v>
      </c>
      <c r="AF24" s="2">
        <f t="shared" si="8"/>
        <v>8.45688E-2</v>
      </c>
      <c r="AG24" s="2">
        <f t="shared" si="9"/>
        <v>0.15034597196558527</v>
      </c>
      <c r="AH24" s="2">
        <f t="shared" si="10"/>
        <v>0</v>
      </c>
      <c r="AI24" s="2">
        <f t="shared" si="11"/>
        <v>6.3442809314234822E-2</v>
      </c>
      <c r="AJ24" s="2">
        <f t="shared" si="12"/>
        <v>0</v>
      </c>
      <c r="AK24" s="2">
        <f t="shared" si="13"/>
        <v>12</v>
      </c>
      <c r="AL24" s="2">
        <f t="shared" si="14"/>
        <v>3.0735611070811176E-2</v>
      </c>
    </row>
    <row r="25" spans="1:38">
      <c r="A25" s="37" t="s">
        <v>473</v>
      </c>
      <c r="B25" s="37">
        <v>1</v>
      </c>
      <c r="C25" s="37" t="s">
        <v>473</v>
      </c>
      <c r="E25" s="37">
        <v>1</v>
      </c>
      <c r="G25" s="37">
        <v>963</v>
      </c>
      <c r="H25" s="37" t="s">
        <v>114</v>
      </c>
      <c r="I25" s="37" t="s">
        <v>490</v>
      </c>
      <c r="J25" s="99" t="str">
        <f>IFERROR(IF($F25=1,$J$62,VLOOKUP($I25,PSE!$F$4:$I$29,4,FALSE)),"N/A")</f>
        <v>N/A</v>
      </c>
      <c r="K25" s="99">
        <f>IFERROR(IF($F25=1,$K$62,VLOOKUP($I25,applied_tariffs!$F$2:$I$151,3,FALSE)),"N/A")</f>
        <v>6.3</v>
      </c>
      <c r="L25" s="2">
        <v>1.05</v>
      </c>
      <c r="M25" s="99" t="str">
        <f>IFERROR(VLOOKUP($I25,stri_oecd!$A$2:$Y$46,25,FALSE),"N/A")</f>
        <v>N/A</v>
      </c>
      <c r="N25" s="99" t="str">
        <f>IFERROR(VLOOKUP($I25,stri_mode3!$F$2:$H$105,3,FALSE),"N/A")</f>
        <v>N/A</v>
      </c>
      <c r="O25" s="99" t="str">
        <f>IFERROR(VLOOKUP($I25,'OECD FDI'!$A$25:$C$87,3,FALSE),"N/A")</f>
        <v>N/A</v>
      </c>
      <c r="P25" s="99">
        <f>IFERROR(VLOOKUP($I25,'doing buss'!$G$3:$H$90,2,FALSE),"N/A")</f>
        <v>65.8</v>
      </c>
      <c r="Q25" s="99" t="s">
        <v>374</v>
      </c>
      <c r="R25" s="145" t="str">
        <f>IFERROR(IF($E25=1,VLOOKUP($I25,imp_rst!$Y$55:$AB$196,4,FALSE),"N/A"),"0")</f>
        <v>0</v>
      </c>
      <c r="S25" s="145" t="str">
        <f>IFERROR(IF($E25=1,VLOOKUP($I25,trd_def!$Y$55:$AB$194,4,FALSE),"N/A"),"0")</f>
        <v>0</v>
      </c>
      <c r="T25" s="145" t="str">
        <f>IFERROR(IF($E25=1,VLOOKUP($I25,exp_rst!$Y$55:$AB$133,4,FALSE),"N/A"),"0")</f>
        <v>0</v>
      </c>
      <c r="U25" s="145" t="str">
        <f>IFERROR(IF($E25=1,VLOOKUP($I25,local_req!$Y$55:$AB$196,4,FALSE),"N/A"),"0")</f>
        <v>0</v>
      </c>
      <c r="V25" s="100" t="str">
        <f>IFERROR(IF($E25=1,VLOOKUP($I25,FDI!$Y$55:$AA$113,3,FALSE),"N/A"),"0")</f>
        <v>0</v>
      </c>
      <c r="W25" s="145" t="str">
        <f>IFERROR(IF($E25=1,VLOOKUP($I25,imp_duties_tax!$C$2:$F$140,4,FALSE),"N/A"),"0")</f>
        <v>0</v>
      </c>
      <c r="X25" s="111">
        <f t="shared" si="0"/>
        <v>9</v>
      </c>
      <c r="Y25" s="2" t="str">
        <f t="shared" si="1"/>
        <v/>
      </c>
      <c r="Z25" s="2" t="str">
        <f t="shared" si="2"/>
        <v/>
      </c>
      <c r="AA25" s="82" t="str">
        <f t="shared" si="3"/>
        <v/>
      </c>
      <c r="AB25" s="2" t="str">
        <f t="shared" si="4"/>
        <v/>
      </c>
      <c r="AC25" s="2" t="str">
        <f t="shared" si="5"/>
        <v/>
      </c>
      <c r="AD25" s="2" t="str">
        <f t="shared" si="6"/>
        <v/>
      </c>
      <c r="AE25" s="2" t="str">
        <f t="shared" si="7"/>
        <v/>
      </c>
      <c r="AF25" s="2" t="str">
        <f t="shared" si="8"/>
        <v/>
      </c>
      <c r="AG25" s="2" t="str">
        <f t="shared" si="9"/>
        <v/>
      </c>
      <c r="AH25" s="2" t="str">
        <f t="shared" si="10"/>
        <v/>
      </c>
      <c r="AI25" s="2" t="str">
        <f t="shared" si="11"/>
        <v/>
      </c>
      <c r="AJ25" s="2" t="str">
        <f t="shared" si="12"/>
        <v/>
      </c>
      <c r="AK25" s="2" t="str">
        <f t="shared" si="13"/>
        <v/>
      </c>
      <c r="AL25" s="2" t="str">
        <f t="shared" si="14"/>
        <v/>
      </c>
    </row>
    <row r="26" spans="1:38">
      <c r="A26" s="37" t="s">
        <v>473</v>
      </c>
      <c r="B26" s="37">
        <v>1</v>
      </c>
      <c r="C26" s="37" t="s">
        <v>473</v>
      </c>
      <c r="E26" s="37">
        <v>1</v>
      </c>
      <c r="G26" s="37">
        <v>616</v>
      </c>
      <c r="H26" s="37" t="s">
        <v>10</v>
      </c>
      <c r="I26" s="37" t="s">
        <v>267</v>
      </c>
      <c r="J26" s="99" t="str">
        <f>IFERROR(IF($F26=1,$J$62,VLOOKUP($I26,PSE!$F$4:$I$29,4,FALSE)),"N/A")</f>
        <v>N/A</v>
      </c>
      <c r="K26" s="99">
        <f>IFERROR(IF($F26=1,$K$62,VLOOKUP($I26,applied_tariffs!$F$2:$I$151,3,FALSE)),"N/A")</f>
        <v>7.6</v>
      </c>
      <c r="L26" s="2">
        <v>1.1200000000000001</v>
      </c>
      <c r="M26" s="99" t="str">
        <f>IFERROR(VLOOKUP($I26,stri_oecd!$A$2:$Y$46,25,FALSE),"N/A")</f>
        <v>N/A</v>
      </c>
      <c r="N26" s="99">
        <f>IFERROR(VLOOKUP($I26,stri_mode3!$F$2:$H$105,3,FALSE),"N/A")</f>
        <v>31.34</v>
      </c>
      <c r="O26" s="99" t="str">
        <f>IFERROR(VLOOKUP($I26,'OECD FDI'!$A$25:$C$87,3,FALSE),"N/A")</f>
        <v>N/A</v>
      </c>
      <c r="P26" s="99" t="str">
        <f>IFERROR(VLOOKUP($I26,'doing buss'!$G$3:$H$90,2,FALSE),"N/A")</f>
        <v>N/A</v>
      </c>
      <c r="Q26" s="99" t="s">
        <v>374</v>
      </c>
      <c r="R26" s="145">
        <f>IFERROR(IF($E26=1,VLOOKUP($I26,imp_rst!$Y$55:$AB$196,4,FALSE),"N/A"),"0")</f>
        <v>0</v>
      </c>
      <c r="S26" s="145">
        <f>IFERROR(IF($E26=1,VLOOKUP($I26,trd_def!$Y$55:$AB$194,4,FALSE),"N/A"),"0")</f>
        <v>0</v>
      </c>
      <c r="T26" s="145" t="str">
        <f>IFERROR(IF($E26=1,VLOOKUP($I26,exp_rst!$Y$55:$AB$133,4,FALSE),"N/A"),"0")</f>
        <v>0</v>
      </c>
      <c r="U26" s="145">
        <f>IFERROR(IF($E26=1,VLOOKUP($I26,local_req!$Y$55:$AB$196,4,FALSE),"N/A"),"0")</f>
        <v>0</v>
      </c>
      <c r="V26" s="100" t="str">
        <f>IFERROR(IF($E26=1,VLOOKUP($I26,FDI!$Y$55:$AA$113,3,FALSE),"N/A"),"0")</f>
        <v>0</v>
      </c>
      <c r="W26" s="145">
        <f>IFERROR(IF($E26=1,VLOOKUP($I26,imp_duties_tax!$C$2:$F$140,4,FALSE),"N/A"),"0")</f>
        <v>1.1772608806851718E-2</v>
      </c>
      <c r="X26" s="111">
        <f t="shared" si="0"/>
        <v>9</v>
      </c>
      <c r="Y26" s="2" t="str">
        <f t="shared" si="1"/>
        <v/>
      </c>
      <c r="Z26" s="2" t="str">
        <f t="shared" si="2"/>
        <v/>
      </c>
      <c r="AA26" s="82" t="str">
        <f t="shared" si="3"/>
        <v/>
      </c>
      <c r="AB26" s="2" t="str">
        <f t="shared" si="4"/>
        <v/>
      </c>
      <c r="AC26" s="2" t="str">
        <f t="shared" si="5"/>
        <v/>
      </c>
      <c r="AD26" s="2" t="str">
        <f t="shared" si="6"/>
        <v/>
      </c>
      <c r="AE26" s="2" t="str">
        <f t="shared" si="7"/>
        <v/>
      </c>
      <c r="AF26" s="2" t="str">
        <f t="shared" si="8"/>
        <v/>
      </c>
      <c r="AG26" s="2" t="str">
        <f t="shared" si="9"/>
        <v/>
      </c>
      <c r="AH26" s="2" t="str">
        <f t="shared" si="10"/>
        <v/>
      </c>
      <c r="AI26" s="2" t="str">
        <f t="shared" si="11"/>
        <v/>
      </c>
      <c r="AJ26" s="2" t="str">
        <f t="shared" si="12"/>
        <v/>
      </c>
      <c r="AK26" s="2" t="str">
        <f t="shared" si="13"/>
        <v/>
      </c>
      <c r="AL26" s="2" t="str">
        <f t="shared" si="14"/>
        <v/>
      </c>
    </row>
    <row r="27" spans="1:38">
      <c r="A27" s="37" t="s">
        <v>473</v>
      </c>
      <c r="B27" s="37">
        <v>1</v>
      </c>
      <c r="C27" s="37" t="s">
        <v>473</v>
      </c>
      <c r="D27" s="37">
        <v>1</v>
      </c>
      <c r="E27" s="37">
        <v>1</v>
      </c>
      <c r="G27" s="37">
        <v>223</v>
      </c>
      <c r="H27" s="37" t="s">
        <v>11</v>
      </c>
      <c r="I27" s="37" t="s">
        <v>238</v>
      </c>
      <c r="J27" s="99">
        <f>IFERROR(IF($F27=1,$J$62,VLOOKUP($I27,PSE!$F$4:$I$29,4,FALSE)),"N/A")</f>
        <v>4.8574377648000002</v>
      </c>
      <c r="K27" s="99">
        <f>IFERROR(IF($F27=1,$K$62,VLOOKUP($I27,applied_tariffs!$F$2:$I$151,3,FALSE)),"N/A")</f>
        <v>13.5</v>
      </c>
      <c r="L27" s="2">
        <v>1.24</v>
      </c>
      <c r="M27" s="99">
        <f>IFERROR(VLOOKUP($I27,stri_oecd!$A$2:$Y$46,25,FALSE),"N/A")</f>
        <v>0.304033995</v>
      </c>
      <c r="N27" s="99">
        <f>IFERROR(VLOOKUP($I27,stri_mode3!$F$2:$H$105,3,FALSE),"N/A")</f>
        <v>21</v>
      </c>
      <c r="O27" s="99">
        <f>IFERROR(VLOOKUP($I27,'OECD FDI'!$A$25:$C$87,3,FALSE),"N/A")</f>
        <v>0.10100000000000001</v>
      </c>
      <c r="P27" s="99">
        <f>IFERROR(VLOOKUP($I27,'doing buss'!$G$3:$H$90,2,FALSE),"N/A")</f>
        <v>62.5</v>
      </c>
      <c r="Q27" s="99">
        <v>0.66037360000000001</v>
      </c>
      <c r="R27" s="145">
        <f>IFERROR(IF($E27=1,VLOOKUP($I27,imp_rst!$Y$55:$AB$196,4,FALSE),"N/A"),"0")</f>
        <v>3.3931907695996934E-3</v>
      </c>
      <c r="S27" s="145">
        <f>IFERROR(IF($E27=1,VLOOKUP($I27,trd_def!$Y$55:$AB$194,4,FALSE),"N/A"),"0")</f>
        <v>1.672774981768933E-2</v>
      </c>
      <c r="T27" s="145">
        <f>IFERROR(IF($E27=1,VLOOKUP($I27,exp_rst!$Y$55:$AB$133,4,FALSE),"N/A"),"0")</f>
        <v>0</v>
      </c>
      <c r="U27" s="145">
        <f>IFERROR(IF($E27=1,VLOOKUP($I27,local_req!$Y$55:$AB$196,4,FALSE),"N/A"),"0")</f>
        <v>0.23949712853300989</v>
      </c>
      <c r="V27" s="100">
        <f>IFERROR(IF($E27=1,VLOOKUP($I27,FDI!$Y$55:$AA$113,3,FALSE),"N/A"),"0")</f>
        <v>6</v>
      </c>
      <c r="W27" s="145">
        <f>IFERROR(IF($E27=1,VLOOKUP($I27,imp_duties_tax!$C$2:$F$140,4,FALSE),"N/A"),"0")</f>
        <v>0.27067669865755523</v>
      </c>
      <c r="X27" s="111">
        <f t="shared" si="0"/>
        <v>14</v>
      </c>
      <c r="Y27" s="2">
        <f t="shared" si="1"/>
        <v>4.8574377648000002</v>
      </c>
      <c r="Z27" s="2">
        <f t="shared" si="2"/>
        <v>13.5</v>
      </c>
      <c r="AA27" s="82">
        <f t="shared" si="3"/>
        <v>1.24</v>
      </c>
      <c r="AB27" s="2">
        <f t="shared" si="4"/>
        <v>0.304033995</v>
      </c>
      <c r="AC27" s="2">
        <f t="shared" si="5"/>
        <v>21</v>
      </c>
      <c r="AD27" s="2">
        <f t="shared" si="6"/>
        <v>0.10100000000000001</v>
      </c>
      <c r="AE27" s="2">
        <f t="shared" si="7"/>
        <v>62.5</v>
      </c>
      <c r="AF27" s="2">
        <f t="shared" si="8"/>
        <v>0.66037360000000001</v>
      </c>
      <c r="AG27" s="2">
        <f t="shared" si="9"/>
        <v>3.3931907695996934E-3</v>
      </c>
      <c r="AH27" s="2">
        <f t="shared" si="10"/>
        <v>1.672774981768933E-2</v>
      </c>
      <c r="AI27" s="2">
        <f t="shared" si="11"/>
        <v>0</v>
      </c>
      <c r="AJ27" s="2">
        <f t="shared" si="12"/>
        <v>0.23949712853300989</v>
      </c>
      <c r="AK27" s="2">
        <f t="shared" si="13"/>
        <v>6</v>
      </c>
      <c r="AL27" s="2">
        <f t="shared" si="14"/>
        <v>0.27067669865755523</v>
      </c>
    </row>
    <row r="28" spans="1:38">
      <c r="A28" s="37" t="s">
        <v>473</v>
      </c>
      <c r="B28" s="37">
        <v>1</v>
      </c>
      <c r="C28" s="37" t="s">
        <v>473</v>
      </c>
      <c r="E28" s="37">
        <v>1</v>
      </c>
      <c r="G28" s="37">
        <v>516</v>
      </c>
      <c r="H28" s="37" t="s">
        <v>162</v>
      </c>
      <c r="I28" s="37" t="s">
        <v>266</v>
      </c>
      <c r="J28" s="99" t="str">
        <f>IFERROR(IF($F28=1,$J$62,VLOOKUP($I28,PSE!$F$4:$I$29,4,FALSE)),"N/A")</f>
        <v>N/A</v>
      </c>
      <c r="K28" s="99">
        <f>IFERROR(IF($F28=1,$K$62,VLOOKUP($I28,applied_tariffs!$F$2:$I$151,3,FALSE)),"N/A")</f>
        <v>1.2</v>
      </c>
      <c r="L28" s="2">
        <v>1.19</v>
      </c>
      <c r="M28" s="99" t="str">
        <f>IFERROR(VLOOKUP($I28,stri_oecd!$A$2:$Y$46,25,FALSE),"N/A")</f>
        <v>N/A</v>
      </c>
      <c r="N28" s="99" t="str">
        <f>IFERROR(VLOOKUP($I28,stri_mode3!$F$2:$H$105,3,FALSE),"N/A")</f>
        <v>N/A</v>
      </c>
      <c r="O28" s="99" t="str">
        <f>IFERROR(VLOOKUP($I28,'OECD FDI'!$A$25:$C$87,3,FALSE),"N/A")</f>
        <v>N/A</v>
      </c>
      <c r="P28" s="99" t="str">
        <f>IFERROR(VLOOKUP($I28,'doing buss'!$G$3:$H$90,2,FALSE),"N/A")</f>
        <v>N/A</v>
      </c>
      <c r="Q28" s="99">
        <v>8.7355000000000002E-3</v>
      </c>
      <c r="R28" s="145" t="str">
        <f>IFERROR(IF($E28=1,VLOOKUP($I28,imp_rst!$Y$55:$AB$196,4,FALSE),"N/A"),"0")</f>
        <v>0</v>
      </c>
      <c r="S28" s="145" t="str">
        <f>IFERROR(IF($E28=1,VLOOKUP($I28,trd_def!$Y$55:$AB$194,4,FALSE),"N/A"),"0")</f>
        <v>0</v>
      </c>
      <c r="T28" s="145" t="str">
        <f>IFERROR(IF($E28=1,VLOOKUP($I28,exp_rst!$Y$55:$AB$133,4,FALSE),"N/A"),"0")</f>
        <v>0</v>
      </c>
      <c r="U28" s="145" t="str">
        <f>IFERROR(IF($E28=1,VLOOKUP($I28,local_req!$Y$55:$AB$196,4,FALSE),"N/A"),"0")</f>
        <v>0</v>
      </c>
      <c r="V28" s="100" t="str">
        <f>IFERROR(IF($E28=1,VLOOKUP($I28,FDI!$Y$55:$AA$113,3,FALSE),"N/A"),"0")</f>
        <v>0</v>
      </c>
      <c r="W28" s="145" t="str">
        <f>IFERROR(IF($E28=1,VLOOKUP($I28,imp_duties_tax!$C$2:$F$140,4,FALSE),"N/A"),"0")</f>
        <v>0</v>
      </c>
      <c r="X28" s="111">
        <f t="shared" si="0"/>
        <v>9</v>
      </c>
      <c r="Y28" s="2" t="str">
        <f t="shared" si="1"/>
        <v/>
      </c>
      <c r="Z28" s="2" t="str">
        <f t="shared" si="2"/>
        <v/>
      </c>
      <c r="AA28" s="82" t="str">
        <f t="shared" si="3"/>
        <v/>
      </c>
      <c r="AB28" s="2" t="str">
        <f t="shared" si="4"/>
        <v/>
      </c>
      <c r="AC28" s="2" t="str">
        <f t="shared" si="5"/>
        <v/>
      </c>
      <c r="AD28" s="2" t="str">
        <f t="shared" si="6"/>
        <v/>
      </c>
      <c r="AE28" s="2" t="str">
        <f t="shared" si="7"/>
        <v/>
      </c>
      <c r="AF28" s="2" t="str">
        <f t="shared" si="8"/>
        <v/>
      </c>
      <c r="AG28" s="2" t="str">
        <f t="shared" si="9"/>
        <v/>
      </c>
      <c r="AH28" s="2" t="str">
        <f t="shared" si="10"/>
        <v/>
      </c>
      <c r="AI28" s="2" t="str">
        <f t="shared" si="11"/>
        <v/>
      </c>
      <c r="AJ28" s="2" t="str">
        <f t="shared" si="12"/>
        <v/>
      </c>
      <c r="AK28" s="2" t="str">
        <f t="shared" si="13"/>
        <v/>
      </c>
      <c r="AL28" s="2" t="str">
        <f t="shared" si="14"/>
        <v/>
      </c>
    </row>
    <row r="29" spans="1:38">
      <c r="A29" s="37" t="s">
        <v>473</v>
      </c>
      <c r="B29" s="37">
        <v>1</v>
      </c>
      <c r="C29" s="37" t="s">
        <v>473</v>
      </c>
      <c r="E29" s="37">
        <v>1</v>
      </c>
      <c r="F29" s="37">
        <v>1</v>
      </c>
      <c r="G29" s="37">
        <v>918</v>
      </c>
      <c r="H29" s="37" t="s">
        <v>12</v>
      </c>
      <c r="I29" s="37" t="s">
        <v>262</v>
      </c>
      <c r="J29" s="99">
        <f>IFERROR(IF($F29=1,$J$62,VLOOKUP($I29,PSE!$F$4:$I$29,4,FALSE)),"N/A")</f>
        <v>20.992918064000001</v>
      </c>
      <c r="K29" s="99">
        <f>IFERROR(IF($F29=1,$K$62,VLOOKUP($I29,applied_tariffs!$F$2:$I$151,3,FALSE)),"N/A")</f>
        <v>5.2</v>
      </c>
      <c r="L29" s="2">
        <v>1.49</v>
      </c>
      <c r="M29" s="99" t="str">
        <f>IFERROR(VLOOKUP($I29,stri_oecd!$A$2:$Y$46,25,FALSE),"N/A")</f>
        <v>N/A</v>
      </c>
      <c r="N29" s="99">
        <f>IFERROR(VLOOKUP($I29,stri_mode3!$F$2:$H$105,3,FALSE),"N/A")</f>
        <v>14.24</v>
      </c>
      <c r="O29" s="99" t="str">
        <f>IFERROR(VLOOKUP($I29,'OECD FDI'!$A$25:$C$87,3,FALSE),"N/A")</f>
        <v>N/A</v>
      </c>
      <c r="P29" s="99">
        <f>IFERROR(VLOOKUP($I29,'doing buss'!$G$3:$H$90,2,FALSE),"N/A")</f>
        <v>78.900000000000006</v>
      </c>
      <c r="Q29" s="99">
        <v>2.3434300000000002E-2</v>
      </c>
      <c r="R29" s="145">
        <f>IFERROR(IF($E29=1,VLOOKUP($I29,imp_rst!$Y$55:$AB$196,4,FALSE),"N/A"),"0")</f>
        <v>2.5821937793233041E-2</v>
      </c>
      <c r="S29" s="145">
        <f>IFERROR(IF($E29=1,VLOOKUP($I29,trd_def!$Y$55:$AB$194,4,FALSE),"N/A"),"0")</f>
        <v>6.7098579345622484E-3</v>
      </c>
      <c r="T29" s="145">
        <f>IFERROR(IF($E29=1,VLOOKUP($I29,exp_rst!$Y$55:$AB$133,4,FALSE),"N/A"),"0")</f>
        <v>0</v>
      </c>
      <c r="U29" s="145">
        <f>IFERROR(IF($E29=1,VLOOKUP($I29,local_req!$Y$55:$AB$196,4,FALSE),"N/A"),"0")</f>
        <v>0</v>
      </c>
      <c r="V29" s="100" t="str">
        <f>IFERROR(IF($E29=1,VLOOKUP($I29,FDI!$Y$55:$AA$113,3,FALSE),"N/A"),"0")</f>
        <v>0</v>
      </c>
      <c r="W29" s="145">
        <f>IFERROR(IF($E29=1,VLOOKUP($I29,imp_duties_tax!$C$2:$F$140,4,FALSE),"N/A"),"0")</f>
        <v>3.5098480824051016E-2</v>
      </c>
      <c r="X29" s="111">
        <f t="shared" si="0"/>
        <v>12</v>
      </c>
      <c r="Y29" s="2">
        <f t="shared" si="1"/>
        <v>20.992918064000001</v>
      </c>
      <c r="Z29" s="2">
        <f t="shared" si="2"/>
        <v>5.2</v>
      </c>
      <c r="AA29" s="82">
        <f t="shared" si="3"/>
        <v>1.49</v>
      </c>
      <c r="AB29" s="2" t="str">
        <f t="shared" si="4"/>
        <v>N/A</v>
      </c>
      <c r="AC29" s="2">
        <f t="shared" si="5"/>
        <v>14.24</v>
      </c>
      <c r="AD29" s="2" t="str">
        <f t="shared" si="6"/>
        <v>N/A</v>
      </c>
      <c r="AE29" s="2">
        <f t="shared" si="7"/>
        <v>78.900000000000006</v>
      </c>
      <c r="AF29" s="2">
        <f t="shared" si="8"/>
        <v>2.3434300000000002E-2</v>
      </c>
      <c r="AG29" s="2">
        <f t="shared" si="9"/>
        <v>2.5821937793233041E-2</v>
      </c>
      <c r="AH29" s="2">
        <f t="shared" si="10"/>
        <v>6.7098579345622484E-3</v>
      </c>
      <c r="AI29" s="2">
        <f t="shared" si="11"/>
        <v>0</v>
      </c>
      <c r="AJ29" s="2">
        <f t="shared" si="12"/>
        <v>0</v>
      </c>
      <c r="AK29" s="2" t="str">
        <f t="shared" si="13"/>
        <v>0</v>
      </c>
      <c r="AL29" s="2">
        <f t="shared" si="14"/>
        <v>3.5098480824051016E-2</v>
      </c>
    </row>
    <row r="30" spans="1:38">
      <c r="A30" s="37" t="s">
        <v>473</v>
      </c>
      <c r="B30" s="37" t="s">
        <v>473</v>
      </c>
      <c r="C30" s="37">
        <v>1</v>
      </c>
      <c r="E30" s="37">
        <v>1</v>
      </c>
      <c r="G30" s="37">
        <v>748</v>
      </c>
      <c r="H30" s="37" t="s">
        <v>163</v>
      </c>
      <c r="I30" s="37" t="s">
        <v>260</v>
      </c>
      <c r="J30" s="99" t="str">
        <f>IFERROR(IF($F30=1,$J$62,VLOOKUP($I30,PSE!$F$4:$I$29,4,FALSE)),"N/A")</f>
        <v>N/A</v>
      </c>
      <c r="K30" s="99">
        <f>IFERROR(IF($F30=1,$K$62,VLOOKUP($I30,applied_tariffs!$F$2:$I$151,3,FALSE)),"N/A")</f>
        <v>12.2</v>
      </c>
      <c r="L30" s="2">
        <v>0.55000000000000004</v>
      </c>
      <c r="M30" s="99" t="str">
        <f>IFERROR(VLOOKUP($I30,stri_oecd!$A$2:$Y$46,25,FALSE),"N/A")</f>
        <v>N/A</v>
      </c>
      <c r="N30" s="99" t="str">
        <f>IFERROR(VLOOKUP($I30,stri_mode3!$F$2:$H$105,3,FALSE),"N/A")</f>
        <v>N/A</v>
      </c>
      <c r="O30" s="99" t="str">
        <f>IFERROR(VLOOKUP($I30,'OECD FDI'!$A$25:$C$87,3,FALSE),"N/A")</f>
        <v>N/A</v>
      </c>
      <c r="P30" s="99">
        <f>IFERROR(VLOOKUP($I30,'doing buss'!$G$3:$H$90,2,FALSE),"N/A")</f>
        <v>44.7</v>
      </c>
      <c r="Q30" s="99" t="s">
        <v>374</v>
      </c>
      <c r="R30" s="145">
        <f>IFERROR(IF($E30=1,VLOOKUP($I30,imp_rst!$Y$55:$AB$196,4,FALSE),"N/A"),"0")</f>
        <v>0</v>
      </c>
      <c r="S30" s="145">
        <f>IFERROR(IF($E30=1,VLOOKUP($I30,trd_def!$Y$55:$AB$194,4,FALSE),"N/A"),"0")</f>
        <v>0</v>
      </c>
      <c r="T30" s="145" t="str">
        <f>IFERROR(IF($E30=1,VLOOKUP($I30,exp_rst!$Y$55:$AB$133,4,FALSE),"N/A"),"0")</f>
        <v>0</v>
      </c>
      <c r="U30" s="145">
        <f>IFERROR(IF($E30=1,VLOOKUP($I30,local_req!$Y$55:$AB$196,4,FALSE),"N/A"),"0")</f>
        <v>0</v>
      </c>
      <c r="V30" s="100" t="str">
        <f>IFERROR(IF($E30=1,VLOOKUP($I30,FDI!$Y$55:$AA$113,3,FALSE),"N/A"),"0")</f>
        <v>0</v>
      </c>
      <c r="W30" s="145">
        <f>IFERROR(IF($E30=1,VLOOKUP($I30,imp_duties_tax!$C$2:$F$140,4,FALSE),"N/A"),"0")</f>
        <v>9.7602540138450409E-3</v>
      </c>
      <c r="X30" s="111">
        <f t="shared" si="0"/>
        <v>9</v>
      </c>
      <c r="Y30" s="2" t="str">
        <f t="shared" si="1"/>
        <v/>
      </c>
      <c r="Z30" s="2" t="str">
        <f t="shared" si="2"/>
        <v/>
      </c>
      <c r="AA30" s="82" t="str">
        <f t="shared" si="3"/>
        <v/>
      </c>
      <c r="AB30" s="2" t="str">
        <f t="shared" si="4"/>
        <v/>
      </c>
      <c r="AC30" s="2" t="str">
        <f t="shared" si="5"/>
        <v/>
      </c>
      <c r="AD30" s="2" t="str">
        <f t="shared" si="6"/>
        <v/>
      </c>
      <c r="AE30" s="2" t="str">
        <f t="shared" si="7"/>
        <v/>
      </c>
      <c r="AF30" s="2" t="str">
        <f t="shared" si="8"/>
        <v/>
      </c>
      <c r="AG30" s="2" t="str">
        <f t="shared" si="9"/>
        <v/>
      </c>
      <c r="AH30" s="2" t="str">
        <f t="shared" si="10"/>
        <v/>
      </c>
      <c r="AI30" s="2" t="str">
        <f t="shared" si="11"/>
        <v/>
      </c>
      <c r="AJ30" s="2" t="str">
        <f t="shared" si="12"/>
        <v/>
      </c>
      <c r="AK30" s="2" t="str">
        <f t="shared" si="13"/>
        <v/>
      </c>
      <c r="AL30" s="2" t="str">
        <f t="shared" si="14"/>
        <v/>
      </c>
    </row>
    <row r="31" spans="1:38">
      <c r="A31" s="37" t="s">
        <v>473</v>
      </c>
      <c r="B31" s="37" t="s">
        <v>473</v>
      </c>
      <c r="C31" s="37">
        <v>1</v>
      </c>
      <c r="E31" s="37">
        <v>1</v>
      </c>
      <c r="G31" s="37">
        <v>618</v>
      </c>
      <c r="H31" s="37" t="s">
        <v>117</v>
      </c>
      <c r="I31" s="37" t="s">
        <v>491</v>
      </c>
      <c r="J31" s="99" t="str">
        <f>IFERROR(IF($F31=1,$J$62,VLOOKUP($I31,PSE!$F$4:$I$29,4,FALSE)),"N/A")</f>
        <v>N/A</v>
      </c>
      <c r="K31" s="99">
        <f>IFERROR(IF($F31=1,$K$62,VLOOKUP($I31,applied_tariffs!$F$2:$I$151,3,FALSE)),"N/A")</f>
        <v>12.8</v>
      </c>
      <c r="L31" s="2">
        <v>0.43</v>
      </c>
      <c r="M31" s="99" t="str">
        <f>IFERROR(VLOOKUP($I31,stri_oecd!$A$2:$Y$46,25,FALSE),"N/A")</f>
        <v>N/A</v>
      </c>
      <c r="N31" s="99">
        <f>IFERROR(VLOOKUP($I31,stri_mode3!$F$2:$H$105,3,FALSE),"N/A")</f>
        <v>18.86</v>
      </c>
      <c r="O31" s="99" t="str">
        <f>IFERROR(VLOOKUP($I31,'OECD FDI'!$A$25:$C$87,3,FALSE),"N/A")</f>
        <v>N/A</v>
      </c>
      <c r="P31" s="99" t="str">
        <f>IFERROR(VLOOKUP($I31,'doing buss'!$G$3:$H$90,2,FALSE),"N/A")</f>
        <v>N/A</v>
      </c>
      <c r="Q31" s="99" t="s">
        <v>374</v>
      </c>
      <c r="R31" s="145">
        <f>IFERROR(IF($E31=1,VLOOKUP($I31,imp_rst!$Y$55:$AB$196,4,FALSE),"N/A"),"0")</f>
        <v>0</v>
      </c>
      <c r="S31" s="145">
        <f>IFERROR(IF($E31=1,VLOOKUP($I31,trd_def!$Y$55:$AB$194,4,FALSE),"N/A"),"0")</f>
        <v>0</v>
      </c>
      <c r="T31" s="145" t="str">
        <f>IFERROR(IF($E31=1,VLOOKUP($I31,exp_rst!$Y$55:$AB$133,4,FALSE),"N/A"),"0")</f>
        <v>0</v>
      </c>
      <c r="U31" s="145">
        <f>IFERROR(IF($E31=1,VLOOKUP($I31,local_req!$Y$55:$AB$196,4,FALSE),"N/A"),"0")</f>
        <v>0</v>
      </c>
      <c r="V31" s="100" t="str">
        <f>IFERROR(IF($E31=1,VLOOKUP($I31,FDI!$Y$55:$AA$113,3,FALSE),"N/A"),"0")</f>
        <v>0</v>
      </c>
      <c r="W31" s="145">
        <f>IFERROR(IF($E31=1,VLOOKUP($I31,imp_duties_tax!$C$2:$F$140,4,FALSE),"N/A"),"0")</f>
        <v>0.39323283404610665</v>
      </c>
      <c r="X31" s="111">
        <f t="shared" si="0"/>
        <v>9</v>
      </c>
      <c r="Y31" s="2" t="str">
        <f t="shared" si="1"/>
        <v/>
      </c>
      <c r="Z31" s="2" t="str">
        <f t="shared" si="2"/>
        <v/>
      </c>
      <c r="AA31" s="82" t="str">
        <f t="shared" si="3"/>
        <v/>
      </c>
      <c r="AB31" s="2" t="str">
        <f t="shared" si="4"/>
        <v/>
      </c>
      <c r="AC31" s="2" t="str">
        <f t="shared" si="5"/>
        <v/>
      </c>
      <c r="AD31" s="2" t="str">
        <f t="shared" si="6"/>
        <v/>
      </c>
      <c r="AE31" s="2" t="str">
        <f t="shared" si="7"/>
        <v/>
      </c>
      <c r="AF31" s="2" t="str">
        <f t="shared" si="8"/>
        <v/>
      </c>
      <c r="AG31" s="2" t="str">
        <f t="shared" si="9"/>
        <v/>
      </c>
      <c r="AH31" s="2" t="str">
        <f t="shared" si="10"/>
        <v/>
      </c>
      <c r="AI31" s="2" t="str">
        <f t="shared" si="11"/>
        <v/>
      </c>
      <c r="AJ31" s="2" t="str">
        <f t="shared" si="12"/>
        <v/>
      </c>
      <c r="AK31" s="2" t="str">
        <f t="shared" si="13"/>
        <v/>
      </c>
      <c r="AL31" s="2" t="str">
        <f t="shared" si="14"/>
        <v/>
      </c>
    </row>
    <row r="32" spans="1:38">
      <c r="A32" s="37" t="s">
        <v>473</v>
      </c>
      <c r="B32" s="37" t="s">
        <v>473</v>
      </c>
      <c r="C32" s="37">
        <v>1</v>
      </c>
      <c r="E32" s="37">
        <v>1</v>
      </c>
      <c r="G32" s="37">
        <v>522</v>
      </c>
      <c r="H32" s="37" t="s">
        <v>118</v>
      </c>
      <c r="I32" s="37" t="s">
        <v>301</v>
      </c>
      <c r="J32" s="99" t="str">
        <f>IFERROR(IF($F32=1,$J$62,VLOOKUP($I32,PSE!$F$4:$I$29,4,FALSE)),"N/A")</f>
        <v>N/A</v>
      </c>
      <c r="K32" s="99">
        <f>IFERROR(IF($F32=1,$K$62,VLOOKUP($I32,applied_tariffs!$F$2:$I$151,3,FALSE)),"N/A")</f>
        <v>11.2</v>
      </c>
      <c r="L32" s="2">
        <v>0.92</v>
      </c>
      <c r="M32" s="99" t="str">
        <f>IFERROR(VLOOKUP($I32,stri_oecd!$A$2:$Y$46,25,FALSE),"N/A")</f>
        <v>N/A</v>
      </c>
      <c r="N32" s="99">
        <f>IFERROR(VLOOKUP($I32,stri_mode3!$F$2:$H$105,3,FALSE),"N/A")</f>
        <v>18.73</v>
      </c>
      <c r="O32" s="99">
        <f>IFERROR(VLOOKUP($I32,'OECD FDI'!$A$25:$C$87,3,FALSE),"N/A")</f>
        <v>5.1999999999999998E-2</v>
      </c>
      <c r="P32" s="99">
        <f>IFERROR(VLOOKUP($I32,'doing buss'!$G$3:$H$90,2,FALSE),"N/A")</f>
        <v>44.7</v>
      </c>
      <c r="Q32" s="99">
        <v>2.1045700000000001E-2</v>
      </c>
      <c r="R32" s="145">
        <f>IFERROR(IF($E32=1,VLOOKUP($I32,imp_rst!$Y$55:$AB$196,4,FALSE),"N/A"),"0")</f>
        <v>0</v>
      </c>
      <c r="S32" s="145">
        <f>IFERROR(IF($E32=1,VLOOKUP($I32,trd_def!$Y$55:$AB$194,4,FALSE),"N/A"),"0")</f>
        <v>0</v>
      </c>
      <c r="T32" s="145">
        <f>IFERROR(IF($E32=1,VLOOKUP($I32,exp_rst!$Y$55:$AB$133,4,FALSE),"N/A"),"0")</f>
        <v>2.3646127281779481E-2</v>
      </c>
      <c r="U32" s="145">
        <f>IFERROR(IF($E32=1,VLOOKUP($I32,local_req!$Y$55:$AB$196,4,FALSE),"N/A"),"0")</f>
        <v>0</v>
      </c>
      <c r="V32" s="100" t="str">
        <f>IFERROR(IF($E32=1,VLOOKUP($I32,FDI!$Y$55:$AA$113,3,FALSE),"N/A"),"0")</f>
        <v>0</v>
      </c>
      <c r="W32" s="145">
        <f>IFERROR(IF($E32=1,VLOOKUP($I32,imp_duties_tax!$C$2:$F$140,4,FALSE),"N/A"),"0")</f>
        <v>4.7771793376290205E-3</v>
      </c>
      <c r="X32" s="111">
        <f t="shared" si="0"/>
        <v>12</v>
      </c>
      <c r="Y32" s="2" t="str">
        <f t="shared" si="1"/>
        <v>N/A</v>
      </c>
      <c r="Z32" s="2">
        <f t="shared" si="2"/>
        <v>11.2</v>
      </c>
      <c r="AA32" s="82">
        <f t="shared" si="3"/>
        <v>0.92</v>
      </c>
      <c r="AB32" s="2" t="str">
        <f t="shared" si="4"/>
        <v>N/A</v>
      </c>
      <c r="AC32" s="2">
        <f t="shared" si="5"/>
        <v>18.73</v>
      </c>
      <c r="AD32" s="2">
        <f t="shared" si="6"/>
        <v>5.1999999999999998E-2</v>
      </c>
      <c r="AE32" s="2">
        <f t="shared" si="7"/>
        <v>44.7</v>
      </c>
      <c r="AF32" s="2">
        <f t="shared" si="8"/>
        <v>2.1045700000000001E-2</v>
      </c>
      <c r="AG32" s="2">
        <f t="shared" si="9"/>
        <v>0</v>
      </c>
      <c r="AH32" s="2">
        <f t="shared" si="10"/>
        <v>0</v>
      </c>
      <c r="AI32" s="2">
        <f t="shared" si="11"/>
        <v>2.3646127281779481E-2</v>
      </c>
      <c r="AJ32" s="2">
        <f t="shared" si="12"/>
        <v>0</v>
      </c>
      <c r="AK32" s="2" t="str">
        <f t="shared" si="13"/>
        <v>0</v>
      </c>
      <c r="AL32" s="2">
        <f t="shared" si="14"/>
        <v>4.7771793376290205E-3</v>
      </c>
    </row>
    <row r="33" spans="1:38">
      <c r="A33" s="37" t="s">
        <v>473</v>
      </c>
      <c r="B33" s="37" t="s">
        <v>473</v>
      </c>
      <c r="C33" s="37">
        <v>1</v>
      </c>
      <c r="E33" s="37">
        <v>1</v>
      </c>
      <c r="G33" s="37">
        <v>622</v>
      </c>
      <c r="H33" s="37" t="s">
        <v>164</v>
      </c>
      <c r="I33" s="37" t="s">
        <v>271</v>
      </c>
      <c r="J33" s="99" t="str">
        <f>IFERROR(IF($F33=1,$J$62,VLOOKUP($I33,PSE!$F$4:$I$29,4,FALSE)),"N/A")</f>
        <v>N/A</v>
      </c>
      <c r="K33" s="99">
        <f>IFERROR(IF($F33=1,$K$62,VLOOKUP($I33,applied_tariffs!$F$2:$I$151,3,FALSE)),"N/A")</f>
        <v>18.2</v>
      </c>
      <c r="L33" s="2">
        <v>0.96</v>
      </c>
      <c r="M33" s="99" t="str">
        <f>IFERROR(VLOOKUP($I33,stri_oecd!$A$2:$Y$46,25,FALSE),"N/A")</f>
        <v>N/A</v>
      </c>
      <c r="N33" s="99">
        <f>IFERROR(VLOOKUP($I33,stri_mode3!$F$2:$H$105,3,FALSE),"N/A")</f>
        <v>26.12</v>
      </c>
      <c r="O33" s="99" t="str">
        <f>IFERROR(VLOOKUP($I33,'OECD FDI'!$A$25:$C$87,3,FALSE),"N/A")</f>
        <v>N/A</v>
      </c>
      <c r="P33" s="99">
        <f>IFERROR(VLOOKUP($I33,'doing buss'!$G$3:$H$90,2,FALSE),"N/A")</f>
        <v>41.1</v>
      </c>
      <c r="Q33" s="99" t="s">
        <v>374</v>
      </c>
      <c r="R33" s="145">
        <f>IFERROR(IF($E33=1,VLOOKUP($I33,imp_rst!$Y$55:$AB$196,4,FALSE),"N/A"),"0")</f>
        <v>0</v>
      </c>
      <c r="S33" s="145">
        <f>IFERROR(IF($E33=1,VLOOKUP($I33,trd_def!$Y$55:$AB$194,4,FALSE),"N/A"),"0")</f>
        <v>0</v>
      </c>
      <c r="T33" s="145" t="str">
        <f>IFERROR(IF($E33=1,VLOOKUP($I33,exp_rst!$Y$55:$AB$133,4,FALSE),"N/A"),"0")</f>
        <v>0</v>
      </c>
      <c r="U33" s="145">
        <f>IFERROR(IF($E33=1,VLOOKUP($I33,local_req!$Y$55:$AB$196,4,FALSE),"N/A"),"0")</f>
        <v>0</v>
      </c>
      <c r="V33" s="100" t="str">
        <f>IFERROR(IF($E33=1,VLOOKUP($I33,FDI!$Y$55:$AA$113,3,FALSE),"N/A"),"0")</f>
        <v>0</v>
      </c>
      <c r="W33" s="145">
        <f>IFERROR(IF($E33=1,VLOOKUP($I33,imp_duties_tax!$C$2:$F$140,4,FALSE),"N/A"),"0")</f>
        <v>7.6185748742712191E-3</v>
      </c>
      <c r="X33" s="111">
        <f t="shared" si="0"/>
        <v>10</v>
      </c>
      <c r="Y33" s="2" t="str">
        <f t="shared" si="1"/>
        <v>N/A</v>
      </c>
      <c r="Z33" s="2">
        <f t="shared" si="2"/>
        <v>18.2</v>
      </c>
      <c r="AA33" s="82">
        <f t="shared" si="3"/>
        <v>0.96</v>
      </c>
      <c r="AB33" s="2" t="str">
        <f t="shared" si="4"/>
        <v>N/A</v>
      </c>
      <c r="AC33" s="2">
        <f t="shared" si="5"/>
        <v>26.12</v>
      </c>
      <c r="AD33" s="2" t="str">
        <f t="shared" si="6"/>
        <v>N/A</v>
      </c>
      <c r="AE33" s="2">
        <f t="shared" si="7"/>
        <v>41.1</v>
      </c>
      <c r="AF33" s="2" t="str">
        <f t="shared" si="8"/>
        <v>N/A</v>
      </c>
      <c r="AG33" s="2">
        <f t="shared" si="9"/>
        <v>0</v>
      </c>
      <c r="AH33" s="2">
        <f t="shared" si="10"/>
        <v>0</v>
      </c>
      <c r="AI33" s="2" t="str">
        <f t="shared" si="11"/>
        <v>0</v>
      </c>
      <c r="AJ33" s="2">
        <f t="shared" si="12"/>
        <v>0</v>
      </c>
      <c r="AK33" s="2" t="str">
        <f t="shared" si="13"/>
        <v>0</v>
      </c>
      <c r="AL33" s="2">
        <f t="shared" si="14"/>
        <v>7.6185748742712191E-3</v>
      </c>
    </row>
    <row r="34" spans="1:38">
      <c r="A34" s="37">
        <v>1</v>
      </c>
      <c r="B34" s="37" t="s">
        <v>473</v>
      </c>
      <c r="C34" s="37" t="s">
        <v>473</v>
      </c>
      <c r="D34" s="37">
        <v>1</v>
      </c>
      <c r="E34" s="37">
        <v>1</v>
      </c>
      <c r="G34" s="37">
        <v>156</v>
      </c>
      <c r="H34" s="37" t="s">
        <v>13</v>
      </c>
      <c r="I34" s="37" t="s">
        <v>233</v>
      </c>
      <c r="J34" s="99">
        <f>IFERROR(IF($F34=1,$J$62,VLOOKUP($I34,PSE!$F$4:$I$29,4,FALSE)),"N/A")</f>
        <v>10.741180206999999</v>
      </c>
      <c r="K34" s="99">
        <f>IFERROR(IF($F34=1,$K$62,VLOOKUP($I34,applied_tariffs!$F$2:$I$151,3,FALSE)),"N/A")</f>
        <v>4.0999999999999996</v>
      </c>
      <c r="L34" s="2">
        <v>1.72</v>
      </c>
      <c r="M34" s="99">
        <f>IFERROR(VLOOKUP($I34,stri_oecd!$A$2:$Y$46,25,FALSE),"N/A")</f>
        <v>0.20018340649999999</v>
      </c>
      <c r="N34" s="99">
        <f>IFERROR(VLOOKUP($I34,stri_mode3!$F$2:$H$105,3,FALSE),"N/A")</f>
        <v>25</v>
      </c>
      <c r="O34" s="99">
        <f>IFERROR(VLOOKUP($I34,'OECD FDI'!$A$25:$C$87,3,FALSE),"N/A")</f>
        <v>0.16600000000000001</v>
      </c>
      <c r="P34" s="99">
        <f>IFERROR(VLOOKUP($I34,'doing buss'!$G$3:$H$90,2,FALSE),"N/A")</f>
        <v>81.599999999999994</v>
      </c>
      <c r="Q34" s="99">
        <v>6.2780500000000003E-2</v>
      </c>
      <c r="R34" s="145">
        <f>IFERROR(IF($E34=1,VLOOKUP($I34,imp_rst!$Y$55:$AB$196,4,FALSE),"N/A"),"0")</f>
        <v>0</v>
      </c>
      <c r="S34" s="145">
        <f>IFERROR(IF($E34=1,VLOOKUP($I34,trd_def!$Y$55:$AB$194,4,FALSE),"N/A"),"0")</f>
        <v>6.3185010580261982E-3</v>
      </c>
      <c r="T34" s="145">
        <f>IFERROR(IF($E34=1,VLOOKUP($I34,exp_rst!$Y$55:$AB$133,4,FALSE),"N/A"),"0")</f>
        <v>0</v>
      </c>
      <c r="U34" s="145">
        <f>IFERROR(IF($E34=1,VLOOKUP($I34,local_req!$Y$55:$AB$196,4,FALSE),"N/A"),"0")</f>
        <v>9.0215723714930866E-3</v>
      </c>
      <c r="V34" s="100">
        <f>IFERROR(IF($E34=1,VLOOKUP($I34,FDI!$Y$55:$AA$113,3,FALSE),"N/A"),"0")</f>
        <v>3</v>
      </c>
      <c r="W34" s="145">
        <f>IFERROR(IF($E34=1,VLOOKUP($I34,imp_duties_tax!$C$2:$F$140,4,FALSE),"N/A"),"0")</f>
        <v>7.0695391060338397E-2</v>
      </c>
      <c r="X34" s="111">
        <f t="shared" si="0"/>
        <v>14</v>
      </c>
      <c r="Y34" s="2">
        <f t="shared" si="1"/>
        <v>10.741180206999999</v>
      </c>
      <c r="Z34" s="2">
        <f t="shared" si="2"/>
        <v>4.0999999999999996</v>
      </c>
      <c r="AA34" s="82">
        <f t="shared" si="3"/>
        <v>1.72</v>
      </c>
      <c r="AB34" s="2">
        <f t="shared" si="4"/>
        <v>0.20018340649999999</v>
      </c>
      <c r="AC34" s="2">
        <f t="shared" si="5"/>
        <v>25</v>
      </c>
      <c r="AD34" s="2">
        <f t="shared" si="6"/>
        <v>0.16600000000000001</v>
      </c>
      <c r="AE34" s="2">
        <f t="shared" si="7"/>
        <v>81.599999999999994</v>
      </c>
      <c r="AF34" s="2">
        <f t="shared" si="8"/>
        <v>6.2780500000000003E-2</v>
      </c>
      <c r="AG34" s="2">
        <f t="shared" si="9"/>
        <v>0</v>
      </c>
      <c r="AH34" s="2">
        <f t="shared" si="10"/>
        <v>6.3185010580261982E-3</v>
      </c>
      <c r="AI34" s="2">
        <f t="shared" si="11"/>
        <v>0</v>
      </c>
      <c r="AJ34" s="2">
        <f t="shared" si="12"/>
        <v>9.0215723714930866E-3</v>
      </c>
      <c r="AK34" s="2">
        <f t="shared" si="13"/>
        <v>3</v>
      </c>
      <c r="AL34" s="2">
        <f t="shared" si="14"/>
        <v>7.0695391060338397E-2</v>
      </c>
    </row>
    <row r="35" spans="1:38">
      <c r="A35" s="37" t="s">
        <v>473</v>
      </c>
      <c r="B35" s="37" t="s">
        <v>473</v>
      </c>
      <c r="C35" s="37">
        <v>1</v>
      </c>
      <c r="E35" s="37">
        <v>1</v>
      </c>
      <c r="G35" s="37">
        <v>624</v>
      </c>
      <c r="H35" s="37" t="s">
        <v>493</v>
      </c>
      <c r="I35" s="37" t="s">
        <v>492</v>
      </c>
      <c r="J35" s="99" t="str">
        <f>IFERROR(IF($F35=1,$J$62,VLOOKUP($I35,PSE!$F$4:$I$29,4,FALSE)),"N/A")</f>
        <v>N/A</v>
      </c>
      <c r="K35" s="99">
        <f>IFERROR(IF($F35=1,$K$62,VLOOKUP($I35,applied_tariffs!$F$2:$I$151,3,FALSE)),"N/A")</f>
        <v>10</v>
      </c>
      <c r="L35" s="2" t="s">
        <v>933</v>
      </c>
      <c r="M35" s="99" t="str">
        <f>IFERROR(VLOOKUP($I35,stri_oecd!$A$2:$Y$46,25,FALSE),"N/A")</f>
        <v>N/A</v>
      </c>
      <c r="N35" s="99" t="str">
        <f>IFERROR(VLOOKUP($I35,stri_mode3!$F$2:$H$105,3,FALSE),"N/A")</f>
        <v>N/A</v>
      </c>
      <c r="O35" s="99" t="str">
        <f>IFERROR(VLOOKUP($I35,'OECD FDI'!$A$25:$C$87,3,FALSE),"N/A")</f>
        <v>N/A</v>
      </c>
      <c r="P35" s="99" t="str">
        <f>IFERROR(VLOOKUP($I35,'doing buss'!$G$3:$H$90,2,FALSE),"N/A")</f>
        <v>N/A</v>
      </c>
      <c r="Q35" s="99" t="s">
        <v>374</v>
      </c>
      <c r="R35" s="145" t="str">
        <f>IFERROR(IF($E35=1,VLOOKUP($I35,imp_rst!$Y$55:$AB$196,4,FALSE),"N/A"),"0")</f>
        <v>0</v>
      </c>
      <c r="S35" s="145" t="str">
        <f>IFERROR(IF($E35=1,VLOOKUP($I35,trd_def!$Y$55:$AB$194,4,FALSE),"N/A"),"0")</f>
        <v>0</v>
      </c>
      <c r="T35" s="145" t="str">
        <f>IFERROR(IF($E35=1,VLOOKUP($I35,exp_rst!$Y$55:$AB$133,4,FALSE),"N/A"),"0")</f>
        <v>0</v>
      </c>
      <c r="U35" s="145" t="str">
        <f>IFERROR(IF($E35=1,VLOOKUP($I35,local_req!$Y$55:$AB$196,4,FALSE),"N/A"),"0")</f>
        <v>0</v>
      </c>
      <c r="V35" s="100" t="str">
        <f>IFERROR(IF($E35=1,VLOOKUP($I35,FDI!$Y$55:$AA$113,3,FALSE),"N/A"),"0")</f>
        <v>0</v>
      </c>
      <c r="W35" s="145" t="str">
        <f>IFERROR(IF($E35=1,VLOOKUP($I35,imp_duties_tax!$C$2:$F$140,4,FALSE),"N/A"),"0")</f>
        <v>0</v>
      </c>
      <c r="X35" s="111">
        <f t="shared" si="0"/>
        <v>7</v>
      </c>
      <c r="Y35" s="2" t="str">
        <f t="shared" si="1"/>
        <v/>
      </c>
      <c r="Z35" s="2" t="str">
        <f t="shared" si="2"/>
        <v/>
      </c>
      <c r="AA35" s="82" t="str">
        <f t="shared" si="3"/>
        <v/>
      </c>
      <c r="AB35" s="2" t="str">
        <f t="shared" si="4"/>
        <v/>
      </c>
      <c r="AC35" s="2" t="str">
        <f t="shared" si="5"/>
        <v/>
      </c>
      <c r="AD35" s="2" t="str">
        <f t="shared" si="6"/>
        <v/>
      </c>
      <c r="AE35" s="2" t="str">
        <f t="shared" si="7"/>
        <v/>
      </c>
      <c r="AF35" s="2" t="str">
        <f t="shared" si="8"/>
        <v/>
      </c>
      <c r="AG35" s="2" t="str">
        <f t="shared" si="9"/>
        <v/>
      </c>
      <c r="AH35" s="2" t="str">
        <f t="shared" si="10"/>
        <v/>
      </c>
      <c r="AI35" s="2" t="str">
        <f t="shared" si="11"/>
        <v/>
      </c>
      <c r="AJ35" s="2" t="str">
        <f t="shared" si="12"/>
        <v/>
      </c>
      <c r="AK35" s="2" t="str">
        <f t="shared" si="13"/>
        <v/>
      </c>
      <c r="AL35" s="2" t="str">
        <f t="shared" si="14"/>
        <v/>
      </c>
    </row>
    <row r="36" spans="1:38">
      <c r="A36" s="37" t="s">
        <v>473</v>
      </c>
      <c r="B36" s="37" t="s">
        <v>473</v>
      </c>
      <c r="C36" s="37">
        <v>1</v>
      </c>
      <c r="E36" s="37">
        <v>1</v>
      </c>
      <c r="G36" s="37">
        <v>626</v>
      </c>
      <c r="H36" s="37" t="s">
        <v>167</v>
      </c>
      <c r="I36" s="37" t="s">
        <v>494</v>
      </c>
      <c r="J36" s="99" t="str">
        <f>IFERROR(IF($F36=1,$J$62,VLOOKUP($I36,PSE!$F$4:$I$29,4,FALSE)),"N/A")</f>
        <v>N/A</v>
      </c>
      <c r="K36" s="99">
        <f>IFERROR(IF($F36=1,$K$62,VLOOKUP($I36,applied_tariffs!$F$2:$I$151,3,FALSE)),"N/A")</f>
        <v>18</v>
      </c>
      <c r="L36" s="2">
        <v>0.32</v>
      </c>
      <c r="M36" s="99" t="str">
        <f>IFERROR(VLOOKUP($I36,stri_oecd!$A$2:$Y$46,25,FALSE),"N/A")</f>
        <v>N/A</v>
      </c>
      <c r="N36" s="99" t="str">
        <f>IFERROR(VLOOKUP($I36,stri_mode3!$F$2:$H$105,3,FALSE),"N/A")</f>
        <v>N/A</v>
      </c>
      <c r="O36" s="99" t="str">
        <f>IFERROR(VLOOKUP($I36,'OECD FDI'!$A$25:$C$87,3,FALSE),"N/A")</f>
        <v>N/A</v>
      </c>
      <c r="P36" s="99" t="str">
        <f>IFERROR(VLOOKUP($I36,'doing buss'!$G$3:$H$90,2,FALSE),"N/A")</f>
        <v>N/A</v>
      </c>
      <c r="Q36" s="99" t="s">
        <v>374</v>
      </c>
      <c r="R36" s="145">
        <f>IFERROR(IF($E36=1,VLOOKUP($I36,imp_rst!$Y$55:$AB$196,4,FALSE),"N/A"),"0")</f>
        <v>0</v>
      </c>
      <c r="S36" s="145">
        <f>IFERROR(IF($E36=1,VLOOKUP($I36,trd_def!$Y$55:$AB$194,4,FALSE),"N/A"),"0")</f>
        <v>0</v>
      </c>
      <c r="T36" s="145" t="str">
        <f>IFERROR(IF($E36=1,VLOOKUP($I36,exp_rst!$Y$55:$AB$133,4,FALSE),"N/A"),"0")</f>
        <v>0</v>
      </c>
      <c r="U36" s="145">
        <f>IFERROR(IF($E36=1,VLOOKUP($I36,local_req!$Y$55:$AB$196,4,FALSE),"N/A"),"0")</f>
        <v>0</v>
      </c>
      <c r="V36" s="100" t="str">
        <f>IFERROR(IF($E36=1,VLOOKUP($I36,FDI!$Y$55:$AA$113,3,FALSE),"N/A"),"0")</f>
        <v>0</v>
      </c>
      <c r="W36" s="145">
        <f>IFERROR(IF($E36=1,VLOOKUP($I36,imp_duties_tax!$C$2:$F$140,4,FALSE),"N/A"),"0")</f>
        <v>0</v>
      </c>
      <c r="X36" s="111">
        <f t="shared" si="0"/>
        <v>8</v>
      </c>
      <c r="Y36" s="2" t="str">
        <f t="shared" si="1"/>
        <v/>
      </c>
      <c r="Z36" s="2" t="str">
        <f t="shared" si="2"/>
        <v/>
      </c>
      <c r="AA36" s="82" t="str">
        <f t="shared" si="3"/>
        <v/>
      </c>
      <c r="AB36" s="2" t="str">
        <f t="shared" si="4"/>
        <v/>
      </c>
      <c r="AC36" s="2" t="str">
        <f t="shared" si="5"/>
        <v/>
      </c>
      <c r="AD36" s="2" t="str">
        <f t="shared" si="6"/>
        <v/>
      </c>
      <c r="AE36" s="2" t="str">
        <f t="shared" si="7"/>
        <v/>
      </c>
      <c r="AF36" s="2" t="str">
        <f t="shared" si="8"/>
        <v/>
      </c>
      <c r="AG36" s="2" t="str">
        <f t="shared" si="9"/>
        <v/>
      </c>
      <c r="AH36" s="2" t="str">
        <f t="shared" si="10"/>
        <v/>
      </c>
      <c r="AI36" s="2" t="str">
        <f t="shared" si="11"/>
        <v/>
      </c>
      <c r="AJ36" s="2" t="str">
        <f t="shared" si="12"/>
        <v/>
      </c>
      <c r="AK36" s="2" t="str">
        <f t="shared" si="13"/>
        <v/>
      </c>
      <c r="AL36" s="2" t="str">
        <f t="shared" si="14"/>
        <v/>
      </c>
    </row>
    <row r="37" spans="1:38">
      <c r="A37" s="37" t="s">
        <v>473</v>
      </c>
      <c r="B37" s="37" t="s">
        <v>473</v>
      </c>
      <c r="C37" s="37">
        <v>1</v>
      </c>
      <c r="E37" s="37">
        <v>1</v>
      </c>
      <c r="G37" s="37">
        <v>628</v>
      </c>
      <c r="H37" s="37" t="s">
        <v>95</v>
      </c>
      <c r="I37" s="37" t="s">
        <v>495</v>
      </c>
      <c r="J37" s="99" t="str">
        <f>IFERROR(IF($F37=1,$J$62,VLOOKUP($I37,PSE!$F$4:$I$29,4,FALSE)),"N/A")</f>
        <v>N/A</v>
      </c>
      <c r="K37" s="99">
        <f>IFERROR(IF($F37=1,$K$62,VLOOKUP($I37,applied_tariffs!$F$2:$I$151,3,FALSE)),"N/A")</f>
        <v>17.899999999999999</v>
      </c>
      <c r="L37" s="2">
        <v>0.32</v>
      </c>
      <c r="M37" s="99" t="str">
        <f>IFERROR(VLOOKUP($I37,stri_oecd!$A$2:$Y$46,25,FALSE),"N/A")</f>
        <v>N/A</v>
      </c>
      <c r="N37" s="99" t="str">
        <f>IFERROR(VLOOKUP($I37,stri_mode3!$F$2:$H$105,3,FALSE),"N/A")</f>
        <v>N/A</v>
      </c>
      <c r="O37" s="99" t="str">
        <f>IFERROR(VLOOKUP($I37,'OECD FDI'!$A$25:$C$87,3,FALSE),"N/A")</f>
        <v>N/A</v>
      </c>
      <c r="P37" s="99" t="str">
        <f>IFERROR(VLOOKUP($I37,'doing buss'!$G$3:$H$90,2,FALSE),"N/A")</f>
        <v>N/A</v>
      </c>
      <c r="Q37" s="99" t="s">
        <v>374</v>
      </c>
      <c r="R37" s="145" t="str">
        <f>IFERROR(IF($E37=1,VLOOKUP($I37,imp_rst!$Y$55:$AB$196,4,FALSE),"N/A"),"0")</f>
        <v>0</v>
      </c>
      <c r="S37" s="145" t="str">
        <f>IFERROR(IF($E37=1,VLOOKUP($I37,trd_def!$Y$55:$AB$194,4,FALSE),"N/A"),"0")</f>
        <v>0</v>
      </c>
      <c r="T37" s="145" t="str">
        <f>IFERROR(IF($E37=1,VLOOKUP($I37,exp_rst!$Y$55:$AB$133,4,FALSE),"N/A"),"0")</f>
        <v>0</v>
      </c>
      <c r="U37" s="145" t="str">
        <f>IFERROR(IF($E37=1,VLOOKUP($I37,local_req!$Y$55:$AB$196,4,FALSE),"N/A"),"0")</f>
        <v>0</v>
      </c>
      <c r="V37" s="100" t="str">
        <f>IFERROR(IF($E37=1,VLOOKUP($I37,FDI!$Y$55:$AA$113,3,FALSE),"N/A"),"0")</f>
        <v>0</v>
      </c>
      <c r="W37" s="145" t="str">
        <f>IFERROR(IF($E37=1,VLOOKUP($I37,imp_duties_tax!$C$2:$F$140,4,FALSE),"N/A"),"0")</f>
        <v>0</v>
      </c>
      <c r="X37" s="111">
        <f t="shared" si="0"/>
        <v>8</v>
      </c>
      <c r="Y37" s="2" t="str">
        <f t="shared" si="1"/>
        <v/>
      </c>
      <c r="Z37" s="2" t="str">
        <f t="shared" si="2"/>
        <v/>
      </c>
      <c r="AA37" s="82" t="str">
        <f t="shared" si="3"/>
        <v/>
      </c>
      <c r="AB37" s="2" t="str">
        <f t="shared" si="4"/>
        <v/>
      </c>
      <c r="AC37" s="2" t="str">
        <f t="shared" si="5"/>
        <v/>
      </c>
      <c r="AD37" s="2" t="str">
        <f t="shared" si="6"/>
        <v/>
      </c>
      <c r="AE37" s="2" t="str">
        <f t="shared" si="7"/>
        <v/>
      </c>
      <c r="AF37" s="2" t="str">
        <f t="shared" si="8"/>
        <v/>
      </c>
      <c r="AG37" s="2" t="str">
        <f t="shared" si="9"/>
        <v/>
      </c>
      <c r="AH37" s="2" t="str">
        <f t="shared" si="10"/>
        <v/>
      </c>
      <c r="AI37" s="2" t="str">
        <f t="shared" si="11"/>
        <v/>
      </c>
      <c r="AJ37" s="2" t="str">
        <f t="shared" si="12"/>
        <v/>
      </c>
      <c r="AK37" s="2" t="str">
        <f t="shared" si="13"/>
        <v/>
      </c>
      <c r="AL37" s="2" t="str">
        <f t="shared" si="14"/>
        <v/>
      </c>
    </row>
    <row r="38" spans="1:38">
      <c r="A38" s="37" t="s">
        <v>473</v>
      </c>
      <c r="B38" s="37">
        <v>1</v>
      </c>
      <c r="C38" s="37" t="s">
        <v>473</v>
      </c>
      <c r="E38" s="37">
        <v>1</v>
      </c>
      <c r="G38" s="37">
        <v>228</v>
      </c>
      <c r="H38" s="37" t="s">
        <v>14</v>
      </c>
      <c r="I38" s="37" t="s">
        <v>269</v>
      </c>
      <c r="J38" s="99">
        <f>IFERROR(IF($F38=1,$J$62,VLOOKUP($I38,PSE!$F$4:$I$29,4,FALSE)),"N/A")</f>
        <v>2.7725590259000001</v>
      </c>
      <c r="K38" s="99">
        <f>IFERROR(IF($F38=1,$K$62,VLOOKUP($I38,applied_tariffs!$F$2:$I$151,3,FALSE)),"N/A")</f>
        <v>6</v>
      </c>
      <c r="L38" s="2">
        <v>1.46</v>
      </c>
      <c r="M38" s="99">
        <f>IFERROR(VLOOKUP($I38,stri_oecd!$A$2:$Y$46,25,FALSE),"N/A")</f>
        <v>0.1625747605</v>
      </c>
      <c r="N38" s="99">
        <f>IFERROR(VLOOKUP($I38,stri_mode3!$F$2:$H$105,3,FALSE),"N/A")</f>
        <v>20.02</v>
      </c>
      <c r="O38" s="99">
        <f>IFERROR(VLOOKUP($I38,'OECD FDI'!$A$25:$C$87,3,FALSE),"N/A")</f>
        <v>5.7000000000000002E-2</v>
      </c>
      <c r="P38" s="99">
        <f>IFERROR(VLOOKUP($I38,'doing buss'!$G$3:$H$90,2,FALSE),"N/A")</f>
        <v>63.2</v>
      </c>
      <c r="Q38" s="99">
        <v>9.2019299999999998E-2</v>
      </c>
      <c r="R38" s="145">
        <f>IFERROR(IF($E38=1,VLOOKUP($I38,imp_rst!$Y$55:$AB$196,4,FALSE),"N/A"),"0")</f>
        <v>0</v>
      </c>
      <c r="S38" s="145">
        <f>IFERROR(IF($E38=1,VLOOKUP($I38,trd_def!$Y$55:$AB$194,4,FALSE),"N/A"),"0")</f>
        <v>6.472936617078622E-3</v>
      </c>
      <c r="T38" s="145" t="str">
        <f>IFERROR(IF($E38=1,VLOOKUP($I38,exp_rst!$Y$55:$AB$133,4,FALSE),"N/A"),"0")</f>
        <v>0</v>
      </c>
      <c r="U38" s="145">
        <f>IFERROR(IF($E38=1,VLOOKUP($I38,local_req!$Y$55:$AB$196,4,FALSE),"N/A"),"0")</f>
        <v>0</v>
      </c>
      <c r="V38" s="100" t="str">
        <f>IFERROR(IF($E38=1,VLOOKUP($I38,FDI!$Y$55:$AA$113,3,FALSE),"N/A"),"0")</f>
        <v>0</v>
      </c>
      <c r="W38" s="145">
        <f>IFERROR(IF($E38=1,VLOOKUP($I38,imp_duties_tax!$C$2:$F$140,4,FALSE),"N/A"),"0")</f>
        <v>1.0150067603584721E-3</v>
      </c>
      <c r="X38" s="111">
        <f t="shared" si="0"/>
        <v>14</v>
      </c>
      <c r="Y38" s="2">
        <f t="shared" si="1"/>
        <v>2.7725590259000001</v>
      </c>
      <c r="Z38" s="2">
        <f t="shared" si="2"/>
        <v>6</v>
      </c>
      <c r="AA38" s="82">
        <f t="shared" si="3"/>
        <v>1.46</v>
      </c>
      <c r="AB38" s="2">
        <f t="shared" si="4"/>
        <v>0.1625747605</v>
      </c>
      <c r="AC38" s="2">
        <f t="shared" si="5"/>
        <v>20.02</v>
      </c>
      <c r="AD38" s="2">
        <f t="shared" si="6"/>
        <v>5.7000000000000002E-2</v>
      </c>
      <c r="AE38" s="2">
        <f t="shared" si="7"/>
        <v>63.2</v>
      </c>
      <c r="AF38" s="2">
        <f t="shared" si="8"/>
        <v>9.2019299999999998E-2</v>
      </c>
      <c r="AG38" s="2">
        <f t="shared" si="9"/>
        <v>0</v>
      </c>
      <c r="AH38" s="2">
        <f t="shared" si="10"/>
        <v>6.472936617078622E-3</v>
      </c>
      <c r="AI38" s="2" t="str">
        <f t="shared" si="11"/>
        <v>0</v>
      </c>
      <c r="AJ38" s="2">
        <f t="shared" si="12"/>
        <v>0</v>
      </c>
      <c r="AK38" s="2" t="str">
        <f t="shared" si="13"/>
        <v>0</v>
      </c>
      <c r="AL38" s="2">
        <f t="shared" si="14"/>
        <v>1.0150067603584721E-3</v>
      </c>
    </row>
    <row r="39" spans="1:38">
      <c r="A39" s="37" t="s">
        <v>473</v>
      </c>
      <c r="B39" s="37">
        <v>1</v>
      </c>
      <c r="C39" s="37" t="s">
        <v>473</v>
      </c>
      <c r="D39" s="37">
        <v>1</v>
      </c>
      <c r="E39" s="37">
        <v>1</v>
      </c>
      <c r="G39" s="37">
        <v>924</v>
      </c>
      <c r="H39" s="37" t="s">
        <v>15</v>
      </c>
      <c r="I39" s="37" t="s">
        <v>236</v>
      </c>
      <c r="J39" s="99">
        <f>IFERROR(IF($F39=1,$J$62,VLOOKUP($I39,PSE!$F$4:$I$29,4,FALSE)),"N/A")</f>
        <v>14.507500442</v>
      </c>
      <c r="K39" s="99">
        <f>IFERROR(IF($F39=1,$K$62,VLOOKUP($I39,applied_tariffs!$F$2:$I$151,3,FALSE)),"N/A")</f>
        <v>9.9</v>
      </c>
      <c r="L39" s="2">
        <v>1.36</v>
      </c>
      <c r="M39" s="99">
        <f>IFERROR(VLOOKUP($I39,stri_oecd!$A$2:$Y$46,25,FALSE),"N/A")</f>
        <v>0.36126096549999998</v>
      </c>
      <c r="N39" s="99">
        <f>IFERROR(VLOOKUP($I39,stri_mode3!$F$2:$H$105,3,FALSE),"N/A")</f>
        <v>37.270000000000003</v>
      </c>
      <c r="O39" s="99">
        <f>IFERROR(VLOOKUP($I39,'OECD FDI'!$A$25:$C$87,3,FALSE),"N/A")</f>
        <v>0.32700000000000001</v>
      </c>
      <c r="P39" s="99">
        <f>IFERROR(VLOOKUP($I39,'doing buss'!$G$3:$H$90,2,FALSE),"N/A")</f>
        <v>63.7</v>
      </c>
      <c r="Q39" s="99">
        <v>0.12763759999999999</v>
      </c>
      <c r="R39" s="145">
        <f>IFERROR(IF($E39=1,VLOOKUP($I39,imp_rst!$Y$55:$AB$196,4,FALSE),"N/A"),"0")</f>
        <v>2.9214656597611629E-2</v>
      </c>
      <c r="S39" s="145">
        <f>IFERROR(IF($E39=1,VLOOKUP($I39,trd_def!$Y$55:$AB$194,4,FALSE),"N/A"),"0")</f>
        <v>1.574158167034476E-2</v>
      </c>
      <c r="T39" s="145">
        <f>IFERROR(IF($E39=1,VLOOKUP($I39,exp_rst!$Y$55:$AB$133,4,FALSE),"N/A"),"0")</f>
        <v>1.1840208091539172E-2</v>
      </c>
      <c r="U39" s="145">
        <f>IFERROR(IF($E39=1,VLOOKUP($I39,local_req!$Y$55:$AB$196,4,FALSE),"N/A"),"0")</f>
        <v>0</v>
      </c>
      <c r="V39" s="100">
        <f>IFERROR(IF($E39=1,VLOOKUP($I39,FDI!$Y$55:$AA$113,3,FALSE),"N/A"),"0")</f>
        <v>15</v>
      </c>
      <c r="W39" s="145">
        <f>IFERROR(IF($E39=1,VLOOKUP($I39,imp_duties_tax!$C$2:$F$140,4,FALSE),"N/A"),"0")</f>
        <v>0.21245968381742752</v>
      </c>
      <c r="X39" s="111">
        <f t="shared" si="0"/>
        <v>14</v>
      </c>
      <c r="Y39" s="2">
        <f t="shared" si="1"/>
        <v>14.507500442</v>
      </c>
      <c r="Z39" s="2">
        <f t="shared" si="2"/>
        <v>9.9</v>
      </c>
      <c r="AA39" s="82">
        <f t="shared" si="3"/>
        <v>1.36</v>
      </c>
      <c r="AB39" s="2">
        <f t="shared" si="4"/>
        <v>0.36126096549999998</v>
      </c>
      <c r="AC39" s="2">
        <f t="shared" si="5"/>
        <v>37.270000000000003</v>
      </c>
      <c r="AD39" s="2">
        <f t="shared" si="6"/>
        <v>0.32700000000000001</v>
      </c>
      <c r="AE39" s="2">
        <f t="shared" si="7"/>
        <v>63.7</v>
      </c>
      <c r="AF39" s="2">
        <f t="shared" si="8"/>
        <v>0.12763759999999999</v>
      </c>
      <c r="AG39" s="2">
        <f t="shared" si="9"/>
        <v>2.9214656597611629E-2</v>
      </c>
      <c r="AH39" s="2">
        <f t="shared" si="10"/>
        <v>1.574158167034476E-2</v>
      </c>
      <c r="AI39" s="2">
        <f t="shared" si="11"/>
        <v>1.1840208091539172E-2</v>
      </c>
      <c r="AJ39" s="2">
        <f t="shared" si="12"/>
        <v>0</v>
      </c>
      <c r="AK39" s="2">
        <f t="shared" si="13"/>
        <v>15</v>
      </c>
      <c r="AL39" s="2">
        <f t="shared" si="14"/>
        <v>0.21245968381742752</v>
      </c>
    </row>
    <row r="40" spans="1:38">
      <c r="A40" s="37" t="s">
        <v>473</v>
      </c>
      <c r="B40" s="37">
        <v>1</v>
      </c>
      <c r="C40" s="37" t="s">
        <v>473</v>
      </c>
      <c r="E40" s="37">
        <v>1</v>
      </c>
      <c r="G40" s="37">
        <v>233</v>
      </c>
      <c r="H40" s="37" t="s">
        <v>17</v>
      </c>
      <c r="I40" s="37" t="s">
        <v>272</v>
      </c>
      <c r="J40" s="99">
        <f>IFERROR(IF($F40=1,$J$62,VLOOKUP($I40,PSE!$F$4:$I$29,4,FALSE)),"N/A")</f>
        <v>13.318835259</v>
      </c>
      <c r="K40" s="99">
        <f>IFERROR(IF($F40=1,$K$62,VLOOKUP($I40,applied_tariffs!$F$2:$I$151,3,FALSE)),"N/A")</f>
        <v>6.6</v>
      </c>
      <c r="L40" s="2">
        <v>1.46</v>
      </c>
      <c r="M40" s="99">
        <f>IFERROR(VLOOKUP($I40,stri_oecd!$A$2:$Y$46,25,FALSE),"N/A")</f>
        <v>0.25500623899999997</v>
      </c>
      <c r="N40" s="99">
        <f>IFERROR(VLOOKUP($I40,stri_mode3!$F$2:$H$105,3,FALSE),"N/A")</f>
        <v>15.27</v>
      </c>
      <c r="O40" s="99">
        <f>IFERROR(VLOOKUP($I40,'OECD FDI'!$A$25:$C$87,3,FALSE),"N/A")</f>
        <v>2.5999999999999999E-2</v>
      </c>
      <c r="P40" s="99">
        <f>IFERROR(VLOOKUP($I40,'doing buss'!$G$3:$H$90,2,FALSE),"N/A")</f>
        <v>68.400000000000006</v>
      </c>
      <c r="Q40" s="99">
        <v>0.78575479999999998</v>
      </c>
      <c r="R40" s="145">
        <f>IFERROR(IF($E40=1,VLOOKUP($I40,imp_rst!$Y$55:$AB$196,4,FALSE),"N/A"),"0")</f>
        <v>2.1642610787425746E-2</v>
      </c>
      <c r="S40" s="145">
        <f>IFERROR(IF($E40=1,VLOOKUP($I40,trd_def!$Y$55:$AB$194,4,FALSE),"N/A"),"0")</f>
        <v>2.1026555896663814E-3</v>
      </c>
      <c r="T40" s="145">
        <f>IFERROR(IF($E40=1,VLOOKUP($I40,exp_rst!$Y$55:$AB$133,4,FALSE),"N/A"),"0")</f>
        <v>0.21755899273937229</v>
      </c>
      <c r="U40" s="145">
        <f>IFERROR(IF($E40=1,VLOOKUP($I40,local_req!$Y$55:$AB$196,4,FALSE),"N/A"),"0")</f>
        <v>0</v>
      </c>
      <c r="V40" s="100" t="str">
        <f>IFERROR(IF($E40=1,VLOOKUP($I40,FDI!$Y$55:$AA$113,3,FALSE),"N/A"),"0")</f>
        <v>0</v>
      </c>
      <c r="W40" s="145">
        <f>IFERROR(IF($E40=1,VLOOKUP($I40,imp_duties_tax!$C$2:$F$140,4,FALSE),"N/A"),"0")</f>
        <v>8.4642979470957933E-2</v>
      </c>
      <c r="X40" s="111">
        <f t="shared" si="0"/>
        <v>14</v>
      </c>
      <c r="Y40" s="2">
        <f t="shared" si="1"/>
        <v>13.318835259</v>
      </c>
      <c r="Z40" s="2">
        <f t="shared" si="2"/>
        <v>6.6</v>
      </c>
      <c r="AA40" s="82">
        <f t="shared" si="3"/>
        <v>1.46</v>
      </c>
      <c r="AB40" s="2">
        <f t="shared" si="4"/>
        <v>0.25500623899999997</v>
      </c>
      <c r="AC40" s="2">
        <f t="shared" si="5"/>
        <v>15.27</v>
      </c>
      <c r="AD40" s="2">
        <f t="shared" si="6"/>
        <v>2.5999999999999999E-2</v>
      </c>
      <c r="AE40" s="2">
        <f t="shared" si="7"/>
        <v>68.400000000000006</v>
      </c>
      <c r="AF40" s="2">
        <f t="shared" si="8"/>
        <v>0.78575479999999998</v>
      </c>
      <c r="AG40" s="2">
        <f t="shared" si="9"/>
        <v>2.1642610787425746E-2</v>
      </c>
      <c r="AH40" s="2">
        <f t="shared" si="10"/>
        <v>2.1026555896663814E-3</v>
      </c>
      <c r="AI40" s="2">
        <f t="shared" si="11"/>
        <v>0.21755899273937229</v>
      </c>
      <c r="AJ40" s="2">
        <f t="shared" si="12"/>
        <v>0</v>
      </c>
      <c r="AK40" s="2" t="str">
        <f t="shared" si="13"/>
        <v>0</v>
      </c>
      <c r="AL40" s="2">
        <f t="shared" si="14"/>
        <v>8.4642979470957933E-2</v>
      </c>
    </row>
    <row r="41" spans="1:38">
      <c r="A41" s="37" t="s">
        <v>473</v>
      </c>
      <c r="B41" s="37" t="s">
        <v>473</v>
      </c>
      <c r="C41" s="37">
        <v>1</v>
      </c>
      <c r="G41" s="37">
        <v>632</v>
      </c>
      <c r="H41" s="37" t="s">
        <v>497</v>
      </c>
      <c r="I41" s="37" t="s">
        <v>496</v>
      </c>
      <c r="J41" s="99" t="str">
        <f>IFERROR(IF($F41=1,$J$62,VLOOKUP($I41,PSE!$F$4:$I$29,4,FALSE)),"N/A")</f>
        <v>N/A</v>
      </c>
      <c r="K41" s="99">
        <f>IFERROR(IF($F41=1,$K$62,VLOOKUP($I41,applied_tariffs!$F$2:$I$151,3,FALSE)),"N/A")</f>
        <v>15.3</v>
      </c>
      <c r="L41" s="2">
        <v>0.27</v>
      </c>
      <c r="M41" s="99" t="str">
        <f>IFERROR(VLOOKUP($I41,stri_oecd!$A$2:$Y$46,25,FALSE),"N/A")</f>
        <v>N/A</v>
      </c>
      <c r="N41" s="99" t="str">
        <f>IFERROR(VLOOKUP($I41,stri_mode3!$F$2:$H$105,3,FALSE),"N/A")</f>
        <v>N/A</v>
      </c>
      <c r="O41" s="99" t="str">
        <f>IFERROR(VLOOKUP($I41,'OECD FDI'!$A$25:$C$87,3,FALSE),"N/A")</f>
        <v>N/A</v>
      </c>
      <c r="P41" s="99" t="str">
        <f>IFERROR(VLOOKUP($I41,'doing buss'!$G$3:$H$90,2,FALSE),"N/A")</f>
        <v>N/A</v>
      </c>
      <c r="Q41" s="99" t="s">
        <v>374</v>
      </c>
      <c r="R41" s="145" t="str">
        <f>IFERROR(IF($E41=1,VLOOKUP($I41,imp_rst!$Y$55:$AB$196,4,FALSE),"N/A"),"0")</f>
        <v>N/A</v>
      </c>
      <c r="S41" s="145" t="str">
        <f>IFERROR(IF($E41=1,VLOOKUP($I41,trd_def!$Y$55:$AB$194,4,FALSE),"N/A"),"0")</f>
        <v>N/A</v>
      </c>
      <c r="T41" s="145" t="str">
        <f>IFERROR(IF($E41=1,VLOOKUP($I41,exp_rst!$Y$55:$AB$133,4,FALSE),"N/A"),"0")</f>
        <v>N/A</v>
      </c>
      <c r="U41" s="145" t="str">
        <f>IFERROR(IF($E41=1,VLOOKUP($I41,local_req!$Y$55:$AB$196,4,FALSE),"N/A"),"0")</f>
        <v>N/A</v>
      </c>
      <c r="V41" s="100" t="str">
        <f>IFERROR(IF($E41=1,VLOOKUP($I41,FDI!$Y$55:$AA$113,3,FALSE),"N/A"),"0")</f>
        <v>N/A</v>
      </c>
      <c r="W41" s="145" t="str">
        <f>IFERROR(IF($E41=1,VLOOKUP($I41,imp_duties_tax!$C$2:$F$140,4,FALSE),"N/A"),"0")</f>
        <v>N/A</v>
      </c>
      <c r="X41" s="111">
        <f t="shared" si="0"/>
        <v>2</v>
      </c>
      <c r="Y41" s="2" t="str">
        <f t="shared" si="1"/>
        <v/>
      </c>
      <c r="Z41" s="2" t="str">
        <f t="shared" si="2"/>
        <v/>
      </c>
      <c r="AA41" s="82" t="str">
        <f t="shared" si="3"/>
        <v/>
      </c>
      <c r="AB41" s="2" t="str">
        <f t="shared" si="4"/>
        <v/>
      </c>
      <c r="AC41" s="2" t="str">
        <f t="shared" si="5"/>
        <v/>
      </c>
      <c r="AD41" s="2" t="str">
        <f t="shared" si="6"/>
        <v/>
      </c>
      <c r="AE41" s="2" t="str">
        <f t="shared" si="7"/>
        <v/>
      </c>
      <c r="AF41" s="2" t="str">
        <f t="shared" si="8"/>
        <v/>
      </c>
      <c r="AG41" s="2" t="str">
        <f t="shared" si="9"/>
        <v/>
      </c>
      <c r="AH41" s="2" t="str">
        <f t="shared" si="10"/>
        <v/>
      </c>
      <c r="AI41" s="2" t="str">
        <f t="shared" si="11"/>
        <v/>
      </c>
      <c r="AJ41" s="2" t="str">
        <f t="shared" si="12"/>
        <v/>
      </c>
      <c r="AK41" s="2" t="str">
        <f t="shared" si="13"/>
        <v/>
      </c>
      <c r="AL41" s="2" t="str">
        <f t="shared" si="14"/>
        <v/>
      </c>
    </row>
    <row r="42" spans="1:38">
      <c r="A42" s="37" t="s">
        <v>473</v>
      </c>
      <c r="B42" s="37" t="s">
        <v>473</v>
      </c>
      <c r="C42" s="37">
        <v>1</v>
      </c>
      <c r="E42" s="37">
        <v>1</v>
      </c>
      <c r="G42" s="37">
        <v>636</v>
      </c>
      <c r="H42" s="37" t="s">
        <v>129</v>
      </c>
      <c r="I42" s="37" t="s">
        <v>498</v>
      </c>
      <c r="J42" s="99" t="str">
        <f>IFERROR(IF($F42=1,$J$62,VLOOKUP($I42,PSE!$F$4:$I$29,4,FALSE)),"N/A")</f>
        <v>N/A</v>
      </c>
      <c r="K42" s="99">
        <f>IFERROR(IF($F42=1,$K$62,VLOOKUP($I42,applied_tariffs!$F$2:$I$151,3,FALSE)),"N/A")</f>
        <v>10.9</v>
      </c>
      <c r="L42" s="2">
        <v>0.36</v>
      </c>
      <c r="M42" s="99" t="str">
        <f>IFERROR(VLOOKUP($I42,stri_oecd!$A$2:$Y$46,25,FALSE),"N/A")</f>
        <v>N/A</v>
      </c>
      <c r="N42" s="99">
        <f>IFERROR(VLOOKUP($I42,stri_mode3!$F$2:$H$105,3,FALSE),"N/A")</f>
        <v>54.85</v>
      </c>
      <c r="O42" s="99" t="str">
        <f>IFERROR(VLOOKUP($I42,'OECD FDI'!$A$25:$C$87,3,FALSE),"N/A")</f>
        <v>N/A</v>
      </c>
      <c r="P42" s="99" t="str">
        <f>IFERROR(VLOOKUP($I42,'doing buss'!$G$3:$H$90,2,FALSE),"N/A")</f>
        <v>N/A</v>
      </c>
      <c r="Q42" s="99" t="s">
        <v>374</v>
      </c>
      <c r="R42" s="145" t="str">
        <f>IFERROR(IF($E42=1,VLOOKUP($I42,imp_rst!$Y$55:$AB$196,4,FALSE),"N/A"),"0")</f>
        <v>0</v>
      </c>
      <c r="S42" s="145" t="str">
        <f>IFERROR(IF($E42=1,VLOOKUP($I42,trd_def!$Y$55:$AB$194,4,FALSE),"N/A"),"0")</f>
        <v>0</v>
      </c>
      <c r="T42" s="145" t="str">
        <f>IFERROR(IF($E42=1,VLOOKUP($I42,exp_rst!$Y$55:$AB$133,4,FALSE),"N/A"),"0")</f>
        <v>0</v>
      </c>
      <c r="U42" s="145" t="str">
        <f>IFERROR(IF($E42=1,VLOOKUP($I42,local_req!$Y$55:$AB$196,4,FALSE),"N/A"),"0")</f>
        <v>0</v>
      </c>
      <c r="V42" s="100" t="str">
        <f>IFERROR(IF($E42=1,VLOOKUP($I42,FDI!$Y$55:$AA$113,3,FALSE),"N/A"),"0")</f>
        <v>0</v>
      </c>
      <c r="W42" s="145" t="str">
        <f>IFERROR(IF($E42=1,VLOOKUP($I42,imp_duties_tax!$C$2:$F$140,4,FALSE),"N/A"),"0")</f>
        <v>0</v>
      </c>
      <c r="X42" s="111">
        <f t="shared" si="0"/>
        <v>9</v>
      </c>
      <c r="Y42" s="2" t="str">
        <f t="shared" si="1"/>
        <v/>
      </c>
      <c r="Z42" s="2" t="str">
        <f t="shared" si="2"/>
        <v/>
      </c>
      <c r="AA42" s="82" t="str">
        <f t="shared" si="3"/>
        <v/>
      </c>
      <c r="AB42" s="2" t="str">
        <f t="shared" si="4"/>
        <v/>
      </c>
      <c r="AC42" s="2" t="str">
        <f t="shared" si="5"/>
        <v/>
      </c>
      <c r="AD42" s="2" t="str">
        <f t="shared" si="6"/>
        <v/>
      </c>
      <c r="AE42" s="2" t="str">
        <f t="shared" si="7"/>
        <v/>
      </c>
      <c r="AF42" s="2" t="str">
        <f t="shared" si="8"/>
        <v/>
      </c>
      <c r="AG42" s="2" t="str">
        <f t="shared" si="9"/>
        <v/>
      </c>
      <c r="AH42" s="2" t="str">
        <f t="shared" si="10"/>
        <v/>
      </c>
      <c r="AI42" s="2" t="str">
        <f t="shared" si="11"/>
        <v/>
      </c>
      <c r="AJ42" s="2" t="str">
        <f t="shared" si="12"/>
        <v/>
      </c>
      <c r="AK42" s="2" t="str">
        <f t="shared" si="13"/>
        <v/>
      </c>
      <c r="AL42" s="2" t="str">
        <f t="shared" si="14"/>
        <v/>
      </c>
    </row>
    <row r="43" spans="1:38">
      <c r="A43" s="37" t="s">
        <v>473</v>
      </c>
      <c r="B43" s="37" t="s">
        <v>473</v>
      </c>
      <c r="C43" s="37">
        <v>1</v>
      </c>
      <c r="G43" s="37">
        <v>634</v>
      </c>
      <c r="H43" s="37" t="s">
        <v>500</v>
      </c>
      <c r="I43" s="37" t="s">
        <v>499</v>
      </c>
      <c r="J43" s="99" t="str">
        <f>IFERROR(IF($F43=1,$J$62,VLOOKUP($I43,PSE!$F$4:$I$29,4,FALSE)),"N/A")</f>
        <v>N/A</v>
      </c>
      <c r="K43" s="99">
        <f>IFERROR(IF($F43=1,$K$62,VLOOKUP($I43,applied_tariffs!$F$2:$I$151,3,FALSE)),"N/A")</f>
        <v>11.9</v>
      </c>
      <c r="L43" s="2">
        <v>0.8</v>
      </c>
      <c r="M43" s="99" t="str">
        <f>IFERROR(VLOOKUP($I43,stri_oecd!$A$2:$Y$46,25,FALSE),"N/A")</f>
        <v>N/A</v>
      </c>
      <c r="N43" s="99" t="str">
        <f>IFERROR(VLOOKUP($I43,stri_mode3!$F$2:$H$105,3,FALSE),"N/A")</f>
        <v>N/A</v>
      </c>
      <c r="O43" s="99" t="str">
        <f>IFERROR(VLOOKUP($I43,'OECD FDI'!$A$25:$C$87,3,FALSE),"N/A")</f>
        <v>N/A</v>
      </c>
      <c r="P43" s="99" t="str">
        <f>IFERROR(VLOOKUP($I43,'doing buss'!$G$3:$H$90,2,FALSE),"N/A")</f>
        <v>N/A</v>
      </c>
      <c r="Q43" s="99" t="s">
        <v>374</v>
      </c>
      <c r="R43" s="145" t="str">
        <f>IFERROR(IF($E43=1,VLOOKUP($I43,imp_rst!$Y$55:$AB$196,4,FALSE),"N/A"),"0")</f>
        <v>N/A</v>
      </c>
      <c r="S43" s="145" t="str">
        <f>IFERROR(IF($E43=1,VLOOKUP($I43,trd_def!$Y$55:$AB$194,4,FALSE),"N/A"),"0")</f>
        <v>N/A</v>
      </c>
      <c r="T43" s="145" t="str">
        <f>IFERROR(IF($E43=1,VLOOKUP($I43,exp_rst!$Y$55:$AB$133,4,FALSE),"N/A"),"0")</f>
        <v>N/A</v>
      </c>
      <c r="U43" s="145" t="str">
        <f>IFERROR(IF($E43=1,VLOOKUP($I43,local_req!$Y$55:$AB$196,4,FALSE),"N/A"),"0")</f>
        <v>N/A</v>
      </c>
      <c r="V43" s="100" t="str">
        <f>IFERROR(IF($E43=1,VLOOKUP($I43,FDI!$Y$55:$AA$113,3,FALSE),"N/A"),"0")</f>
        <v>N/A</v>
      </c>
      <c r="W43" s="145" t="str">
        <f>IFERROR(IF($E43=1,VLOOKUP($I43,imp_duties_tax!$C$2:$F$140,4,FALSE),"N/A"),"0")</f>
        <v>N/A</v>
      </c>
      <c r="X43" s="111">
        <f t="shared" si="0"/>
        <v>2</v>
      </c>
      <c r="Y43" s="2" t="str">
        <f t="shared" si="1"/>
        <v/>
      </c>
      <c r="Z43" s="2" t="str">
        <f t="shared" si="2"/>
        <v/>
      </c>
      <c r="AA43" s="82" t="str">
        <f t="shared" si="3"/>
        <v/>
      </c>
      <c r="AB43" s="2" t="str">
        <f t="shared" si="4"/>
        <v/>
      </c>
      <c r="AC43" s="2" t="str">
        <f t="shared" si="5"/>
        <v/>
      </c>
      <c r="AD43" s="2" t="str">
        <f t="shared" si="6"/>
        <v/>
      </c>
      <c r="AE43" s="2" t="str">
        <f t="shared" si="7"/>
        <v/>
      </c>
      <c r="AF43" s="2" t="str">
        <f t="shared" si="8"/>
        <v/>
      </c>
      <c r="AG43" s="2" t="str">
        <f t="shared" si="9"/>
        <v/>
      </c>
      <c r="AH43" s="2" t="str">
        <f t="shared" si="10"/>
        <v/>
      </c>
      <c r="AI43" s="2" t="str">
        <f t="shared" si="11"/>
        <v/>
      </c>
      <c r="AJ43" s="2" t="str">
        <f t="shared" si="12"/>
        <v/>
      </c>
      <c r="AK43" s="2" t="str">
        <f t="shared" si="13"/>
        <v/>
      </c>
      <c r="AL43" s="2" t="str">
        <f t="shared" si="14"/>
        <v/>
      </c>
    </row>
    <row r="44" spans="1:38">
      <c r="A44" s="37" t="s">
        <v>473</v>
      </c>
      <c r="B44" s="37">
        <v>1</v>
      </c>
      <c r="C44" s="37" t="s">
        <v>473</v>
      </c>
      <c r="E44" s="37">
        <v>1</v>
      </c>
      <c r="G44" s="37">
        <v>238</v>
      </c>
      <c r="H44" s="37" t="s">
        <v>18</v>
      </c>
      <c r="I44" s="37" t="s">
        <v>273</v>
      </c>
      <c r="J44" s="99">
        <f>IFERROR(IF($F44=1,$J$62,VLOOKUP($I44,PSE!$F$4:$I$29,4,FALSE)),"N/A")</f>
        <v>10.396625928000001</v>
      </c>
      <c r="K44" s="99">
        <f>IFERROR(IF($F44=1,$K$62,VLOOKUP($I44,applied_tariffs!$F$2:$I$151,3,FALSE)),"N/A")</f>
        <v>5.6</v>
      </c>
      <c r="L44" s="2">
        <v>1.4</v>
      </c>
      <c r="M44" s="99">
        <f>IFERROR(VLOOKUP($I44,stri_oecd!$A$2:$Y$46,25,FALSE),"N/A")</f>
        <v>0.27463096399999998</v>
      </c>
      <c r="N44" s="99">
        <f>IFERROR(VLOOKUP($I44,stri_mode3!$F$2:$H$105,3,FALSE),"N/A")</f>
        <v>21.08</v>
      </c>
      <c r="O44" s="99">
        <f>IFERROR(VLOOKUP($I44,'OECD FDI'!$A$25:$C$87,3,FALSE),"N/A")</f>
        <v>4.8000000000000001E-2</v>
      </c>
      <c r="P44" s="99">
        <f>IFERROR(VLOOKUP($I44,'doing buss'!$G$3:$H$90,2,FALSE),"N/A")</f>
        <v>73.7</v>
      </c>
      <c r="Q44" s="99">
        <v>3.8202000000000002E-3</v>
      </c>
      <c r="R44" s="145">
        <f>IFERROR(IF($E44=1,VLOOKUP($I44,imp_rst!$Y$55:$AB$196,4,FALSE),"N/A"),"0")</f>
        <v>5.0949968348490493E-3</v>
      </c>
      <c r="S44" s="145">
        <f>IFERROR(IF($E44=1,VLOOKUP($I44,trd_def!$Y$55:$AB$194,4,FALSE),"N/A"),"0")</f>
        <v>4.0949514057323215E-5</v>
      </c>
      <c r="T44" s="145" t="str">
        <f>IFERROR(IF($E44=1,VLOOKUP($I44,exp_rst!$Y$55:$AB$133,4,FALSE),"N/A"),"0")</f>
        <v>0</v>
      </c>
      <c r="U44" s="145">
        <f>IFERROR(IF($E44=1,VLOOKUP($I44,local_req!$Y$55:$AB$196,4,FALSE),"N/A"),"0")</f>
        <v>0</v>
      </c>
      <c r="V44" s="100" t="str">
        <f>IFERROR(IF($E44=1,VLOOKUP($I44,FDI!$Y$55:$AA$113,3,FALSE),"N/A"),"0")</f>
        <v>0</v>
      </c>
      <c r="W44" s="145">
        <f>IFERROR(IF($E44=1,VLOOKUP($I44,imp_duties_tax!$C$2:$F$140,4,FALSE),"N/A"),"0")</f>
        <v>5.085331252326096E-2</v>
      </c>
      <c r="X44" s="111">
        <f t="shared" si="0"/>
        <v>14</v>
      </c>
      <c r="Y44" s="2">
        <f t="shared" si="1"/>
        <v>10.396625928000001</v>
      </c>
      <c r="Z44" s="2">
        <f t="shared" si="2"/>
        <v>5.6</v>
      </c>
      <c r="AA44" s="82">
        <f t="shared" si="3"/>
        <v>1.4</v>
      </c>
      <c r="AB44" s="2">
        <f t="shared" si="4"/>
        <v>0.27463096399999998</v>
      </c>
      <c r="AC44" s="2">
        <f t="shared" si="5"/>
        <v>21.08</v>
      </c>
      <c r="AD44" s="2">
        <f t="shared" si="6"/>
        <v>4.8000000000000001E-2</v>
      </c>
      <c r="AE44" s="2">
        <f t="shared" si="7"/>
        <v>73.7</v>
      </c>
      <c r="AF44" s="2">
        <f t="shared" si="8"/>
        <v>3.8202000000000002E-3</v>
      </c>
      <c r="AG44" s="2">
        <f t="shared" si="9"/>
        <v>5.0949968348490493E-3</v>
      </c>
      <c r="AH44" s="2">
        <f t="shared" si="10"/>
        <v>4.0949514057323215E-5</v>
      </c>
      <c r="AI44" s="2" t="str">
        <f t="shared" si="11"/>
        <v>0</v>
      </c>
      <c r="AJ44" s="2">
        <f t="shared" si="12"/>
        <v>0</v>
      </c>
      <c r="AK44" s="2" t="str">
        <f t="shared" si="13"/>
        <v>0</v>
      </c>
      <c r="AL44" s="2">
        <f t="shared" si="14"/>
        <v>5.085331252326096E-2</v>
      </c>
    </row>
    <row r="45" spans="1:38">
      <c r="A45" s="37" t="s">
        <v>473</v>
      </c>
      <c r="B45" s="37" t="s">
        <v>473</v>
      </c>
      <c r="C45" s="37">
        <v>1</v>
      </c>
      <c r="E45" s="37">
        <v>1</v>
      </c>
      <c r="G45" s="37">
        <v>662</v>
      </c>
      <c r="H45" s="37" t="s">
        <v>501</v>
      </c>
      <c r="I45" s="37" t="s">
        <v>270</v>
      </c>
      <c r="J45" s="99" t="str">
        <f>IFERROR(IF($F45=1,$J$62,VLOOKUP($I45,PSE!$F$4:$I$29,4,FALSE)),"N/A")</f>
        <v>N/A</v>
      </c>
      <c r="K45" s="99">
        <f>IFERROR(IF($F45=1,$K$62,VLOOKUP($I45,applied_tariffs!$F$2:$I$151,3,FALSE)),"N/A")</f>
        <v>12.2</v>
      </c>
      <c r="L45" s="2">
        <v>0.7</v>
      </c>
      <c r="M45" s="99" t="str">
        <f>IFERROR(VLOOKUP($I45,stri_oecd!$A$2:$Y$46,25,FALSE),"N/A")</f>
        <v>N/A</v>
      </c>
      <c r="N45" s="99">
        <f>IFERROR(VLOOKUP($I45,stri_mode3!$F$2:$H$105,3,FALSE),"N/A")</f>
        <v>22.76</v>
      </c>
      <c r="O45" s="99" t="str">
        <f>IFERROR(VLOOKUP($I45,'OECD FDI'!$A$25:$C$87,3,FALSE),"N/A")</f>
        <v>N/A</v>
      </c>
      <c r="P45" s="99">
        <f>IFERROR(VLOOKUP($I45,'doing buss'!$G$3:$H$90,2,FALSE),"N/A")</f>
        <v>52.6</v>
      </c>
      <c r="Q45" s="99" t="s">
        <v>374</v>
      </c>
      <c r="R45" s="145">
        <f>IFERROR(IF($E45=1,VLOOKUP($I45,imp_rst!$Y$55:$AB$196,4,FALSE),"N/A"),"0")</f>
        <v>0</v>
      </c>
      <c r="S45" s="145">
        <f>IFERROR(IF($E45=1,VLOOKUP($I45,trd_def!$Y$55:$AB$194,4,FALSE),"N/A"),"0")</f>
        <v>0</v>
      </c>
      <c r="T45" s="145" t="str">
        <f>IFERROR(IF($E45=1,VLOOKUP($I45,exp_rst!$Y$55:$AB$133,4,FALSE),"N/A"),"0")</f>
        <v>0</v>
      </c>
      <c r="U45" s="145">
        <f>IFERROR(IF($E45=1,VLOOKUP($I45,local_req!$Y$55:$AB$196,4,FALSE),"N/A"),"0")</f>
        <v>0</v>
      </c>
      <c r="V45" s="100">
        <f>IFERROR(IF($E45=1,VLOOKUP($I45,FDI!$Y$55:$AA$113,3,FALSE),"N/A"),"0")</f>
        <v>1</v>
      </c>
      <c r="W45" s="145">
        <f>IFERROR(IF($E45=1,VLOOKUP($I45,imp_duties_tax!$C$2:$F$140,4,FALSE),"N/A"),"0")</f>
        <v>1.971151426287748E-2</v>
      </c>
      <c r="X45" s="111">
        <f t="shared" si="0"/>
        <v>10</v>
      </c>
      <c r="Y45" s="2" t="str">
        <f t="shared" si="1"/>
        <v>N/A</v>
      </c>
      <c r="Z45" s="2">
        <f t="shared" si="2"/>
        <v>12.2</v>
      </c>
      <c r="AA45" s="82">
        <f t="shared" si="3"/>
        <v>0.7</v>
      </c>
      <c r="AB45" s="2" t="str">
        <f t="shared" si="4"/>
        <v>N/A</v>
      </c>
      <c r="AC45" s="2">
        <f t="shared" si="5"/>
        <v>22.76</v>
      </c>
      <c r="AD45" s="2" t="str">
        <f t="shared" si="6"/>
        <v>N/A</v>
      </c>
      <c r="AE45" s="2">
        <f t="shared" si="7"/>
        <v>52.6</v>
      </c>
      <c r="AF45" s="2" t="str">
        <f t="shared" si="8"/>
        <v>N/A</v>
      </c>
      <c r="AG45" s="2">
        <f t="shared" si="9"/>
        <v>0</v>
      </c>
      <c r="AH45" s="2">
        <f t="shared" si="10"/>
        <v>0</v>
      </c>
      <c r="AI45" s="2" t="str">
        <f t="shared" si="11"/>
        <v>0</v>
      </c>
      <c r="AJ45" s="2">
        <f t="shared" si="12"/>
        <v>0</v>
      </c>
      <c r="AK45" s="2">
        <f t="shared" si="13"/>
        <v>1</v>
      </c>
      <c r="AL45" s="2">
        <f t="shared" si="14"/>
        <v>1.971151426287748E-2</v>
      </c>
    </row>
    <row r="46" spans="1:38">
      <c r="A46" s="37" t="s">
        <v>473</v>
      </c>
      <c r="B46" s="37">
        <v>1</v>
      </c>
      <c r="C46" s="37" t="s">
        <v>473</v>
      </c>
      <c r="E46" s="37">
        <v>1</v>
      </c>
      <c r="F46" s="37">
        <v>1</v>
      </c>
      <c r="G46" s="37">
        <v>960</v>
      </c>
      <c r="H46" s="37" t="s">
        <v>19</v>
      </c>
      <c r="I46" s="37" t="s">
        <v>291</v>
      </c>
      <c r="J46" s="99">
        <f>IFERROR(IF($F46=1,$J$62,VLOOKUP($I46,PSE!$F$4:$I$29,4,FALSE)),"N/A")</f>
        <v>20.992918064000001</v>
      </c>
      <c r="K46" s="99">
        <f>IFERROR(IF($F46=1,$K$62,VLOOKUP($I46,applied_tariffs!$F$2:$I$151,3,FALSE)),"N/A")</f>
        <v>5.2</v>
      </c>
      <c r="L46" s="2">
        <v>1.57</v>
      </c>
      <c r="M46" s="99" t="str">
        <f>IFERROR(VLOOKUP($I46,stri_oecd!$A$2:$Y$46,25,FALSE),"N/A")</f>
        <v>N/A</v>
      </c>
      <c r="N46" s="99" t="str">
        <f>IFERROR(VLOOKUP($I46,stri_mode3!$F$2:$H$105,3,FALSE),"N/A")</f>
        <v>N/A</v>
      </c>
      <c r="O46" s="99" t="str">
        <f>IFERROR(VLOOKUP($I46,'OECD FDI'!$A$25:$C$87,3,FALSE),"N/A")</f>
        <v>N/A</v>
      </c>
      <c r="P46" s="99">
        <f>IFERROR(VLOOKUP($I46,'doing buss'!$G$3:$H$90,2,FALSE),"N/A")</f>
        <v>81.599999999999994</v>
      </c>
      <c r="Q46" s="99">
        <v>2.3434300000000002E-2</v>
      </c>
      <c r="R46" s="145">
        <f>IFERROR(IF($E46=1,VLOOKUP($I46,imp_rst!$Y$55:$AB$196,4,FALSE),"N/A"),"0")</f>
        <v>1.0569281257996263E-2</v>
      </c>
      <c r="S46" s="145">
        <f>IFERROR(IF($E46=1,VLOOKUP($I46,trd_def!$Y$55:$AB$194,4,FALSE),"N/A"),"0")</f>
        <v>1.7157247584749125E-3</v>
      </c>
      <c r="T46" s="145" t="str">
        <f>IFERROR(IF($E46=1,VLOOKUP($I46,exp_rst!$Y$55:$AB$133,4,FALSE),"N/A"),"0")</f>
        <v>0</v>
      </c>
      <c r="U46" s="145">
        <f>IFERROR(IF($E46=1,VLOOKUP($I46,local_req!$Y$55:$AB$196,4,FALSE),"N/A"),"0")</f>
        <v>0</v>
      </c>
      <c r="V46" s="100" t="str">
        <f>IFERROR(IF($E46=1,VLOOKUP($I46,FDI!$Y$55:$AA$113,3,FALSE),"N/A"),"0")</f>
        <v>0</v>
      </c>
      <c r="W46" s="145">
        <f>IFERROR(IF($E46=1,VLOOKUP($I46,imp_duties_tax!$C$2:$F$140,4,FALSE),"N/A"),"0")</f>
        <v>2.9789256920736962E-2</v>
      </c>
      <c r="X46" s="111">
        <f t="shared" si="0"/>
        <v>11</v>
      </c>
      <c r="Y46" s="2">
        <f t="shared" si="1"/>
        <v>20.992918064000001</v>
      </c>
      <c r="Z46" s="2">
        <f t="shared" si="2"/>
        <v>5.2</v>
      </c>
      <c r="AA46" s="82">
        <f t="shared" si="3"/>
        <v>1.57</v>
      </c>
      <c r="AB46" s="2" t="str">
        <f t="shared" si="4"/>
        <v>N/A</v>
      </c>
      <c r="AC46" s="2" t="str">
        <f t="shared" si="5"/>
        <v>N/A</v>
      </c>
      <c r="AD46" s="2" t="str">
        <f t="shared" si="6"/>
        <v>N/A</v>
      </c>
      <c r="AE46" s="2">
        <f t="shared" si="7"/>
        <v>81.599999999999994</v>
      </c>
      <c r="AF46" s="2">
        <f t="shared" si="8"/>
        <v>2.3434300000000002E-2</v>
      </c>
      <c r="AG46" s="2">
        <f t="shared" si="9"/>
        <v>1.0569281257996263E-2</v>
      </c>
      <c r="AH46" s="2">
        <f t="shared" si="10"/>
        <v>1.7157247584749125E-3</v>
      </c>
      <c r="AI46" s="2" t="str">
        <f t="shared" si="11"/>
        <v>0</v>
      </c>
      <c r="AJ46" s="2">
        <f t="shared" si="12"/>
        <v>0</v>
      </c>
      <c r="AK46" s="2" t="str">
        <f t="shared" si="13"/>
        <v>0</v>
      </c>
      <c r="AL46" s="2">
        <f t="shared" si="14"/>
        <v>2.9789256920736962E-2</v>
      </c>
    </row>
    <row r="47" spans="1:38">
      <c r="A47" s="37">
        <v>1</v>
      </c>
      <c r="B47" s="37" t="s">
        <v>473</v>
      </c>
      <c r="C47" s="37" t="s">
        <v>473</v>
      </c>
      <c r="E47" s="37">
        <v>1</v>
      </c>
      <c r="F47" s="37">
        <v>1</v>
      </c>
      <c r="G47" s="37">
        <v>423</v>
      </c>
      <c r="H47" s="37" t="s">
        <v>20</v>
      </c>
      <c r="I47" s="37" t="s">
        <v>274</v>
      </c>
      <c r="J47" s="99">
        <f>IFERROR(IF($F47=1,$J$62,VLOOKUP($I47,PSE!$F$4:$I$29,4,FALSE)),"N/A")</f>
        <v>20.992918064000001</v>
      </c>
      <c r="K47" s="99">
        <f>IFERROR(IF($F47=1,$K$62,VLOOKUP($I47,applied_tariffs!$F$2:$I$151,3,FALSE)),"N/A")</f>
        <v>5.2</v>
      </c>
      <c r="L47" s="2">
        <v>1.59</v>
      </c>
      <c r="M47" s="99" t="str">
        <f>IFERROR(VLOOKUP($I47,stri_oecd!$A$2:$Y$46,25,FALSE),"N/A")</f>
        <v>N/A</v>
      </c>
      <c r="N47" s="99" t="str">
        <f>IFERROR(VLOOKUP($I47,stri_mode3!$F$2:$H$105,3,FALSE),"N/A")</f>
        <v>N/A</v>
      </c>
      <c r="O47" s="99" t="str">
        <f>IFERROR(VLOOKUP($I47,'OECD FDI'!$A$25:$C$87,3,FALSE),"N/A")</f>
        <v>N/A</v>
      </c>
      <c r="P47" s="99" t="str">
        <f>IFERROR(VLOOKUP($I47,'doing buss'!$G$3:$H$90,2,FALSE),"N/A")</f>
        <v>N/A</v>
      </c>
      <c r="Q47" s="99">
        <v>2.3434300000000002E-2</v>
      </c>
      <c r="R47" s="145">
        <f>IFERROR(IF($E47=1,VLOOKUP($I47,imp_rst!$Y$55:$AB$196,4,FALSE),"N/A"),"0")</f>
        <v>9.9127161864860282E-3</v>
      </c>
      <c r="S47" s="145">
        <f>IFERROR(IF($E47=1,VLOOKUP($I47,trd_def!$Y$55:$AB$194,4,FALSE),"N/A"),"0")</f>
        <v>7.8859863721306312E-3</v>
      </c>
      <c r="T47" s="145">
        <f>IFERROR(IF($E47=1,VLOOKUP($I47,exp_rst!$Y$55:$AB$133,4,FALSE),"N/A"),"0")</f>
        <v>0</v>
      </c>
      <c r="U47" s="145">
        <f>IFERROR(IF($E47=1,VLOOKUP($I47,local_req!$Y$55:$AB$196,4,FALSE),"N/A"),"0")</f>
        <v>0</v>
      </c>
      <c r="V47" s="100" t="str">
        <f>IFERROR(IF($E47=1,VLOOKUP($I47,FDI!$Y$55:$AA$113,3,FALSE),"N/A"),"0")</f>
        <v>0</v>
      </c>
      <c r="W47" s="145">
        <f>IFERROR(IF($E47=1,VLOOKUP($I47,imp_duties_tax!$C$2:$F$140,4,FALSE),"N/A"),"0")</f>
        <v>2.5480113410519922E-2</v>
      </c>
      <c r="X47" s="111">
        <f t="shared" si="0"/>
        <v>10</v>
      </c>
      <c r="Y47" s="2">
        <f t="shared" si="1"/>
        <v>20.992918064000001</v>
      </c>
      <c r="Z47" s="2">
        <f t="shared" si="2"/>
        <v>5.2</v>
      </c>
      <c r="AA47" s="82">
        <f t="shared" si="3"/>
        <v>1.59</v>
      </c>
      <c r="AB47" s="2" t="str">
        <f t="shared" si="4"/>
        <v>N/A</v>
      </c>
      <c r="AC47" s="2" t="str">
        <f t="shared" si="5"/>
        <v>N/A</v>
      </c>
      <c r="AD47" s="2" t="str">
        <f t="shared" si="6"/>
        <v>N/A</v>
      </c>
      <c r="AE47" s="2" t="str">
        <f t="shared" si="7"/>
        <v>N/A</v>
      </c>
      <c r="AF47" s="2">
        <f t="shared" si="8"/>
        <v>2.3434300000000002E-2</v>
      </c>
      <c r="AG47" s="2">
        <f t="shared" si="9"/>
        <v>9.9127161864860282E-3</v>
      </c>
      <c r="AH47" s="2">
        <f t="shared" si="10"/>
        <v>7.8859863721306312E-3</v>
      </c>
      <c r="AI47" s="2">
        <f t="shared" si="11"/>
        <v>0</v>
      </c>
      <c r="AJ47" s="2">
        <f t="shared" si="12"/>
        <v>0</v>
      </c>
      <c r="AK47" s="2" t="str">
        <f t="shared" si="13"/>
        <v>0</v>
      </c>
      <c r="AL47" s="2">
        <f t="shared" si="14"/>
        <v>2.5480113410519922E-2</v>
      </c>
    </row>
    <row r="48" spans="1:38">
      <c r="A48" s="37">
        <v>1</v>
      </c>
      <c r="B48" s="37" t="s">
        <v>473</v>
      </c>
      <c r="C48" s="37" t="s">
        <v>473</v>
      </c>
      <c r="E48" s="37">
        <v>1</v>
      </c>
      <c r="F48" s="37">
        <v>1</v>
      </c>
      <c r="G48" s="37">
        <v>935</v>
      </c>
      <c r="H48" s="37" t="s">
        <v>21</v>
      </c>
      <c r="I48" s="37" t="s">
        <v>275</v>
      </c>
      <c r="J48" s="99">
        <f>IFERROR(IF($F48=1,$J$62,VLOOKUP($I48,PSE!$F$4:$I$29,4,FALSE)),"N/A")</f>
        <v>20.992918064000001</v>
      </c>
      <c r="K48" s="99">
        <f>IFERROR(IF($F48=1,$K$62,VLOOKUP($I48,applied_tariffs!$F$2:$I$151,3,FALSE)),"N/A")</f>
        <v>5.2</v>
      </c>
      <c r="L48" s="2">
        <v>1.55</v>
      </c>
      <c r="M48" s="99">
        <f>IFERROR(VLOOKUP($I48,stri_oecd!$A$2:$Y$46,25,FALSE),"N/A")</f>
        <v>0.185735807</v>
      </c>
      <c r="N48" s="99">
        <f>IFERROR(VLOOKUP($I48,stri_mode3!$F$2:$H$105,3,FALSE),"N/A")</f>
        <v>14.17</v>
      </c>
      <c r="O48" s="99">
        <f>IFERROR(VLOOKUP($I48,'OECD FDI'!$A$25:$C$87,3,FALSE),"N/A")</f>
        <v>0.01</v>
      </c>
      <c r="P48" s="99">
        <f>IFERROR(VLOOKUP($I48,'doing buss'!$G$3:$H$90,2,FALSE),"N/A")</f>
        <v>81.599999999999994</v>
      </c>
      <c r="Q48" s="99">
        <v>2.3434300000000002E-2</v>
      </c>
      <c r="R48" s="145">
        <f>IFERROR(IF($E48=1,VLOOKUP($I48,imp_rst!$Y$55:$AB$196,4,FALSE),"N/A"),"0")</f>
        <v>3.7087997335876264E-3</v>
      </c>
      <c r="S48" s="145">
        <f>IFERROR(IF($E48=1,VLOOKUP($I48,trd_def!$Y$55:$AB$194,4,FALSE),"N/A"),"0")</f>
        <v>2.6156209233459326E-3</v>
      </c>
      <c r="T48" s="145">
        <f>IFERROR(IF($E48=1,VLOOKUP($I48,exp_rst!$Y$55:$AB$133,4,FALSE),"N/A"),"0")</f>
        <v>0</v>
      </c>
      <c r="U48" s="145">
        <f>IFERROR(IF($E48=1,VLOOKUP($I48,local_req!$Y$55:$AB$196,4,FALSE),"N/A"),"0")</f>
        <v>0</v>
      </c>
      <c r="V48" s="100" t="str">
        <f>IFERROR(IF($E48=1,VLOOKUP($I48,FDI!$Y$55:$AA$113,3,FALSE),"N/A"),"0")</f>
        <v>0</v>
      </c>
      <c r="W48" s="145">
        <f>IFERROR(IF($E48=1,VLOOKUP($I48,imp_duties_tax!$C$2:$F$140,4,FALSE),"N/A"),"0")</f>
        <v>9.1811516782662556E-2</v>
      </c>
      <c r="X48" s="111">
        <f t="shared" si="0"/>
        <v>14</v>
      </c>
      <c r="Y48" s="2">
        <f t="shared" si="1"/>
        <v>20.992918064000001</v>
      </c>
      <c r="Z48" s="2">
        <f t="shared" si="2"/>
        <v>5.2</v>
      </c>
      <c r="AA48" s="82">
        <f t="shared" si="3"/>
        <v>1.55</v>
      </c>
      <c r="AB48" s="2">
        <f t="shared" si="4"/>
        <v>0.185735807</v>
      </c>
      <c r="AC48" s="2">
        <f t="shared" si="5"/>
        <v>14.17</v>
      </c>
      <c r="AD48" s="2">
        <f t="shared" si="6"/>
        <v>0.01</v>
      </c>
      <c r="AE48" s="2">
        <f t="shared" si="7"/>
        <v>81.599999999999994</v>
      </c>
      <c r="AF48" s="2">
        <f t="shared" si="8"/>
        <v>2.3434300000000002E-2</v>
      </c>
      <c r="AG48" s="2">
        <f t="shared" si="9"/>
        <v>3.7087997335876264E-3</v>
      </c>
      <c r="AH48" s="2">
        <f t="shared" si="10"/>
        <v>2.6156209233459326E-3</v>
      </c>
      <c r="AI48" s="2">
        <f t="shared" si="11"/>
        <v>0</v>
      </c>
      <c r="AJ48" s="2">
        <f t="shared" si="12"/>
        <v>0</v>
      </c>
      <c r="AK48" s="2" t="str">
        <f t="shared" si="13"/>
        <v>0</v>
      </c>
      <c r="AL48" s="2">
        <f t="shared" si="14"/>
        <v>9.1811516782662556E-2</v>
      </c>
    </row>
    <row r="49" spans="1:38">
      <c r="A49" s="37" t="s">
        <v>473</v>
      </c>
      <c r="B49" s="37" t="s">
        <v>473</v>
      </c>
      <c r="C49" s="37" t="s">
        <v>473</v>
      </c>
      <c r="G49" s="37">
        <v>934</v>
      </c>
      <c r="H49" s="37" t="s">
        <v>502</v>
      </c>
      <c r="I49" s="37" t="s">
        <v>473</v>
      </c>
      <c r="J49" s="99" t="str">
        <f>IFERROR(IF($F49=1,$J$62,VLOOKUP($I49,PSE!$F$4:$I$29,4,FALSE)),"N/A")</f>
        <v>N/A</v>
      </c>
      <c r="K49" s="99" t="str">
        <f>IFERROR(IF($F49=1,$K$62,VLOOKUP($I49,applied_tariffs!$F$2:$I$151,3,FALSE)),"N/A")</f>
        <v>N/A</v>
      </c>
      <c r="L49" s="2" t="s">
        <v>933</v>
      </c>
      <c r="M49" s="99" t="str">
        <f>IFERROR(VLOOKUP($I49,stri_oecd!$A$2:$Y$46,25,FALSE),"N/A")</f>
        <v>N/A</v>
      </c>
      <c r="N49" s="99" t="str">
        <f>IFERROR(VLOOKUP($I49,stri_mode3!$F$2:$H$105,3,FALSE),"N/A")</f>
        <v>N/A</v>
      </c>
      <c r="O49" s="99" t="str">
        <f>IFERROR(VLOOKUP($I49,'OECD FDI'!$A$25:$C$87,3,FALSE),"N/A")</f>
        <v>N/A</v>
      </c>
      <c r="P49" s="99" t="str">
        <f>IFERROR(VLOOKUP($I49,'doing buss'!$G$3:$H$90,2,FALSE),"N/A")</f>
        <v>N/A</v>
      </c>
      <c r="Q49" s="99" t="s">
        <v>374</v>
      </c>
      <c r="R49" s="145" t="str">
        <f>IFERROR(IF($E49=1,VLOOKUP($I49,imp_rst!$Y$55:$AB$196,4,FALSE),"N/A"),"0")</f>
        <v>N/A</v>
      </c>
      <c r="S49" s="145" t="str">
        <f>IFERROR(IF($E49=1,VLOOKUP($I49,trd_def!$Y$55:$AB$194,4,FALSE),"N/A"),"0")</f>
        <v>N/A</v>
      </c>
      <c r="T49" s="145" t="str">
        <f>IFERROR(IF($E49=1,VLOOKUP($I49,exp_rst!$Y$55:$AB$133,4,FALSE),"N/A"),"0")</f>
        <v>N/A</v>
      </c>
      <c r="U49" s="145" t="str">
        <f>IFERROR(IF($E49=1,VLOOKUP($I49,local_req!$Y$55:$AB$196,4,FALSE),"N/A"),"0")</f>
        <v>N/A</v>
      </c>
      <c r="V49" s="100" t="str">
        <f>IFERROR(IF($E49=1,VLOOKUP($I49,FDI!$Y$55:$AA$113,3,FALSE),"N/A"),"0")</f>
        <v>N/A</v>
      </c>
      <c r="W49" s="145" t="str">
        <f>IFERROR(IF($E49=1,VLOOKUP($I49,imp_duties_tax!$C$2:$F$140,4,FALSE),"N/A"),"0")</f>
        <v>N/A</v>
      </c>
      <c r="X49" s="111">
        <f t="shared" si="0"/>
        <v>0</v>
      </c>
      <c r="Y49" s="2" t="str">
        <f t="shared" si="1"/>
        <v/>
      </c>
      <c r="Z49" s="2" t="str">
        <f t="shared" si="2"/>
        <v/>
      </c>
      <c r="AA49" s="82" t="str">
        <f t="shared" si="3"/>
        <v/>
      </c>
      <c r="AB49" s="2" t="str">
        <f t="shared" si="4"/>
        <v/>
      </c>
      <c r="AC49" s="2" t="str">
        <f t="shared" si="5"/>
        <v/>
      </c>
      <c r="AD49" s="2" t="str">
        <f t="shared" si="6"/>
        <v/>
      </c>
      <c r="AE49" s="2" t="str">
        <f t="shared" si="7"/>
        <v/>
      </c>
      <c r="AF49" s="2" t="str">
        <f t="shared" si="8"/>
        <v/>
      </c>
      <c r="AG49" s="2" t="str">
        <f t="shared" si="9"/>
        <v/>
      </c>
      <c r="AH49" s="2" t="str">
        <f t="shared" si="10"/>
        <v/>
      </c>
      <c r="AI49" s="2" t="str">
        <f t="shared" si="11"/>
        <v/>
      </c>
      <c r="AJ49" s="2" t="str">
        <f t="shared" si="12"/>
        <v/>
      </c>
      <c r="AK49" s="2" t="str">
        <f t="shared" si="13"/>
        <v/>
      </c>
      <c r="AL49" s="2" t="str">
        <f t="shared" si="14"/>
        <v/>
      </c>
    </row>
    <row r="50" spans="1:38">
      <c r="A50" s="37">
        <v>1</v>
      </c>
      <c r="B50" s="37" t="s">
        <v>473</v>
      </c>
      <c r="C50" s="37" t="s">
        <v>473</v>
      </c>
      <c r="E50" s="37">
        <v>1</v>
      </c>
      <c r="F50" s="37">
        <v>1</v>
      </c>
      <c r="G50" s="37">
        <v>128</v>
      </c>
      <c r="H50" s="37" t="s">
        <v>22</v>
      </c>
      <c r="I50" s="37" t="s">
        <v>276</v>
      </c>
      <c r="J50" s="99">
        <f>IFERROR(IF($F50=1,$J$62,VLOOKUP($I50,PSE!$F$4:$I$29,4,FALSE)),"N/A")</f>
        <v>20.992918064000001</v>
      </c>
      <c r="K50" s="99">
        <f>IFERROR(IF($F50=1,$K$62,VLOOKUP($I50,applied_tariffs!$F$2:$I$151,3,FALSE)),"N/A")</f>
        <v>5.2</v>
      </c>
      <c r="L50" s="2">
        <v>1.74</v>
      </c>
      <c r="M50" s="99">
        <f>IFERROR(VLOOKUP($I50,stri_oecd!$A$2:$Y$46,25,FALSE),"N/A")</f>
        <v>0.18020311750000001</v>
      </c>
      <c r="N50" s="99">
        <f>IFERROR(VLOOKUP($I50,stri_mode3!$F$2:$H$105,3,FALSE),"N/A")</f>
        <v>19.84</v>
      </c>
      <c r="O50" s="99">
        <f>IFERROR(VLOOKUP($I50,'OECD FDI'!$A$25:$C$87,3,FALSE),"N/A")</f>
        <v>3.3000000000000002E-2</v>
      </c>
      <c r="P50" s="99" t="str">
        <f>IFERROR(VLOOKUP($I50,'doing buss'!$G$3:$H$90,2,FALSE),"N/A")</f>
        <v>N/A</v>
      </c>
      <c r="Q50" s="99">
        <v>2.3434300000000002E-2</v>
      </c>
      <c r="R50" s="145">
        <f>IFERROR(IF($E50=1,VLOOKUP($I50,imp_rst!$Y$55:$AB$196,4,FALSE),"N/A"),"0")</f>
        <v>1.8852747562911401E-3</v>
      </c>
      <c r="S50" s="145">
        <f>IFERROR(IF($E50=1,VLOOKUP($I50,trd_def!$Y$55:$AB$194,4,FALSE),"N/A"),"0")</f>
        <v>4.0096783448808557E-3</v>
      </c>
      <c r="T50" s="145">
        <f>IFERROR(IF($E50=1,VLOOKUP($I50,exp_rst!$Y$55:$AB$133,4,FALSE),"N/A"),"0")</f>
        <v>1.5511883840497309E-4</v>
      </c>
      <c r="U50" s="145">
        <f>IFERROR(IF($E50=1,VLOOKUP($I50,local_req!$Y$55:$AB$196,4,FALSE),"N/A"),"0")</f>
        <v>0</v>
      </c>
      <c r="V50" s="100">
        <f>IFERROR(IF($E50=1,VLOOKUP($I50,FDI!$Y$55:$AA$113,3,FALSE),"N/A"),"0")</f>
        <v>1</v>
      </c>
      <c r="W50" s="145">
        <f>IFERROR(IF($E50=1,VLOOKUP($I50,imp_duties_tax!$C$2:$F$140,4,FALSE),"N/A"),"0")</f>
        <v>5.9215449415944497E-2</v>
      </c>
      <c r="X50" s="111">
        <f t="shared" si="0"/>
        <v>13</v>
      </c>
      <c r="Y50" s="2">
        <f t="shared" si="1"/>
        <v>20.992918064000001</v>
      </c>
      <c r="Z50" s="2">
        <f t="shared" si="2"/>
        <v>5.2</v>
      </c>
      <c r="AA50" s="82">
        <f t="shared" si="3"/>
        <v>1.74</v>
      </c>
      <c r="AB50" s="2">
        <f t="shared" si="4"/>
        <v>0.18020311750000001</v>
      </c>
      <c r="AC50" s="2">
        <f t="shared" si="5"/>
        <v>19.84</v>
      </c>
      <c r="AD50" s="2">
        <f t="shared" si="6"/>
        <v>3.3000000000000002E-2</v>
      </c>
      <c r="AE50" s="2" t="str">
        <f t="shared" si="7"/>
        <v>N/A</v>
      </c>
      <c r="AF50" s="2">
        <f t="shared" si="8"/>
        <v>2.3434300000000002E-2</v>
      </c>
      <c r="AG50" s="2">
        <f t="shared" si="9"/>
        <v>1.8852747562911401E-3</v>
      </c>
      <c r="AH50" s="2">
        <f t="shared" si="10"/>
        <v>4.0096783448808557E-3</v>
      </c>
      <c r="AI50" s="2">
        <f t="shared" si="11"/>
        <v>1.5511883840497309E-4</v>
      </c>
      <c r="AJ50" s="2">
        <f t="shared" si="12"/>
        <v>0</v>
      </c>
      <c r="AK50" s="2">
        <f t="shared" si="13"/>
        <v>1</v>
      </c>
      <c r="AL50" s="2">
        <f t="shared" si="14"/>
        <v>5.9215449415944497E-2</v>
      </c>
    </row>
    <row r="51" spans="1:38">
      <c r="A51" s="37" t="s">
        <v>473</v>
      </c>
      <c r="B51" s="37" t="s">
        <v>473</v>
      </c>
      <c r="C51" s="37">
        <v>1</v>
      </c>
      <c r="E51" s="37">
        <v>1</v>
      </c>
      <c r="G51" s="37">
        <v>611</v>
      </c>
      <c r="H51" s="37" t="s">
        <v>169</v>
      </c>
      <c r="I51" s="37" t="s">
        <v>503</v>
      </c>
      <c r="J51" s="99" t="str">
        <f>IFERROR(IF($F51=1,$J$62,VLOOKUP($I51,PSE!$F$4:$I$29,4,FALSE)),"N/A")</f>
        <v>N/A</v>
      </c>
      <c r="K51" s="99">
        <f>IFERROR(IF($F51=1,$K$62,VLOOKUP($I51,applied_tariffs!$F$2:$I$151,3,FALSE)),"N/A")</f>
        <v>20.9</v>
      </c>
      <c r="L51" s="2">
        <v>0.39</v>
      </c>
      <c r="M51" s="99" t="str">
        <f>IFERROR(VLOOKUP($I51,stri_oecd!$A$2:$Y$46,25,FALSE),"N/A")</f>
        <v>N/A</v>
      </c>
      <c r="N51" s="99" t="str">
        <f>IFERROR(VLOOKUP($I51,stri_mode3!$F$2:$H$105,3,FALSE),"N/A")</f>
        <v>N/A</v>
      </c>
      <c r="O51" s="99" t="str">
        <f>IFERROR(VLOOKUP($I51,'OECD FDI'!$A$25:$C$87,3,FALSE),"N/A")</f>
        <v>N/A</v>
      </c>
      <c r="P51" s="99" t="str">
        <f>IFERROR(VLOOKUP($I51,'doing buss'!$G$3:$H$90,2,FALSE),"N/A")</f>
        <v>N/A</v>
      </c>
      <c r="Q51" s="99" t="s">
        <v>374</v>
      </c>
      <c r="R51" s="145" t="str">
        <f>IFERROR(IF($E51=1,VLOOKUP($I51,imp_rst!$Y$55:$AB$196,4,FALSE),"N/A"),"0")</f>
        <v>0</v>
      </c>
      <c r="S51" s="145" t="str">
        <f>IFERROR(IF($E51=1,VLOOKUP($I51,trd_def!$Y$55:$AB$194,4,FALSE),"N/A"),"0")</f>
        <v>0</v>
      </c>
      <c r="T51" s="145" t="str">
        <f>IFERROR(IF($E51=1,VLOOKUP($I51,exp_rst!$Y$55:$AB$133,4,FALSE),"N/A"),"0")</f>
        <v>0</v>
      </c>
      <c r="U51" s="145" t="str">
        <f>IFERROR(IF($E51=1,VLOOKUP($I51,local_req!$Y$55:$AB$196,4,FALSE),"N/A"),"0")</f>
        <v>0</v>
      </c>
      <c r="V51" s="100" t="str">
        <f>IFERROR(IF($E51=1,VLOOKUP($I51,FDI!$Y$55:$AA$113,3,FALSE),"N/A"),"0")</f>
        <v>0</v>
      </c>
      <c r="W51" s="145" t="str">
        <f>IFERROR(IF($E51=1,VLOOKUP($I51,imp_duties_tax!$C$2:$F$140,4,FALSE),"N/A"),"0")</f>
        <v>0</v>
      </c>
      <c r="X51" s="111">
        <f t="shared" si="0"/>
        <v>8</v>
      </c>
      <c r="Y51" s="2" t="str">
        <f t="shared" si="1"/>
        <v/>
      </c>
      <c r="Z51" s="2" t="str">
        <f t="shared" si="2"/>
        <v/>
      </c>
      <c r="AA51" s="82" t="str">
        <f t="shared" si="3"/>
        <v/>
      </c>
      <c r="AB51" s="2" t="str">
        <f t="shared" si="4"/>
        <v/>
      </c>
      <c r="AC51" s="2" t="str">
        <f t="shared" si="5"/>
        <v/>
      </c>
      <c r="AD51" s="2" t="str">
        <f t="shared" si="6"/>
        <v/>
      </c>
      <c r="AE51" s="2" t="str">
        <f t="shared" si="7"/>
        <v/>
      </c>
      <c r="AF51" s="2" t="str">
        <f t="shared" si="8"/>
        <v/>
      </c>
      <c r="AG51" s="2" t="str">
        <f t="shared" si="9"/>
        <v/>
      </c>
      <c r="AH51" s="2" t="str">
        <f t="shared" si="10"/>
        <v/>
      </c>
      <c r="AI51" s="2" t="str">
        <f t="shared" si="11"/>
        <v/>
      </c>
      <c r="AJ51" s="2" t="str">
        <f t="shared" si="12"/>
        <v/>
      </c>
      <c r="AK51" s="2" t="str">
        <f t="shared" si="13"/>
        <v/>
      </c>
      <c r="AL51" s="2" t="str">
        <f t="shared" si="14"/>
        <v/>
      </c>
    </row>
    <row r="52" spans="1:38">
      <c r="A52" s="37" t="s">
        <v>473</v>
      </c>
      <c r="B52" s="37" t="s">
        <v>473</v>
      </c>
      <c r="C52" s="37">
        <v>1</v>
      </c>
      <c r="E52" s="37">
        <v>1</v>
      </c>
      <c r="G52" s="37">
        <v>321</v>
      </c>
      <c r="H52" s="37" t="s">
        <v>170</v>
      </c>
      <c r="I52" s="37" t="s">
        <v>504</v>
      </c>
      <c r="J52" s="99" t="str">
        <f>IFERROR(IF($F52=1,$J$62,VLOOKUP($I52,PSE!$F$4:$I$29,4,FALSE)),"N/A")</f>
        <v>N/A</v>
      </c>
      <c r="K52" s="99">
        <f>IFERROR(IF($F52=1,$K$62,VLOOKUP($I52,applied_tariffs!$F$2:$I$151,3,FALSE)),"N/A")</f>
        <v>10</v>
      </c>
      <c r="L52" s="2">
        <v>0.83</v>
      </c>
      <c r="M52" s="99" t="str">
        <f>IFERROR(VLOOKUP($I52,stri_oecd!$A$2:$Y$46,25,FALSE),"N/A")</f>
        <v>N/A</v>
      </c>
      <c r="N52" s="99" t="str">
        <f>IFERROR(VLOOKUP($I52,stri_mode3!$F$2:$H$105,3,FALSE),"N/A")</f>
        <v>N/A</v>
      </c>
      <c r="O52" s="99" t="str">
        <f>IFERROR(VLOOKUP($I52,'OECD FDI'!$A$25:$C$87,3,FALSE),"N/A")</f>
        <v>N/A</v>
      </c>
      <c r="P52" s="99" t="str">
        <f>IFERROR(VLOOKUP($I52,'doing buss'!$G$3:$H$90,2,FALSE),"N/A")</f>
        <v>N/A</v>
      </c>
      <c r="Q52" s="99" t="s">
        <v>374</v>
      </c>
      <c r="R52" s="145" t="str">
        <f>IFERROR(IF($E52=1,VLOOKUP($I52,imp_rst!$Y$55:$AB$196,4,FALSE),"N/A"),"0")</f>
        <v>0</v>
      </c>
      <c r="S52" s="145" t="str">
        <f>IFERROR(IF($E52=1,VLOOKUP($I52,trd_def!$Y$55:$AB$194,4,FALSE),"N/A"),"0")</f>
        <v>0</v>
      </c>
      <c r="T52" s="145" t="str">
        <f>IFERROR(IF($E52=1,VLOOKUP($I52,exp_rst!$Y$55:$AB$133,4,FALSE),"N/A"),"0")</f>
        <v>0</v>
      </c>
      <c r="U52" s="145" t="str">
        <f>IFERROR(IF($E52=1,VLOOKUP($I52,local_req!$Y$55:$AB$196,4,FALSE),"N/A"),"0")</f>
        <v>0</v>
      </c>
      <c r="V52" s="100" t="str">
        <f>IFERROR(IF($E52=1,VLOOKUP($I52,FDI!$Y$55:$AA$113,3,FALSE),"N/A"),"0")</f>
        <v>0</v>
      </c>
      <c r="W52" s="145" t="str">
        <f>IFERROR(IF($E52=1,VLOOKUP($I52,imp_duties_tax!$C$2:$F$140,4,FALSE),"N/A"),"0")</f>
        <v>0</v>
      </c>
      <c r="X52" s="111">
        <f t="shared" si="0"/>
        <v>8</v>
      </c>
      <c r="Y52" s="2" t="str">
        <f t="shared" si="1"/>
        <v/>
      </c>
      <c r="Z52" s="2" t="str">
        <f t="shared" si="2"/>
        <v/>
      </c>
      <c r="AA52" s="82" t="str">
        <f t="shared" si="3"/>
        <v/>
      </c>
      <c r="AB52" s="2" t="str">
        <f t="shared" si="4"/>
        <v/>
      </c>
      <c r="AC52" s="2" t="str">
        <f t="shared" si="5"/>
        <v/>
      </c>
      <c r="AD52" s="2" t="str">
        <f t="shared" si="6"/>
        <v/>
      </c>
      <c r="AE52" s="2" t="str">
        <f t="shared" si="7"/>
        <v/>
      </c>
      <c r="AF52" s="2" t="str">
        <f t="shared" si="8"/>
        <v/>
      </c>
      <c r="AG52" s="2" t="str">
        <f t="shared" si="9"/>
        <v/>
      </c>
      <c r="AH52" s="2" t="str">
        <f t="shared" si="10"/>
        <v/>
      </c>
      <c r="AI52" s="2" t="str">
        <f t="shared" si="11"/>
        <v/>
      </c>
      <c r="AJ52" s="2" t="str">
        <f t="shared" si="12"/>
        <v/>
      </c>
      <c r="AK52" s="2" t="str">
        <f t="shared" si="13"/>
        <v/>
      </c>
      <c r="AL52" s="2" t="str">
        <f t="shared" si="14"/>
        <v/>
      </c>
    </row>
    <row r="53" spans="1:38">
      <c r="A53" s="37" t="s">
        <v>473</v>
      </c>
      <c r="B53" s="37">
        <v>1</v>
      </c>
      <c r="C53" s="37" t="s">
        <v>473</v>
      </c>
      <c r="E53" s="37">
        <v>1</v>
      </c>
      <c r="G53" s="37">
        <v>243</v>
      </c>
      <c r="H53" s="37" t="s">
        <v>23</v>
      </c>
      <c r="I53" s="37" t="s">
        <v>277</v>
      </c>
      <c r="J53" s="99" t="str">
        <f>IFERROR(IF($F53=1,$J$62,VLOOKUP($I53,PSE!$F$4:$I$29,4,FALSE)),"N/A")</f>
        <v>N/A</v>
      </c>
      <c r="K53" s="99">
        <f>IFERROR(IF($F53=1,$K$62,VLOOKUP($I53,applied_tariffs!$F$2:$I$151,3,FALSE)),"N/A")</f>
        <v>7.3</v>
      </c>
      <c r="L53" s="2">
        <v>1.1000000000000001</v>
      </c>
      <c r="M53" s="99" t="str">
        <f>IFERROR(VLOOKUP($I53,stri_oecd!$A$2:$Y$46,25,FALSE),"N/A")</f>
        <v>N/A</v>
      </c>
      <c r="N53" s="99">
        <f>IFERROR(VLOOKUP($I53,stri_mode3!$F$2:$H$105,3,FALSE),"N/A")</f>
        <v>9.9499999999999993</v>
      </c>
      <c r="O53" s="99" t="str">
        <f>IFERROR(VLOOKUP($I53,'OECD FDI'!$A$25:$C$87,3,FALSE),"N/A")</f>
        <v>N/A</v>
      </c>
      <c r="P53" s="99" t="str">
        <f>IFERROR(VLOOKUP($I53,'doing buss'!$G$3:$H$90,2,FALSE),"N/A")</f>
        <v>N/A</v>
      </c>
      <c r="Q53" s="99" t="s">
        <v>374</v>
      </c>
      <c r="R53" s="145">
        <f>IFERROR(IF($E53=1,VLOOKUP($I53,imp_rst!$Y$55:$AB$196,4,FALSE),"N/A"),"0")</f>
        <v>3.4324674845187834E-4</v>
      </c>
      <c r="S53" s="145">
        <f>IFERROR(IF($E53=1,VLOOKUP($I53,trd_def!$Y$55:$AB$194,4,FALSE),"N/A"),"0")</f>
        <v>2.3480852720955748E-4</v>
      </c>
      <c r="T53" s="145">
        <f>IFERROR(IF($E53=1,VLOOKUP($I53,exp_rst!$Y$55:$AB$133,4,FALSE),"N/A"),"0")</f>
        <v>4.4820251906048868E-4</v>
      </c>
      <c r="U53" s="145">
        <f>IFERROR(IF($E53=1,VLOOKUP($I53,local_req!$Y$55:$AB$196,4,FALSE),"N/A"),"0")</f>
        <v>0</v>
      </c>
      <c r="V53" s="100" t="str">
        <f>IFERROR(IF($E53=1,VLOOKUP($I53,FDI!$Y$55:$AA$113,3,FALSE),"N/A"),"0")</f>
        <v>0</v>
      </c>
      <c r="W53" s="145">
        <f>IFERROR(IF($E53=1,VLOOKUP($I53,imp_duties_tax!$C$2:$F$140,4,FALSE),"N/A"),"0")</f>
        <v>2.1275708741622019E-3</v>
      </c>
      <c r="X53" s="111">
        <f t="shared" si="0"/>
        <v>9</v>
      </c>
      <c r="Y53" s="2" t="str">
        <f t="shared" si="1"/>
        <v/>
      </c>
      <c r="Z53" s="2" t="str">
        <f t="shared" si="2"/>
        <v/>
      </c>
      <c r="AA53" s="82" t="str">
        <f t="shared" si="3"/>
        <v/>
      </c>
      <c r="AB53" s="2" t="str">
        <f t="shared" si="4"/>
        <v/>
      </c>
      <c r="AC53" s="2" t="str">
        <f t="shared" si="5"/>
        <v/>
      </c>
      <c r="AD53" s="2" t="str">
        <f t="shared" si="6"/>
        <v/>
      </c>
      <c r="AE53" s="2" t="str">
        <f t="shared" si="7"/>
        <v/>
      </c>
      <c r="AF53" s="2" t="str">
        <f t="shared" si="8"/>
        <v/>
      </c>
      <c r="AG53" s="2" t="str">
        <f t="shared" si="9"/>
        <v/>
      </c>
      <c r="AH53" s="2" t="str">
        <f t="shared" si="10"/>
        <v/>
      </c>
      <c r="AI53" s="2" t="str">
        <f t="shared" si="11"/>
        <v/>
      </c>
      <c r="AJ53" s="2" t="str">
        <f t="shared" si="12"/>
        <v/>
      </c>
      <c r="AK53" s="2" t="str">
        <f t="shared" si="13"/>
        <v/>
      </c>
      <c r="AL53" s="2" t="str">
        <f t="shared" si="14"/>
        <v/>
      </c>
    </row>
    <row r="54" spans="1:38">
      <c r="A54" s="37" t="s">
        <v>473</v>
      </c>
      <c r="B54" s="37" t="s">
        <v>473</v>
      </c>
      <c r="C54" s="37" t="s">
        <v>473</v>
      </c>
      <c r="G54" s="37">
        <v>309</v>
      </c>
      <c r="H54" s="37" t="s">
        <v>505</v>
      </c>
      <c r="I54" s="37" t="s">
        <v>473</v>
      </c>
      <c r="J54" s="99" t="str">
        <f>IFERROR(IF($F54=1,$J$62,VLOOKUP($I54,PSE!$F$4:$I$29,4,FALSE)),"N/A")</f>
        <v>N/A</v>
      </c>
      <c r="K54" s="99" t="str">
        <f>IFERROR(IF($F54=1,$K$62,VLOOKUP($I54,applied_tariffs!$F$2:$I$151,3,FALSE)),"N/A")</f>
        <v>N/A</v>
      </c>
      <c r="L54" s="2" t="s">
        <v>933</v>
      </c>
      <c r="M54" s="99" t="str">
        <f>IFERROR(VLOOKUP($I54,stri_oecd!$A$2:$Y$46,25,FALSE),"N/A")</f>
        <v>N/A</v>
      </c>
      <c r="N54" s="99" t="str">
        <f>IFERROR(VLOOKUP($I54,stri_mode3!$F$2:$H$105,3,FALSE),"N/A")</f>
        <v>N/A</v>
      </c>
      <c r="O54" s="99" t="str">
        <f>IFERROR(VLOOKUP($I54,'OECD FDI'!$A$25:$C$87,3,FALSE),"N/A")</f>
        <v>N/A</v>
      </c>
      <c r="P54" s="99" t="str">
        <f>IFERROR(VLOOKUP($I54,'doing buss'!$G$3:$H$90,2,FALSE),"N/A")</f>
        <v>N/A</v>
      </c>
      <c r="Q54" s="99" t="s">
        <v>374</v>
      </c>
      <c r="R54" s="145" t="str">
        <f>IFERROR(IF($E54=1,VLOOKUP($I54,imp_rst!$Y$55:$AB$196,4,FALSE),"N/A"),"0")</f>
        <v>N/A</v>
      </c>
      <c r="S54" s="145" t="str">
        <f>IFERROR(IF($E54=1,VLOOKUP($I54,trd_def!$Y$55:$AB$194,4,FALSE),"N/A"),"0")</f>
        <v>N/A</v>
      </c>
      <c r="T54" s="145" t="str">
        <f>IFERROR(IF($E54=1,VLOOKUP($I54,exp_rst!$Y$55:$AB$133,4,FALSE),"N/A"),"0")</f>
        <v>N/A</v>
      </c>
      <c r="U54" s="145" t="str">
        <f>IFERROR(IF($E54=1,VLOOKUP($I54,local_req!$Y$55:$AB$196,4,FALSE),"N/A"),"0")</f>
        <v>N/A</v>
      </c>
      <c r="V54" s="100" t="str">
        <f>IFERROR(IF($E54=1,VLOOKUP($I54,FDI!$Y$55:$AA$113,3,FALSE),"N/A"),"0")</f>
        <v>N/A</v>
      </c>
      <c r="W54" s="145" t="str">
        <f>IFERROR(IF($E54=1,VLOOKUP($I54,imp_duties_tax!$C$2:$F$140,4,FALSE),"N/A"),"0")</f>
        <v>N/A</v>
      </c>
      <c r="X54" s="111">
        <f t="shared" si="0"/>
        <v>0</v>
      </c>
      <c r="Y54" s="2" t="str">
        <f t="shared" si="1"/>
        <v/>
      </c>
      <c r="Z54" s="2" t="str">
        <f t="shared" si="2"/>
        <v/>
      </c>
      <c r="AA54" s="82" t="str">
        <f t="shared" si="3"/>
        <v/>
      </c>
      <c r="AB54" s="2" t="str">
        <f t="shared" si="4"/>
        <v/>
      </c>
      <c r="AC54" s="2" t="str">
        <f t="shared" si="5"/>
        <v/>
      </c>
      <c r="AD54" s="2" t="str">
        <f t="shared" si="6"/>
        <v/>
      </c>
      <c r="AE54" s="2" t="str">
        <f t="shared" si="7"/>
        <v/>
      </c>
      <c r="AF54" s="2" t="str">
        <f t="shared" si="8"/>
        <v/>
      </c>
      <c r="AG54" s="2" t="str">
        <f t="shared" si="9"/>
        <v/>
      </c>
      <c r="AH54" s="2" t="str">
        <f t="shared" si="10"/>
        <v/>
      </c>
      <c r="AI54" s="2" t="str">
        <f t="shared" si="11"/>
        <v/>
      </c>
      <c r="AJ54" s="2" t="str">
        <f t="shared" si="12"/>
        <v/>
      </c>
      <c r="AK54" s="2" t="str">
        <f t="shared" si="13"/>
        <v/>
      </c>
      <c r="AL54" s="2" t="str">
        <f t="shared" si="14"/>
        <v/>
      </c>
    </row>
    <row r="55" spans="1:38">
      <c r="A55" s="37" t="s">
        <v>473</v>
      </c>
      <c r="B55" s="37">
        <v>1</v>
      </c>
      <c r="C55" s="37" t="s">
        <v>473</v>
      </c>
      <c r="E55" s="37">
        <v>1</v>
      </c>
      <c r="G55" s="37">
        <v>248</v>
      </c>
      <c r="H55" s="37" t="s">
        <v>97</v>
      </c>
      <c r="I55" s="37" t="s">
        <v>278</v>
      </c>
      <c r="J55" s="99" t="str">
        <f>IFERROR(IF($F55=1,$J$62,VLOOKUP($I55,PSE!$F$4:$I$29,4,FALSE)),"N/A")</f>
        <v>N/A</v>
      </c>
      <c r="K55" s="99">
        <f>IFERROR(IF($F55=1,$K$62,VLOOKUP($I55,applied_tariffs!$F$2:$I$151,3,FALSE)),"N/A")</f>
        <v>12.3</v>
      </c>
      <c r="L55" s="2">
        <v>1.08</v>
      </c>
      <c r="M55" s="99" t="str">
        <f>IFERROR(VLOOKUP($I55,stri_oecd!$A$2:$Y$46,25,FALSE),"N/A")</f>
        <v>N/A</v>
      </c>
      <c r="N55" s="99">
        <f>IFERROR(VLOOKUP($I55,stri_mode3!$F$2:$H$105,3,FALSE),"N/A")</f>
        <v>0</v>
      </c>
      <c r="O55" s="99" t="str">
        <f>IFERROR(VLOOKUP($I55,'OECD FDI'!$A$25:$C$87,3,FALSE),"N/A")</f>
        <v>N/A</v>
      </c>
      <c r="P55" s="99">
        <f>IFERROR(VLOOKUP($I55,'doing buss'!$G$3:$H$90,2,FALSE),"N/A")</f>
        <v>55.3</v>
      </c>
      <c r="Q55" s="99">
        <v>0.26869310000000002</v>
      </c>
      <c r="R55" s="145">
        <f>IFERROR(IF($E55=1,VLOOKUP($I55,imp_rst!$Y$55:$AB$196,4,FALSE),"N/A"),"0")</f>
        <v>0.14005928048943236</v>
      </c>
      <c r="S55" s="145">
        <f>IFERROR(IF($E55=1,VLOOKUP($I55,trd_def!$Y$55:$AB$194,4,FALSE),"N/A"),"0")</f>
        <v>7.3089144695887996E-4</v>
      </c>
      <c r="T55" s="145">
        <f>IFERROR(IF($E55=1,VLOOKUP($I55,exp_rst!$Y$55:$AB$133,4,FALSE),"N/A"),"0")</f>
        <v>1.1847321114855506E-3</v>
      </c>
      <c r="U55" s="145">
        <f>IFERROR(IF($E55=1,VLOOKUP($I55,local_req!$Y$55:$AB$196,4,FALSE),"N/A"),"0")</f>
        <v>0</v>
      </c>
      <c r="V55" s="100">
        <f>IFERROR(IF($E55=1,VLOOKUP($I55,FDI!$Y$55:$AA$113,3,FALSE),"N/A"),"0")</f>
        <v>1</v>
      </c>
      <c r="W55" s="145">
        <f>IFERROR(IF($E55=1,VLOOKUP($I55,imp_duties_tax!$C$2:$F$140,4,FALSE),"N/A"),"0")</f>
        <v>0.25518934356696232</v>
      </c>
      <c r="X55" s="111">
        <f t="shared" si="0"/>
        <v>11</v>
      </c>
      <c r="Y55" s="2" t="str">
        <f t="shared" si="1"/>
        <v>N/A</v>
      </c>
      <c r="Z55" s="2">
        <f t="shared" si="2"/>
        <v>12.3</v>
      </c>
      <c r="AA55" s="82">
        <f t="shared" si="3"/>
        <v>1.08</v>
      </c>
      <c r="AB55" s="2" t="str">
        <f t="shared" si="4"/>
        <v>N/A</v>
      </c>
      <c r="AC55" s="2">
        <f t="shared" si="5"/>
        <v>0</v>
      </c>
      <c r="AD55" s="2" t="str">
        <f t="shared" si="6"/>
        <v>N/A</v>
      </c>
      <c r="AE55" s="2">
        <f t="shared" si="7"/>
        <v>55.3</v>
      </c>
      <c r="AF55" s="2">
        <f t="shared" si="8"/>
        <v>0.26869310000000002</v>
      </c>
      <c r="AG55" s="2">
        <f t="shared" si="9"/>
        <v>0.14005928048943236</v>
      </c>
      <c r="AH55" s="2">
        <f t="shared" si="10"/>
        <v>7.3089144695887996E-4</v>
      </c>
      <c r="AI55" s="2">
        <f t="shared" si="11"/>
        <v>1.1847321114855506E-3</v>
      </c>
      <c r="AJ55" s="2">
        <f t="shared" si="12"/>
        <v>0</v>
      </c>
      <c r="AK55" s="2">
        <f t="shared" si="13"/>
        <v>1</v>
      </c>
      <c r="AL55" s="2">
        <f t="shared" si="14"/>
        <v>0.25518934356696232</v>
      </c>
    </row>
    <row r="56" spans="1:38">
      <c r="A56" s="37" t="s">
        <v>473</v>
      </c>
      <c r="B56" s="37">
        <v>1</v>
      </c>
      <c r="C56" s="37" t="s">
        <v>473</v>
      </c>
      <c r="E56" s="37">
        <v>1</v>
      </c>
      <c r="G56" s="37">
        <v>469</v>
      </c>
      <c r="H56" s="37" t="s">
        <v>24</v>
      </c>
      <c r="I56" s="37" t="s">
        <v>279</v>
      </c>
      <c r="J56" s="99" t="str">
        <f>IFERROR(IF($F56=1,$J$62,VLOOKUP($I56,PSE!$F$4:$I$29,4,FALSE)),"N/A")</f>
        <v>N/A</v>
      </c>
      <c r="K56" s="99">
        <f>IFERROR(IF($F56=1,$K$62,VLOOKUP($I56,applied_tariffs!$F$2:$I$151,3,FALSE)),"N/A")</f>
        <v>17.899999999999999</v>
      </c>
      <c r="L56" s="2">
        <v>1.19</v>
      </c>
      <c r="M56" s="99" t="str">
        <f>IFERROR(VLOOKUP($I56,stri_oecd!$A$2:$Y$46,25,FALSE),"N/A")</f>
        <v>N/A</v>
      </c>
      <c r="N56" s="99">
        <f>IFERROR(VLOOKUP($I56,stri_mode3!$F$2:$H$105,3,FALSE),"N/A")</f>
        <v>54.85</v>
      </c>
      <c r="O56" s="99">
        <f>IFERROR(VLOOKUP($I56,'OECD FDI'!$A$25:$C$87,3,FALSE),"N/A")</f>
        <v>6.2E-2</v>
      </c>
      <c r="P56" s="99">
        <f>IFERROR(VLOOKUP($I56,'doing buss'!$G$3:$H$90,2,FALSE),"N/A")</f>
        <v>63.2</v>
      </c>
      <c r="Q56" s="99" t="s">
        <v>374</v>
      </c>
      <c r="R56" s="145">
        <f>IFERROR(IF($E56=1,VLOOKUP($I56,imp_rst!$Y$55:$AB$196,4,FALSE),"N/A"),"0")</f>
        <v>1.9793934765934282E-3</v>
      </c>
      <c r="S56" s="145">
        <f>IFERROR(IF($E56=1,VLOOKUP($I56,trd_def!$Y$55:$AB$194,4,FALSE),"N/A"),"0")</f>
        <v>2.0537025048046518E-3</v>
      </c>
      <c r="T56" s="145">
        <f>IFERROR(IF($E56=1,VLOOKUP($I56,exp_rst!$Y$55:$AB$133,4,FALSE),"N/A"),"0")</f>
        <v>4.0515408049042433E-2</v>
      </c>
      <c r="U56" s="145">
        <f>IFERROR(IF($E56=1,VLOOKUP($I56,local_req!$Y$55:$AB$196,4,FALSE),"N/A"),"0")</f>
        <v>1.6346723829860136E-3</v>
      </c>
      <c r="V56" s="100" t="str">
        <f>IFERROR(IF($E56=1,VLOOKUP($I56,FDI!$Y$55:$AA$113,3,FALSE),"N/A"),"0")</f>
        <v>0</v>
      </c>
      <c r="W56" s="145">
        <f>IFERROR(IF($E56=1,VLOOKUP($I56,imp_duties_tax!$C$2:$F$140,4,FALSE),"N/A"),"0")</f>
        <v>1.5058575271356251E-2</v>
      </c>
      <c r="X56" s="111">
        <f t="shared" si="0"/>
        <v>11</v>
      </c>
      <c r="Y56" s="2" t="str">
        <f t="shared" si="1"/>
        <v>N/A</v>
      </c>
      <c r="Z56" s="2">
        <f t="shared" si="2"/>
        <v>17.899999999999999</v>
      </c>
      <c r="AA56" s="82">
        <f t="shared" si="3"/>
        <v>1.19</v>
      </c>
      <c r="AB56" s="2" t="str">
        <f t="shared" si="4"/>
        <v>N/A</v>
      </c>
      <c r="AC56" s="2">
        <f t="shared" si="5"/>
        <v>54.85</v>
      </c>
      <c r="AD56" s="2">
        <f t="shared" si="6"/>
        <v>6.2E-2</v>
      </c>
      <c r="AE56" s="2">
        <f t="shared" si="7"/>
        <v>63.2</v>
      </c>
      <c r="AF56" s="2" t="str">
        <f t="shared" si="8"/>
        <v>N/A</v>
      </c>
      <c r="AG56" s="2">
        <f t="shared" si="9"/>
        <v>1.9793934765934282E-3</v>
      </c>
      <c r="AH56" s="2">
        <f t="shared" si="10"/>
        <v>2.0537025048046518E-3</v>
      </c>
      <c r="AI56" s="2">
        <f t="shared" si="11"/>
        <v>4.0515408049042433E-2</v>
      </c>
      <c r="AJ56" s="2">
        <f t="shared" si="12"/>
        <v>1.6346723829860136E-3</v>
      </c>
      <c r="AK56" s="2" t="str">
        <f t="shared" si="13"/>
        <v>0</v>
      </c>
      <c r="AL56" s="2">
        <f t="shared" si="14"/>
        <v>1.5058575271356251E-2</v>
      </c>
    </row>
    <row r="57" spans="1:38">
      <c r="A57" s="37" t="s">
        <v>473</v>
      </c>
      <c r="B57" s="37">
        <v>1</v>
      </c>
      <c r="C57" s="37" t="s">
        <v>473</v>
      </c>
      <c r="E57" s="37">
        <v>1</v>
      </c>
      <c r="G57" s="37">
        <v>253</v>
      </c>
      <c r="H57" s="37" t="s">
        <v>171</v>
      </c>
      <c r="I57" s="37" t="s">
        <v>336</v>
      </c>
      <c r="J57" s="99" t="str">
        <f>IFERROR(IF($F57=1,$J$62,VLOOKUP($I57,PSE!$F$4:$I$29,4,FALSE)),"N/A")</f>
        <v>N/A</v>
      </c>
      <c r="K57" s="99">
        <f>IFERROR(IF($F57=1,$K$62,VLOOKUP($I57,applied_tariffs!$F$2:$I$151,3,FALSE)),"N/A")</f>
        <v>6</v>
      </c>
      <c r="L57" s="2">
        <v>1.28</v>
      </c>
      <c r="M57" s="99" t="str">
        <f>IFERROR(VLOOKUP($I57,stri_oecd!$A$2:$Y$46,25,FALSE),"N/A")</f>
        <v>N/A</v>
      </c>
      <c r="N57" s="99" t="str">
        <f>IFERROR(VLOOKUP($I57,stri_mode3!$F$2:$H$105,3,FALSE),"N/A")</f>
        <v>N/A</v>
      </c>
      <c r="O57" s="99" t="str">
        <f>IFERROR(VLOOKUP($I57,'OECD FDI'!$A$25:$C$87,3,FALSE),"N/A")</f>
        <v>N/A</v>
      </c>
      <c r="P57" s="99" t="str">
        <f>IFERROR(VLOOKUP($I57,'doing buss'!$G$3:$H$90,2,FALSE),"N/A")</f>
        <v>N/A</v>
      </c>
      <c r="Q57" s="99" t="s">
        <v>374</v>
      </c>
      <c r="R57" s="145">
        <f>IFERROR(IF($E57=1,VLOOKUP($I57,imp_rst!$Y$55:$AB$196,4,FALSE),"N/A"),"0")</f>
        <v>0</v>
      </c>
      <c r="S57" s="145">
        <f>IFERROR(IF($E57=1,VLOOKUP($I57,trd_def!$Y$55:$AB$194,4,FALSE),"N/A"),"0")</f>
        <v>0</v>
      </c>
      <c r="T57" s="145" t="str">
        <f>IFERROR(IF($E57=1,VLOOKUP($I57,exp_rst!$Y$55:$AB$133,4,FALSE),"N/A"),"0")</f>
        <v>0</v>
      </c>
      <c r="U57" s="145">
        <f>IFERROR(IF($E57=1,VLOOKUP($I57,local_req!$Y$55:$AB$196,4,FALSE),"N/A"),"0")</f>
        <v>0</v>
      </c>
      <c r="V57" s="100" t="str">
        <f>IFERROR(IF($E57=1,VLOOKUP($I57,FDI!$Y$55:$AA$113,3,FALSE),"N/A"),"0")</f>
        <v>0</v>
      </c>
      <c r="W57" s="145">
        <f>IFERROR(IF($E57=1,VLOOKUP($I57,imp_duties_tax!$C$2:$F$140,4,FALSE),"N/A"),"0")</f>
        <v>5.8097447472759299E-3</v>
      </c>
      <c r="X57" s="111">
        <f t="shared" si="0"/>
        <v>8</v>
      </c>
      <c r="Y57" s="2" t="str">
        <f t="shared" si="1"/>
        <v/>
      </c>
      <c r="Z57" s="2" t="str">
        <f t="shared" si="2"/>
        <v/>
      </c>
      <c r="AA57" s="82" t="str">
        <f t="shared" si="3"/>
        <v/>
      </c>
      <c r="AB57" s="2" t="str">
        <f t="shared" si="4"/>
        <v/>
      </c>
      <c r="AC57" s="2" t="str">
        <f t="shared" si="5"/>
        <v/>
      </c>
      <c r="AD57" s="2" t="str">
        <f t="shared" si="6"/>
        <v/>
      </c>
      <c r="AE57" s="2" t="str">
        <f t="shared" si="7"/>
        <v/>
      </c>
      <c r="AF57" s="2" t="str">
        <f t="shared" si="8"/>
        <v/>
      </c>
      <c r="AG57" s="2" t="str">
        <f t="shared" si="9"/>
        <v/>
      </c>
      <c r="AH57" s="2" t="str">
        <f t="shared" si="10"/>
        <v/>
      </c>
      <c r="AI57" s="2" t="str">
        <f t="shared" si="11"/>
        <v/>
      </c>
      <c r="AJ57" s="2" t="str">
        <f t="shared" si="12"/>
        <v/>
      </c>
      <c r="AK57" s="2" t="str">
        <f t="shared" si="13"/>
        <v/>
      </c>
      <c r="AL57" s="2" t="str">
        <f t="shared" si="14"/>
        <v/>
      </c>
    </row>
    <row r="58" spans="1:38">
      <c r="A58" s="37" t="s">
        <v>473</v>
      </c>
      <c r="B58" s="37">
        <v>1</v>
      </c>
      <c r="C58" s="37" t="s">
        <v>473</v>
      </c>
      <c r="E58" s="37">
        <v>1</v>
      </c>
      <c r="G58" s="37">
        <v>642</v>
      </c>
      <c r="H58" s="37" t="s">
        <v>196</v>
      </c>
      <c r="I58" s="37" t="s">
        <v>506</v>
      </c>
      <c r="J58" s="99" t="str">
        <f>IFERROR(IF($F58=1,$J$62,VLOOKUP($I58,PSE!$F$4:$I$29,4,FALSE)),"N/A")</f>
        <v>N/A</v>
      </c>
      <c r="K58" s="99" t="str">
        <f>IFERROR(IF($F58=1,$K$62,VLOOKUP($I58,applied_tariffs!$F$2:$I$151,3,FALSE)),"N/A")</f>
        <v>N/A</v>
      </c>
      <c r="L58" s="2" t="s">
        <v>933</v>
      </c>
      <c r="M58" s="99" t="str">
        <f>IFERROR(VLOOKUP($I58,stri_oecd!$A$2:$Y$46,25,FALSE),"N/A")</f>
        <v>N/A</v>
      </c>
      <c r="N58" s="99" t="str">
        <f>IFERROR(VLOOKUP($I58,stri_mode3!$F$2:$H$105,3,FALSE),"N/A")</f>
        <v>N/A</v>
      </c>
      <c r="O58" s="99" t="str">
        <f>IFERROR(VLOOKUP($I58,'OECD FDI'!$A$25:$C$87,3,FALSE),"N/A")</f>
        <v>N/A</v>
      </c>
      <c r="P58" s="99" t="str">
        <f>IFERROR(VLOOKUP($I58,'doing buss'!$G$3:$H$90,2,FALSE),"N/A")</f>
        <v>N/A</v>
      </c>
      <c r="Q58" s="99" t="s">
        <v>374</v>
      </c>
      <c r="R58" s="145" t="str">
        <f>IFERROR(IF($E58=1,VLOOKUP($I58,imp_rst!$Y$55:$AB$196,4,FALSE),"N/A"),"0")</f>
        <v>0</v>
      </c>
      <c r="S58" s="145" t="str">
        <f>IFERROR(IF($E58=1,VLOOKUP($I58,trd_def!$Y$55:$AB$194,4,FALSE),"N/A"),"0")</f>
        <v>0</v>
      </c>
      <c r="T58" s="145" t="str">
        <f>IFERROR(IF($E58=1,VLOOKUP($I58,exp_rst!$Y$55:$AB$133,4,FALSE),"N/A"),"0")</f>
        <v>0</v>
      </c>
      <c r="U58" s="145" t="str">
        <f>IFERROR(IF($E58=1,VLOOKUP($I58,local_req!$Y$55:$AB$196,4,FALSE),"N/A"),"0")</f>
        <v>0</v>
      </c>
      <c r="V58" s="100" t="str">
        <f>IFERROR(IF($E58=1,VLOOKUP($I58,FDI!$Y$55:$AA$113,3,FALSE),"N/A"),"0")</f>
        <v>0</v>
      </c>
      <c r="W58" s="145" t="str">
        <f>IFERROR(IF($E58=1,VLOOKUP($I58,imp_duties_tax!$C$2:$F$140,4,FALSE),"N/A"),"0")</f>
        <v>0</v>
      </c>
      <c r="X58" s="111">
        <f t="shared" si="0"/>
        <v>6</v>
      </c>
      <c r="Y58" s="2" t="str">
        <f t="shared" si="1"/>
        <v/>
      </c>
      <c r="Z58" s="2" t="str">
        <f t="shared" si="2"/>
        <v/>
      </c>
      <c r="AA58" s="82" t="str">
        <f t="shared" si="3"/>
        <v/>
      </c>
      <c r="AB58" s="2" t="str">
        <f t="shared" si="4"/>
        <v/>
      </c>
      <c r="AC58" s="2" t="str">
        <f t="shared" si="5"/>
        <v/>
      </c>
      <c r="AD58" s="2" t="str">
        <f t="shared" si="6"/>
        <v/>
      </c>
      <c r="AE58" s="2" t="str">
        <f t="shared" si="7"/>
        <v/>
      </c>
      <c r="AF58" s="2" t="str">
        <f t="shared" si="8"/>
        <v/>
      </c>
      <c r="AG58" s="2" t="str">
        <f t="shared" si="9"/>
        <v/>
      </c>
      <c r="AH58" s="2" t="str">
        <f t="shared" si="10"/>
        <v/>
      </c>
      <c r="AI58" s="2" t="str">
        <f t="shared" si="11"/>
        <v/>
      </c>
      <c r="AJ58" s="2" t="str">
        <f t="shared" si="12"/>
        <v/>
      </c>
      <c r="AK58" s="2" t="str">
        <f t="shared" si="13"/>
        <v/>
      </c>
      <c r="AL58" s="2" t="str">
        <f t="shared" si="14"/>
        <v/>
      </c>
    </row>
    <row r="59" spans="1:38">
      <c r="A59" s="37" t="s">
        <v>473</v>
      </c>
      <c r="B59" s="37" t="s">
        <v>473</v>
      </c>
      <c r="C59" s="37">
        <v>1</v>
      </c>
      <c r="G59" s="37">
        <v>643</v>
      </c>
      <c r="H59" s="37" t="s">
        <v>508</v>
      </c>
      <c r="I59" s="37" t="s">
        <v>507</v>
      </c>
      <c r="J59" s="99" t="str">
        <f>IFERROR(IF($F59=1,$J$62,VLOOKUP($I59,PSE!$F$4:$I$29,4,FALSE)),"N/A")</f>
        <v>N/A</v>
      </c>
      <c r="K59" s="99" t="str">
        <f>IFERROR(IF($F59=1,$K$62,VLOOKUP($I59,applied_tariffs!$F$2:$I$151,3,FALSE)),"N/A")</f>
        <v>N/A</v>
      </c>
      <c r="L59" s="2" t="s">
        <v>933</v>
      </c>
      <c r="M59" s="99" t="str">
        <f>IFERROR(VLOOKUP($I59,stri_oecd!$A$2:$Y$46,25,FALSE),"N/A")</f>
        <v>N/A</v>
      </c>
      <c r="N59" s="99" t="str">
        <f>IFERROR(VLOOKUP($I59,stri_mode3!$F$2:$H$105,3,FALSE),"N/A")</f>
        <v>N/A</v>
      </c>
      <c r="O59" s="99" t="str">
        <f>IFERROR(VLOOKUP($I59,'OECD FDI'!$A$25:$C$87,3,FALSE),"N/A")</f>
        <v>N/A</v>
      </c>
      <c r="P59" s="99" t="str">
        <f>IFERROR(VLOOKUP($I59,'doing buss'!$G$3:$H$90,2,FALSE),"N/A")</f>
        <v>N/A</v>
      </c>
      <c r="Q59" s="99" t="s">
        <v>374</v>
      </c>
      <c r="R59" s="145" t="str">
        <f>IFERROR(IF($E59=1,VLOOKUP($I59,imp_rst!$Y$55:$AB$196,4,FALSE),"N/A"),"0")</f>
        <v>N/A</v>
      </c>
      <c r="S59" s="145" t="str">
        <f>IFERROR(IF($E59=1,VLOOKUP($I59,trd_def!$Y$55:$AB$194,4,FALSE),"N/A"),"0")</f>
        <v>N/A</v>
      </c>
      <c r="T59" s="145" t="str">
        <f>IFERROR(IF($E59=1,VLOOKUP($I59,exp_rst!$Y$55:$AB$133,4,FALSE),"N/A"),"0")</f>
        <v>N/A</v>
      </c>
      <c r="U59" s="145" t="str">
        <f>IFERROR(IF($E59=1,VLOOKUP($I59,local_req!$Y$55:$AB$196,4,FALSE),"N/A"),"0")</f>
        <v>N/A</v>
      </c>
      <c r="V59" s="100" t="str">
        <f>IFERROR(IF($E59=1,VLOOKUP($I59,FDI!$Y$55:$AA$113,3,FALSE),"N/A"),"0")</f>
        <v>N/A</v>
      </c>
      <c r="W59" s="145" t="str">
        <f>IFERROR(IF($E59=1,VLOOKUP($I59,imp_duties_tax!$C$2:$F$140,4,FALSE),"N/A"),"0")</f>
        <v>N/A</v>
      </c>
      <c r="X59" s="111">
        <f t="shared" si="0"/>
        <v>0</v>
      </c>
      <c r="Y59" s="2" t="str">
        <f t="shared" si="1"/>
        <v/>
      </c>
      <c r="Z59" s="2" t="str">
        <f t="shared" si="2"/>
        <v/>
      </c>
      <c r="AA59" s="82" t="str">
        <f t="shared" si="3"/>
        <v/>
      </c>
      <c r="AB59" s="2" t="str">
        <f t="shared" si="4"/>
        <v/>
      </c>
      <c r="AC59" s="2" t="str">
        <f t="shared" si="5"/>
        <v/>
      </c>
      <c r="AD59" s="2" t="str">
        <f t="shared" si="6"/>
        <v/>
      </c>
      <c r="AE59" s="2" t="str">
        <f t="shared" si="7"/>
        <v/>
      </c>
      <c r="AF59" s="2" t="str">
        <f t="shared" si="8"/>
        <v/>
      </c>
      <c r="AG59" s="2" t="str">
        <f t="shared" si="9"/>
        <v/>
      </c>
      <c r="AH59" s="2" t="str">
        <f t="shared" si="10"/>
        <v/>
      </c>
      <c r="AI59" s="2" t="str">
        <f t="shared" si="11"/>
        <v/>
      </c>
      <c r="AJ59" s="2" t="str">
        <f t="shared" si="12"/>
        <v/>
      </c>
      <c r="AK59" s="2" t="str">
        <f t="shared" si="13"/>
        <v/>
      </c>
      <c r="AL59" s="2" t="str">
        <f t="shared" si="14"/>
        <v/>
      </c>
    </row>
    <row r="60" spans="1:38">
      <c r="A60" s="37">
        <v>1</v>
      </c>
      <c r="B60" s="37" t="s">
        <v>473</v>
      </c>
      <c r="C60" s="37" t="s">
        <v>473</v>
      </c>
      <c r="E60" s="37">
        <v>1</v>
      </c>
      <c r="F60" s="37">
        <v>1</v>
      </c>
      <c r="G60" s="37">
        <v>939</v>
      </c>
      <c r="H60" s="37" t="s">
        <v>25</v>
      </c>
      <c r="I60" s="37" t="s">
        <v>281</v>
      </c>
      <c r="J60" s="99">
        <f>IFERROR(IF($F60=1,$J$62,VLOOKUP($I60,PSE!$F$4:$I$29,4,FALSE)),"N/A")</f>
        <v>20.992918064000001</v>
      </c>
      <c r="K60" s="99">
        <f>IFERROR(IF($F60=1,$K$62,VLOOKUP($I60,applied_tariffs!$F$2:$I$151,3,FALSE)),"N/A")</f>
        <v>5.2</v>
      </c>
      <c r="L60" s="2">
        <v>1.74</v>
      </c>
      <c r="M60" s="99">
        <f>IFERROR(VLOOKUP($I60,stri_oecd!$A$2:$Y$46,25,FALSE),"N/A")</f>
        <v>0.21028682599999998</v>
      </c>
      <c r="N60" s="99" t="str">
        <f>IFERROR(VLOOKUP($I60,stri_mode3!$F$2:$H$105,3,FALSE),"N/A")</f>
        <v>N/A</v>
      </c>
      <c r="O60" s="99">
        <f>IFERROR(VLOOKUP($I60,'OECD FDI'!$A$25:$C$87,3,FALSE),"N/A")</f>
        <v>1.7999999999999999E-2</v>
      </c>
      <c r="P60" s="99" t="str">
        <f>IFERROR(VLOOKUP($I60,'doing buss'!$G$3:$H$90,2,FALSE),"N/A")</f>
        <v>N/A</v>
      </c>
      <c r="Q60" s="99">
        <v>2.3434300000000002E-2</v>
      </c>
      <c r="R60" s="145">
        <f>IFERROR(IF($E60=1,VLOOKUP($I60,imp_rst!$Y$55:$AB$196,4,FALSE),"N/A"),"0")</f>
        <v>1.4164515452416523E-2</v>
      </c>
      <c r="S60" s="145">
        <f>IFERROR(IF($E60=1,VLOOKUP($I60,trd_def!$Y$55:$AB$194,4,FALSE),"N/A"),"0")</f>
        <v>4.6048862019630868E-3</v>
      </c>
      <c r="T60" s="145">
        <f>IFERROR(IF($E60=1,VLOOKUP($I60,exp_rst!$Y$55:$AB$133,4,FALSE),"N/A"),"0")</f>
        <v>0</v>
      </c>
      <c r="U60" s="145">
        <f>IFERROR(IF($E60=1,VLOOKUP($I60,local_req!$Y$55:$AB$196,4,FALSE),"N/A"),"0")</f>
        <v>0</v>
      </c>
      <c r="V60" s="100" t="str">
        <f>IFERROR(IF($E60=1,VLOOKUP($I60,FDI!$Y$55:$AA$113,3,FALSE),"N/A"),"0")</f>
        <v>0</v>
      </c>
      <c r="W60" s="145">
        <f>IFERROR(IF($E60=1,VLOOKUP($I60,imp_duties_tax!$C$2:$F$140,4,FALSE),"N/A"),"0")</f>
        <v>6.5077673842936626E-2</v>
      </c>
      <c r="X60" s="111">
        <f t="shared" si="0"/>
        <v>12</v>
      </c>
      <c r="Y60" s="2">
        <f t="shared" si="1"/>
        <v>20.992918064000001</v>
      </c>
      <c r="Z60" s="2">
        <f t="shared" si="2"/>
        <v>5.2</v>
      </c>
      <c r="AA60" s="82">
        <f t="shared" si="3"/>
        <v>1.74</v>
      </c>
      <c r="AB60" s="2">
        <f t="shared" si="4"/>
        <v>0.21028682599999998</v>
      </c>
      <c r="AC60" s="2" t="str">
        <f t="shared" si="5"/>
        <v>N/A</v>
      </c>
      <c r="AD60" s="2">
        <f t="shared" si="6"/>
        <v>1.7999999999999999E-2</v>
      </c>
      <c r="AE60" s="2" t="str">
        <f t="shared" si="7"/>
        <v>N/A</v>
      </c>
      <c r="AF60" s="2">
        <f t="shared" si="8"/>
        <v>2.3434300000000002E-2</v>
      </c>
      <c r="AG60" s="2">
        <f t="shared" si="9"/>
        <v>1.4164515452416523E-2</v>
      </c>
      <c r="AH60" s="2">
        <f t="shared" si="10"/>
        <v>4.6048862019630868E-3</v>
      </c>
      <c r="AI60" s="2">
        <f t="shared" si="11"/>
        <v>0</v>
      </c>
      <c r="AJ60" s="2">
        <f t="shared" si="12"/>
        <v>0</v>
      </c>
      <c r="AK60" s="2" t="str">
        <f t="shared" si="13"/>
        <v>0</v>
      </c>
      <c r="AL60" s="2">
        <f t="shared" si="14"/>
        <v>6.5077673842936626E-2</v>
      </c>
    </row>
    <row r="61" spans="1:38">
      <c r="A61" s="37" t="s">
        <v>473</v>
      </c>
      <c r="B61" s="37" t="s">
        <v>473</v>
      </c>
      <c r="C61" s="37">
        <v>1</v>
      </c>
      <c r="E61" s="37">
        <v>1</v>
      </c>
      <c r="G61" s="37">
        <v>644</v>
      </c>
      <c r="H61" s="37" t="s">
        <v>86</v>
      </c>
      <c r="I61" s="37" t="s">
        <v>282</v>
      </c>
      <c r="J61" s="99" t="str">
        <f>IFERROR(IF($F61=1,$J$62,VLOOKUP($I61,PSE!$F$4:$I$29,4,FALSE)),"N/A")</f>
        <v>N/A</v>
      </c>
      <c r="K61" s="99">
        <f>IFERROR(IF($F61=1,$K$62,VLOOKUP($I61,applied_tariffs!$F$2:$I$151,3,FALSE)),"N/A")</f>
        <v>17.399999999999999</v>
      </c>
      <c r="L61" s="2">
        <v>0.71</v>
      </c>
      <c r="M61" s="99" t="str">
        <f>IFERROR(VLOOKUP($I61,stri_oecd!$A$2:$Y$46,25,FALSE),"N/A")</f>
        <v>N/A</v>
      </c>
      <c r="N61" s="99">
        <f>IFERROR(VLOOKUP($I61,stri_mode3!$F$2:$H$105,3,FALSE),"N/A")</f>
        <v>93.22</v>
      </c>
      <c r="O61" s="99" t="str">
        <f>IFERROR(VLOOKUP($I61,'OECD FDI'!$A$25:$C$87,3,FALSE),"N/A")</f>
        <v>N/A</v>
      </c>
      <c r="P61" s="99">
        <f>IFERROR(VLOOKUP($I61,'doing buss'!$G$3:$H$90,2,FALSE),"N/A")</f>
        <v>21.1</v>
      </c>
      <c r="Q61" s="99">
        <v>0.98664640000000003</v>
      </c>
      <c r="R61" s="147" t="str">
        <f>IFERROR(IF($E61=1,VLOOKUP($I61,imp_rst!$Y$55:$AB$196,4,FALSE),"N/A"),"0")</f>
        <v>0</v>
      </c>
      <c r="S61" s="147" t="str">
        <f>IFERROR(IF($E61=1,VLOOKUP($I61,trd_def!$Y$55:$AB$194,4,FALSE),"N/A"),"0")</f>
        <v>0</v>
      </c>
      <c r="T61" s="145">
        <f>IFERROR(IF($E61=1,VLOOKUP($I61,exp_rst!$Y$55:$AB$133,4,FALSE),"N/A"),"0")</f>
        <v>0</v>
      </c>
      <c r="U61" s="145" t="str">
        <f>IFERROR(IF($E61=1,VLOOKUP($I61,local_req!$Y$55:$AB$196,4,FALSE),"N/A"),"0")</f>
        <v>0</v>
      </c>
      <c r="V61" s="100" t="str">
        <f>IFERROR(IF($E61=1,VLOOKUP($I61,FDI!$Y$55:$AA$113,3,FALSE),"N/A"),"0")</f>
        <v>0</v>
      </c>
      <c r="W61" s="145" t="str">
        <f>IFERROR(IF($E61=1,VLOOKUP($I61,imp_duties_tax!$C$2:$F$140,4,FALSE),"N/A"),"0")</f>
        <v>0</v>
      </c>
      <c r="X61" s="111">
        <f t="shared" si="0"/>
        <v>11</v>
      </c>
      <c r="Y61" s="2" t="str">
        <f t="shared" si="1"/>
        <v>N/A</v>
      </c>
      <c r="Z61" s="2">
        <f t="shared" si="2"/>
        <v>17.399999999999999</v>
      </c>
      <c r="AA61" s="82">
        <f t="shared" si="3"/>
        <v>0.71</v>
      </c>
      <c r="AB61" s="2" t="str">
        <f t="shared" si="4"/>
        <v>N/A</v>
      </c>
      <c r="AC61" s="2">
        <f t="shared" si="5"/>
        <v>93.22</v>
      </c>
      <c r="AD61" s="2" t="str">
        <f t="shared" si="6"/>
        <v>N/A</v>
      </c>
      <c r="AE61" s="2">
        <f t="shared" si="7"/>
        <v>21.1</v>
      </c>
      <c r="AF61" s="2">
        <f t="shared" si="8"/>
        <v>0.98664640000000003</v>
      </c>
      <c r="AG61" s="2" t="str">
        <f t="shared" si="9"/>
        <v>0</v>
      </c>
      <c r="AH61" s="2" t="str">
        <f t="shared" si="10"/>
        <v>0</v>
      </c>
      <c r="AI61" s="2">
        <f t="shared" si="11"/>
        <v>0</v>
      </c>
      <c r="AJ61" s="2" t="str">
        <f t="shared" si="12"/>
        <v>0</v>
      </c>
      <c r="AK61" s="2" t="str">
        <f t="shared" si="13"/>
        <v>0</v>
      </c>
      <c r="AL61" s="2" t="str">
        <f t="shared" si="14"/>
        <v>0</v>
      </c>
    </row>
    <row r="62" spans="1:38" s="22" customFormat="1">
      <c r="A62" s="37">
        <v>1</v>
      </c>
      <c r="B62" s="37" t="s">
        <v>473</v>
      </c>
      <c r="C62" s="37" t="s">
        <v>473</v>
      </c>
      <c r="D62" s="22">
        <v>1</v>
      </c>
      <c r="E62" s="22">
        <v>1</v>
      </c>
      <c r="G62" s="22">
        <v>163</v>
      </c>
      <c r="H62" s="22" t="s">
        <v>376</v>
      </c>
      <c r="I62" s="22" t="s">
        <v>245</v>
      </c>
      <c r="J62" s="99">
        <f>IFERROR(IF($F62=1,$J$62,VLOOKUP($I62,PSE!$F$4:$I$29,4,FALSE)),"N/A")</f>
        <v>20.992918064000001</v>
      </c>
      <c r="K62" s="151">
        <f>IFERROR(IF($F62=1,$K$62,VLOOKUP($I62,applied_tariffs!$F$2:$I$151,3,FALSE)),"N/A")</f>
        <v>5.2</v>
      </c>
      <c r="L62" s="300">
        <v>1.6555555555555559</v>
      </c>
      <c r="M62" s="99">
        <f>IFERROR(VLOOKUP($I62,stri_oecd!$A$2:$Y$46,25,FALSE),"N/A")</f>
        <v>0.20586483004347828</v>
      </c>
      <c r="N62" s="99">
        <f>IFERROR(VLOOKUP($I62,stri_mode3!$F$2:$H$105,3,FALSE),"N/A")</f>
        <v>26.18</v>
      </c>
      <c r="O62" s="99">
        <f>IFERROR(VLOOKUP($I62,'OECD FDI'!$A$25:$C$87,3,FALSE),"N/A")</f>
        <v>3.3000000000000002E-2</v>
      </c>
      <c r="P62" s="99">
        <f>IFERROR(VLOOKUP($I62,'doing buss'!$G$3:$H$90,2,FALSE),"N/A")</f>
        <v>79.390000000000015</v>
      </c>
      <c r="Q62" s="99">
        <v>2.3434300000000002E-2</v>
      </c>
      <c r="R62" s="146">
        <f t="shared" ref="R62:W62" si="15">AVERAGE(R13,R20,R29,R46,R47,R48,R50,R60,R64,R65,R69,R71,R80,R86,R88,R100,R105,R106,R114,R130,R145,R146,R149,R162,R163,R168,R176,R194)</f>
        <v>7.5208291622327408E-3</v>
      </c>
      <c r="S62" s="146">
        <f t="shared" si="15"/>
        <v>3.8288320965954915E-3</v>
      </c>
      <c r="T62" s="146">
        <f t="shared" si="15"/>
        <v>7.228544361258919E-4</v>
      </c>
      <c r="U62" s="146">
        <f t="shared" si="15"/>
        <v>2.2931966219374212E-5</v>
      </c>
      <c r="V62" s="146">
        <f t="shared" si="15"/>
        <v>1.7272727272727273</v>
      </c>
      <c r="W62" s="146">
        <f t="shared" si="15"/>
        <v>5.6861141993228052E-2</v>
      </c>
      <c r="X62" s="111">
        <f t="shared" si="0"/>
        <v>14</v>
      </c>
      <c r="Y62" s="82">
        <f t="shared" si="1"/>
        <v>20.992918064000001</v>
      </c>
      <c r="Z62" s="82">
        <f t="shared" si="2"/>
        <v>5.2</v>
      </c>
      <c r="AA62" s="82">
        <f t="shared" si="3"/>
        <v>1.6555555555555559</v>
      </c>
      <c r="AB62" s="82">
        <f t="shared" si="4"/>
        <v>0.20586483004347828</v>
      </c>
      <c r="AC62" s="82">
        <f t="shared" si="5"/>
        <v>26.18</v>
      </c>
      <c r="AD62" s="82">
        <f t="shared" si="6"/>
        <v>3.3000000000000002E-2</v>
      </c>
      <c r="AE62" s="82">
        <f t="shared" si="7"/>
        <v>79.390000000000015</v>
      </c>
      <c r="AF62" s="2">
        <f t="shared" si="8"/>
        <v>2.3434300000000002E-2</v>
      </c>
      <c r="AG62" s="82">
        <f t="shared" si="9"/>
        <v>7.5208291622327408E-3</v>
      </c>
      <c r="AH62" s="82">
        <f t="shared" si="10"/>
        <v>3.8288320965954915E-3</v>
      </c>
      <c r="AI62" s="82">
        <f t="shared" si="11"/>
        <v>7.228544361258919E-4</v>
      </c>
      <c r="AJ62" s="82">
        <f t="shared" si="12"/>
        <v>2.2931966219374212E-5</v>
      </c>
      <c r="AK62" s="82">
        <f t="shared" si="13"/>
        <v>1.7272727272727273</v>
      </c>
      <c r="AL62" s="82">
        <f t="shared" si="14"/>
        <v>5.6861141993228052E-2</v>
      </c>
    </row>
    <row r="63" spans="1:38">
      <c r="A63" s="37" t="s">
        <v>473</v>
      </c>
      <c r="B63" s="37">
        <v>1</v>
      </c>
      <c r="C63" s="37" t="s">
        <v>473</v>
      </c>
      <c r="E63" s="37">
        <v>1</v>
      </c>
      <c r="G63" s="37">
        <v>819</v>
      </c>
      <c r="H63" s="37" t="s">
        <v>137</v>
      </c>
      <c r="I63" s="37" t="s">
        <v>509</v>
      </c>
      <c r="J63" s="99" t="str">
        <f>IFERROR(IF($F63=1,$J$62,VLOOKUP($I63,PSE!$F$4:$I$29,4,FALSE)),"N/A")</f>
        <v>N/A</v>
      </c>
      <c r="K63" s="99">
        <f>IFERROR(IF($F63=1,$K$62,VLOOKUP($I63,applied_tariffs!$F$2:$I$151,3,FALSE)),"N/A")</f>
        <v>11.7</v>
      </c>
      <c r="L63" s="2">
        <v>1.19</v>
      </c>
      <c r="M63" s="99" t="str">
        <f>IFERROR(VLOOKUP($I63,stri_oecd!$A$2:$Y$46,25,FALSE),"N/A")</f>
        <v>N/A</v>
      </c>
      <c r="N63" s="99" t="str">
        <f>IFERROR(VLOOKUP($I63,stri_mode3!$F$2:$H$105,3,FALSE),"N/A")</f>
        <v>N/A</v>
      </c>
      <c r="O63" s="99" t="str">
        <f>IFERROR(VLOOKUP($I63,'OECD FDI'!$A$25:$C$87,3,FALSE),"N/A")</f>
        <v>N/A</v>
      </c>
      <c r="P63" s="99" t="str">
        <f>IFERROR(VLOOKUP($I63,'doing buss'!$G$3:$H$90,2,FALSE),"N/A")</f>
        <v>N/A</v>
      </c>
      <c r="Q63" s="99" t="s">
        <v>374</v>
      </c>
      <c r="R63" s="145">
        <f>IFERROR(IF($E63=1,VLOOKUP($I63,imp_rst!$Y$55:$AB$196,4,FALSE),"N/A"),"0")</f>
        <v>0</v>
      </c>
      <c r="S63" s="145">
        <f>IFERROR(IF($E63=1,VLOOKUP($I63,trd_def!$Y$55:$AB$194,4,FALSE),"N/A"),"0")</f>
        <v>0</v>
      </c>
      <c r="T63" s="145" t="str">
        <f>IFERROR(IF($E63=1,VLOOKUP($I63,exp_rst!$Y$55:$AB$133,4,FALSE),"N/A"),"0")</f>
        <v>0</v>
      </c>
      <c r="U63" s="145">
        <f>IFERROR(IF($E63=1,VLOOKUP($I63,local_req!$Y$55:$AB$196,4,FALSE),"N/A"),"0")</f>
        <v>0</v>
      </c>
      <c r="V63" s="100">
        <f>IFERROR(IF($E63=1,VLOOKUP($I63,FDI!$Y$55:$AA$113,3,FALSE),"N/A"),"0")</f>
        <v>1</v>
      </c>
      <c r="W63" s="145">
        <f>IFERROR(IF($E63=1,VLOOKUP($I63,imp_duties_tax!$C$2:$F$140,4,FALSE),"N/A"),"0")</f>
        <v>1.7838988616854543E-2</v>
      </c>
      <c r="X63" s="111">
        <f t="shared" si="0"/>
        <v>8</v>
      </c>
      <c r="Y63" s="2" t="str">
        <f t="shared" si="1"/>
        <v/>
      </c>
      <c r="Z63" s="2" t="str">
        <f t="shared" si="2"/>
        <v/>
      </c>
      <c r="AA63" s="82" t="str">
        <f t="shared" si="3"/>
        <v/>
      </c>
      <c r="AB63" s="2" t="str">
        <f t="shared" si="4"/>
        <v/>
      </c>
      <c r="AC63" s="2" t="str">
        <f t="shared" si="5"/>
        <v/>
      </c>
      <c r="AD63" s="2" t="str">
        <f t="shared" si="6"/>
        <v/>
      </c>
      <c r="AE63" s="2" t="str">
        <f t="shared" si="7"/>
        <v/>
      </c>
      <c r="AF63" s="2" t="str">
        <f t="shared" si="8"/>
        <v/>
      </c>
      <c r="AG63" s="2" t="str">
        <f t="shared" si="9"/>
        <v/>
      </c>
      <c r="AH63" s="2" t="str">
        <f t="shared" si="10"/>
        <v/>
      </c>
      <c r="AI63" s="2" t="str">
        <f t="shared" si="11"/>
        <v/>
      </c>
      <c r="AJ63" s="2" t="str">
        <f t="shared" si="12"/>
        <v/>
      </c>
      <c r="AK63" s="2" t="str">
        <f t="shared" si="13"/>
        <v/>
      </c>
      <c r="AL63" s="2" t="str">
        <f t="shared" si="14"/>
        <v/>
      </c>
    </row>
    <row r="64" spans="1:38">
      <c r="A64" s="37">
        <v>1</v>
      </c>
      <c r="B64" s="37" t="s">
        <v>473</v>
      </c>
      <c r="C64" s="37" t="s">
        <v>473</v>
      </c>
      <c r="E64" s="37">
        <v>1</v>
      </c>
      <c r="F64" s="37">
        <v>1</v>
      </c>
      <c r="G64" s="37">
        <v>172</v>
      </c>
      <c r="H64" s="37" t="s">
        <v>26</v>
      </c>
      <c r="I64" s="37" t="s">
        <v>283</v>
      </c>
      <c r="J64" s="99">
        <f>IFERROR(IF($F64=1,$J$62,VLOOKUP($I64,PSE!$F$4:$I$29,4,FALSE)),"N/A")</f>
        <v>20.992918064000001</v>
      </c>
      <c r="K64" s="99">
        <f>IFERROR(IF($F64=1,$K$62,VLOOKUP($I64,applied_tariffs!$F$2:$I$151,3,FALSE)),"N/A")</f>
        <v>5.2</v>
      </c>
      <c r="L64" s="2">
        <v>1.74</v>
      </c>
      <c r="M64" s="99">
        <f>IFERROR(VLOOKUP($I64,stri_oecd!$A$2:$Y$46,25,FALSE),"N/A")</f>
        <v>0.2384531725</v>
      </c>
      <c r="N64" s="99">
        <f>IFERROR(VLOOKUP($I64,stri_mode3!$F$2:$H$105,3,FALSE),"N/A")</f>
        <v>23.94</v>
      </c>
      <c r="O64" s="99">
        <f>IFERROR(VLOOKUP($I64,'OECD FDI'!$A$25:$C$87,3,FALSE),"N/A")</f>
        <v>1.9E-2</v>
      </c>
      <c r="P64" s="99" t="str">
        <f>IFERROR(VLOOKUP($I64,'doing buss'!$G$3:$H$90,2,FALSE),"N/A")</f>
        <v>N/A</v>
      </c>
      <c r="Q64" s="99">
        <v>2.3434300000000002E-2</v>
      </c>
      <c r="R64" s="145">
        <f>IFERROR(IF($E64=1,VLOOKUP($I64,imp_rst!$Y$55:$AB$196,4,FALSE),"N/A"),"0")</f>
        <v>1.6757487252590619E-3</v>
      </c>
      <c r="S64" s="145">
        <f>IFERROR(IF($E64=1,VLOOKUP($I64,trd_def!$Y$55:$AB$194,4,FALSE),"N/A"),"0")</f>
        <v>2.60684146984879E-3</v>
      </c>
      <c r="T64" s="145">
        <f>IFERROR(IF($E64=1,VLOOKUP($I64,exp_rst!$Y$55:$AB$133,4,FALSE),"N/A"),"0")</f>
        <v>0</v>
      </c>
      <c r="U64" s="145">
        <f>IFERROR(IF($E64=1,VLOOKUP($I64,local_req!$Y$55:$AB$196,4,FALSE),"N/A"),"0")</f>
        <v>0</v>
      </c>
      <c r="V64" s="100" t="str">
        <f>IFERROR(IF($E64=1,VLOOKUP($I64,FDI!$Y$55:$AA$113,3,FALSE),"N/A"),"0")</f>
        <v>0</v>
      </c>
      <c r="W64" s="145">
        <f>IFERROR(IF($E64=1,VLOOKUP($I64,imp_duties_tax!$C$2:$F$140,4,FALSE),"N/A"),"0")</f>
        <v>7.5717512247837529E-2</v>
      </c>
      <c r="X64" s="111">
        <f t="shared" si="0"/>
        <v>13</v>
      </c>
      <c r="Y64" s="2">
        <f t="shared" si="1"/>
        <v>20.992918064000001</v>
      </c>
      <c r="Z64" s="2">
        <f t="shared" si="2"/>
        <v>5.2</v>
      </c>
      <c r="AA64" s="82">
        <f t="shared" si="3"/>
        <v>1.74</v>
      </c>
      <c r="AB64" s="2">
        <f t="shared" si="4"/>
        <v>0.2384531725</v>
      </c>
      <c r="AC64" s="2">
        <f t="shared" si="5"/>
        <v>23.94</v>
      </c>
      <c r="AD64" s="2">
        <f t="shared" si="6"/>
        <v>1.9E-2</v>
      </c>
      <c r="AE64" s="2" t="str">
        <f t="shared" si="7"/>
        <v>N/A</v>
      </c>
      <c r="AF64" s="2">
        <f t="shared" si="8"/>
        <v>2.3434300000000002E-2</v>
      </c>
      <c r="AG64" s="2">
        <f t="shared" si="9"/>
        <v>1.6757487252590619E-3</v>
      </c>
      <c r="AH64" s="2">
        <f t="shared" si="10"/>
        <v>2.60684146984879E-3</v>
      </c>
      <c r="AI64" s="2">
        <f t="shared" si="11"/>
        <v>0</v>
      </c>
      <c r="AJ64" s="2">
        <f t="shared" si="12"/>
        <v>0</v>
      </c>
      <c r="AK64" s="2" t="str">
        <f t="shared" si="13"/>
        <v>0</v>
      </c>
      <c r="AL64" s="2">
        <f t="shared" si="14"/>
        <v>7.5717512247837529E-2</v>
      </c>
    </row>
    <row r="65" spans="1:38">
      <c r="A65" s="37">
        <v>1</v>
      </c>
      <c r="B65" s="37" t="s">
        <v>473</v>
      </c>
      <c r="C65" s="37" t="s">
        <v>473</v>
      </c>
      <c r="D65" s="37">
        <v>1</v>
      </c>
      <c r="E65" s="37">
        <v>1</v>
      </c>
      <c r="F65" s="37">
        <v>1</v>
      </c>
      <c r="G65" s="37">
        <v>132</v>
      </c>
      <c r="H65" s="37" t="s">
        <v>27</v>
      </c>
      <c r="I65" s="37" t="s">
        <v>247</v>
      </c>
      <c r="J65" s="99">
        <f>IFERROR(IF($F65=1,$J$62,VLOOKUP($I65,PSE!$F$4:$I$29,4,FALSE)),"N/A")</f>
        <v>20.992918064000001</v>
      </c>
      <c r="K65" s="99">
        <f>IFERROR(IF($F65=1,$K$62,VLOOKUP($I65,applied_tariffs!$F$2:$I$151,3,FALSE)),"N/A")</f>
        <v>5.2</v>
      </c>
      <c r="L65" s="2">
        <v>1.78</v>
      </c>
      <c r="M65" s="99">
        <f>IFERROR(VLOOKUP($I65,stri_oecd!$A$2:$Y$46,25,FALSE),"N/A")</f>
        <v>0.1786264105</v>
      </c>
      <c r="N65" s="99">
        <f>IFERROR(VLOOKUP($I65,stri_mode3!$F$2:$H$105,3,FALSE),"N/A")</f>
        <v>29.54</v>
      </c>
      <c r="O65" s="99">
        <f>IFERROR(VLOOKUP($I65,'OECD FDI'!$A$25:$C$87,3,FALSE),"N/A")</f>
        <v>4.4999999999999998E-2</v>
      </c>
      <c r="P65" s="99">
        <f>IFERROR(VLOOKUP($I65,'doing buss'!$G$3:$H$90,2,FALSE),"N/A")</f>
        <v>77.5</v>
      </c>
      <c r="Q65" s="99">
        <v>2.3434300000000002E-2</v>
      </c>
      <c r="R65" s="145">
        <f>IFERROR(IF($E65=1,VLOOKUP($I65,imp_rst!$Y$55:$AB$196,4,FALSE),"N/A"),"0")</f>
        <v>3.9935450449457462E-3</v>
      </c>
      <c r="S65" s="145">
        <f>IFERROR(IF($E65=1,VLOOKUP($I65,trd_def!$Y$55:$AB$194,4,FALSE),"N/A"),"0")</f>
        <v>2.5224944035418355E-3</v>
      </c>
      <c r="T65" s="145">
        <f>IFERROR(IF($E65=1,VLOOKUP($I65,exp_rst!$Y$55:$AB$133,4,FALSE),"N/A"),"0")</f>
        <v>1.1440538782644884E-4</v>
      </c>
      <c r="U65" s="145">
        <f>IFERROR(IF($E65=1,VLOOKUP($I65,local_req!$Y$55:$AB$196,4,FALSE),"N/A"),"0")</f>
        <v>0</v>
      </c>
      <c r="V65" s="100">
        <f>IFERROR(IF($E65=1,VLOOKUP($I65,FDI!$Y$55:$AA$113,3,FALSE),"N/A"),"0")</f>
        <v>5</v>
      </c>
      <c r="W65" s="145">
        <f>IFERROR(IF($E65=1,VLOOKUP($I65,imp_duties_tax!$C$2:$F$140,4,FALSE),"N/A"),"0")</f>
        <v>8.2141680798858321E-2</v>
      </c>
      <c r="X65" s="111">
        <f t="shared" si="0"/>
        <v>14</v>
      </c>
      <c r="Y65" s="2">
        <f t="shared" si="1"/>
        <v>20.992918064000001</v>
      </c>
      <c r="Z65" s="2">
        <f t="shared" si="2"/>
        <v>5.2</v>
      </c>
      <c r="AA65" s="82">
        <f t="shared" si="3"/>
        <v>1.78</v>
      </c>
      <c r="AB65" s="2">
        <f t="shared" si="4"/>
        <v>0.1786264105</v>
      </c>
      <c r="AC65" s="2">
        <f t="shared" si="5"/>
        <v>29.54</v>
      </c>
      <c r="AD65" s="2">
        <f t="shared" si="6"/>
        <v>4.4999999999999998E-2</v>
      </c>
      <c r="AE65" s="2">
        <f t="shared" si="7"/>
        <v>77.5</v>
      </c>
      <c r="AF65" s="2">
        <f t="shared" si="8"/>
        <v>2.3434300000000002E-2</v>
      </c>
      <c r="AG65" s="2">
        <f t="shared" si="9"/>
        <v>3.9935450449457462E-3</v>
      </c>
      <c r="AH65" s="2">
        <f t="shared" si="10"/>
        <v>2.5224944035418355E-3</v>
      </c>
      <c r="AI65" s="2">
        <f t="shared" si="11"/>
        <v>1.1440538782644884E-4</v>
      </c>
      <c r="AJ65" s="2">
        <f t="shared" si="12"/>
        <v>0</v>
      </c>
      <c r="AK65" s="2">
        <f t="shared" si="13"/>
        <v>5</v>
      </c>
      <c r="AL65" s="2">
        <f t="shared" si="14"/>
        <v>8.2141680798858321E-2</v>
      </c>
    </row>
    <row r="66" spans="1:38">
      <c r="A66" s="37" t="s">
        <v>473</v>
      </c>
      <c r="B66" s="37">
        <v>1</v>
      </c>
      <c r="C66" s="37" t="s">
        <v>473</v>
      </c>
      <c r="E66" s="37">
        <v>1</v>
      </c>
      <c r="G66" s="37">
        <v>646</v>
      </c>
      <c r="H66" s="37" t="s">
        <v>98</v>
      </c>
      <c r="I66" s="37" t="s">
        <v>510</v>
      </c>
      <c r="J66" s="99" t="str">
        <f>IFERROR(IF($F66=1,$J$62,VLOOKUP($I66,PSE!$F$4:$I$29,4,FALSE)),"N/A")</f>
        <v>N/A</v>
      </c>
      <c r="K66" s="99">
        <f>IFERROR(IF($F66=1,$K$62,VLOOKUP($I66,applied_tariffs!$F$2:$I$151,3,FALSE)),"N/A")</f>
        <v>17.7</v>
      </c>
      <c r="L66" s="2">
        <v>0.46</v>
      </c>
      <c r="M66" s="99" t="str">
        <f>IFERROR(VLOOKUP($I66,stri_oecd!$A$2:$Y$46,25,FALSE),"N/A")</f>
        <v>N/A</v>
      </c>
      <c r="N66" s="99" t="str">
        <f>IFERROR(VLOOKUP($I66,stri_mode3!$F$2:$H$105,3,FALSE),"N/A")</f>
        <v>N/A</v>
      </c>
      <c r="O66" s="99" t="str">
        <f>IFERROR(VLOOKUP($I66,'OECD FDI'!$A$25:$C$87,3,FALSE),"N/A")</f>
        <v>N/A</v>
      </c>
      <c r="P66" s="99" t="str">
        <f>IFERROR(VLOOKUP($I66,'doing buss'!$G$3:$H$90,2,FALSE),"N/A")</f>
        <v>N/A</v>
      </c>
      <c r="Q66" s="99" t="s">
        <v>374</v>
      </c>
      <c r="R66" s="145">
        <f>IFERROR(IF($E66=1,VLOOKUP($I66,imp_rst!$Y$55:$AB$196,4,FALSE),"N/A"),"0")</f>
        <v>0</v>
      </c>
      <c r="S66" s="145">
        <f>IFERROR(IF($E66=1,VLOOKUP($I66,trd_def!$Y$55:$AB$194,4,FALSE),"N/A"),"0")</f>
        <v>0</v>
      </c>
      <c r="T66" s="145" t="str">
        <f>IFERROR(IF($E66=1,VLOOKUP($I66,exp_rst!$Y$55:$AB$133,4,FALSE),"N/A"),"0")</f>
        <v>0</v>
      </c>
      <c r="U66" s="145">
        <f>IFERROR(IF($E66=1,VLOOKUP($I66,local_req!$Y$55:$AB$196,4,FALSE),"N/A"),"0")</f>
        <v>0</v>
      </c>
      <c r="V66" s="100" t="str">
        <f>IFERROR(IF($E66=1,VLOOKUP($I66,FDI!$Y$55:$AA$113,3,FALSE),"N/A"),"0")</f>
        <v>0</v>
      </c>
      <c r="W66" s="145">
        <f>IFERROR(IF($E66=1,VLOOKUP($I66,imp_duties_tax!$C$2:$F$140,4,FALSE),"N/A"),"0")</f>
        <v>0</v>
      </c>
      <c r="X66" s="111">
        <f t="shared" si="0"/>
        <v>8</v>
      </c>
      <c r="Y66" s="2" t="str">
        <f t="shared" si="1"/>
        <v/>
      </c>
      <c r="Z66" s="2" t="str">
        <f t="shared" si="2"/>
        <v/>
      </c>
      <c r="AA66" s="82" t="str">
        <f t="shared" si="3"/>
        <v/>
      </c>
      <c r="AB66" s="2" t="str">
        <f t="shared" si="4"/>
        <v/>
      </c>
      <c r="AC66" s="2" t="str">
        <f t="shared" si="5"/>
        <v/>
      </c>
      <c r="AD66" s="2" t="str">
        <f t="shared" si="6"/>
        <v/>
      </c>
      <c r="AE66" s="2" t="str">
        <f t="shared" si="7"/>
        <v/>
      </c>
      <c r="AF66" s="2" t="str">
        <f t="shared" si="8"/>
        <v/>
      </c>
      <c r="AG66" s="2" t="str">
        <f t="shared" si="9"/>
        <v/>
      </c>
      <c r="AH66" s="2" t="str">
        <f t="shared" si="10"/>
        <v/>
      </c>
      <c r="AI66" s="2" t="str">
        <f t="shared" si="11"/>
        <v/>
      </c>
      <c r="AJ66" s="2" t="str">
        <f t="shared" si="12"/>
        <v/>
      </c>
      <c r="AK66" s="2" t="str">
        <f t="shared" si="13"/>
        <v/>
      </c>
      <c r="AL66" s="2" t="str">
        <f t="shared" si="14"/>
        <v/>
      </c>
    </row>
    <row r="67" spans="1:38">
      <c r="A67" s="37" t="s">
        <v>473</v>
      </c>
      <c r="B67" s="37" t="s">
        <v>473</v>
      </c>
      <c r="C67" s="37">
        <v>1</v>
      </c>
      <c r="E67" s="37">
        <v>1</v>
      </c>
      <c r="G67" s="37">
        <v>648</v>
      </c>
      <c r="H67" s="37" t="s">
        <v>512</v>
      </c>
      <c r="I67" s="37" t="s">
        <v>511</v>
      </c>
      <c r="J67" s="99" t="str">
        <f>IFERROR(IF($F67=1,$J$62,VLOOKUP($I67,PSE!$F$4:$I$29,4,FALSE)),"N/A")</f>
        <v>N/A</v>
      </c>
      <c r="K67" s="99" t="str">
        <f>IFERROR(IF($F67=1,$K$62,VLOOKUP($I67,applied_tariffs!$F$2:$I$151,3,FALSE)),"N/A")</f>
        <v>N/A</v>
      </c>
      <c r="L67" s="2">
        <v>0.54</v>
      </c>
      <c r="M67" s="99" t="str">
        <f>IFERROR(VLOOKUP($I67,stri_oecd!$A$2:$Y$46,25,FALSE),"N/A")</f>
        <v>N/A</v>
      </c>
      <c r="N67" s="99" t="str">
        <f>IFERROR(VLOOKUP($I67,stri_mode3!$F$2:$H$105,3,FALSE),"N/A")</f>
        <v>N/A</v>
      </c>
      <c r="O67" s="99" t="str">
        <f>IFERROR(VLOOKUP($I67,'OECD FDI'!$A$25:$C$87,3,FALSE),"N/A")</f>
        <v>N/A</v>
      </c>
      <c r="P67" s="99" t="str">
        <f>IFERROR(VLOOKUP($I67,'doing buss'!$G$3:$H$90,2,FALSE),"N/A")</f>
        <v>N/A</v>
      </c>
      <c r="Q67" s="99" t="s">
        <v>374</v>
      </c>
      <c r="R67" s="145">
        <f>IFERROR(IF($E67=1,VLOOKUP($I67,imp_rst!$Y$55:$AB$196,4,FALSE),"N/A"),"0")</f>
        <v>0</v>
      </c>
      <c r="S67" s="145">
        <f>IFERROR(IF($E67=1,VLOOKUP($I67,trd_def!$Y$55:$AB$194,4,FALSE),"N/A"),"0")</f>
        <v>0</v>
      </c>
      <c r="T67" s="145" t="str">
        <f>IFERROR(IF($E67=1,VLOOKUP($I67,exp_rst!$Y$55:$AB$133,4,FALSE),"N/A"),"0")</f>
        <v>0</v>
      </c>
      <c r="U67" s="145">
        <f>IFERROR(IF($E67=1,VLOOKUP($I67,local_req!$Y$55:$AB$196,4,FALSE),"N/A"),"0")</f>
        <v>0</v>
      </c>
      <c r="V67" s="100" t="str">
        <f>IFERROR(IF($E67=1,VLOOKUP($I67,FDI!$Y$55:$AA$113,3,FALSE),"N/A"),"0")</f>
        <v>0</v>
      </c>
      <c r="W67" s="145">
        <f>IFERROR(IF($E67=1,VLOOKUP($I67,imp_duties_tax!$C$2:$F$140,4,FALSE),"N/A"),"0")</f>
        <v>0</v>
      </c>
      <c r="X67" s="111">
        <f t="shared" si="0"/>
        <v>7</v>
      </c>
      <c r="Y67" s="2" t="str">
        <f t="shared" si="1"/>
        <v/>
      </c>
      <c r="Z67" s="2" t="str">
        <f t="shared" si="2"/>
        <v/>
      </c>
      <c r="AA67" s="82" t="str">
        <f t="shared" si="3"/>
        <v/>
      </c>
      <c r="AB67" s="2" t="str">
        <f t="shared" si="4"/>
        <v/>
      </c>
      <c r="AC67" s="2" t="str">
        <f t="shared" si="5"/>
        <v/>
      </c>
      <c r="AD67" s="2" t="str">
        <f t="shared" si="6"/>
        <v/>
      </c>
      <c r="AE67" s="2" t="str">
        <f t="shared" si="7"/>
        <v/>
      </c>
      <c r="AF67" s="2" t="str">
        <f t="shared" si="8"/>
        <v/>
      </c>
      <c r="AG67" s="2" t="str">
        <f t="shared" si="9"/>
        <v/>
      </c>
      <c r="AH67" s="2" t="str">
        <f t="shared" si="10"/>
        <v/>
      </c>
      <c r="AI67" s="2" t="str">
        <f t="shared" si="11"/>
        <v/>
      </c>
      <c r="AJ67" s="2" t="str">
        <f t="shared" si="12"/>
        <v/>
      </c>
      <c r="AK67" s="2" t="str">
        <f t="shared" si="13"/>
        <v/>
      </c>
      <c r="AL67" s="2" t="str">
        <f t="shared" si="14"/>
        <v/>
      </c>
    </row>
    <row r="68" spans="1:38">
      <c r="A68" s="37" t="s">
        <v>473</v>
      </c>
      <c r="B68" s="37">
        <v>1</v>
      </c>
      <c r="C68" s="37" t="s">
        <v>473</v>
      </c>
      <c r="E68" s="37">
        <v>1</v>
      </c>
      <c r="G68" s="37">
        <v>915</v>
      </c>
      <c r="H68" s="37" t="s">
        <v>172</v>
      </c>
      <c r="I68" s="37" t="s">
        <v>284</v>
      </c>
      <c r="J68" s="99" t="str">
        <f>IFERROR(IF($F68=1,$J$62,VLOOKUP($I68,PSE!$F$4:$I$29,4,FALSE)),"N/A")</f>
        <v>N/A</v>
      </c>
      <c r="K68" s="99">
        <f>IFERROR(IF($F68=1,$K$62,VLOOKUP($I68,applied_tariffs!$F$2:$I$151,3,FALSE)),"N/A")</f>
        <v>1.5</v>
      </c>
      <c r="L68" s="2">
        <v>1.55</v>
      </c>
      <c r="M68" s="99" t="str">
        <f>IFERROR(VLOOKUP($I68,stri_oecd!$A$2:$Y$46,25,FALSE),"N/A")</f>
        <v>N/A</v>
      </c>
      <c r="N68" s="99">
        <f>IFERROR(VLOOKUP($I68,stri_mode3!$F$2:$H$105,3,FALSE),"N/A")</f>
        <v>5.35</v>
      </c>
      <c r="O68" s="99" t="str">
        <f>IFERROR(VLOOKUP($I68,'OECD FDI'!$A$25:$C$87,3,FALSE),"N/A")</f>
        <v>N/A</v>
      </c>
      <c r="P68" s="99">
        <f>IFERROR(VLOOKUP($I68,'doing buss'!$G$3:$H$90,2,FALSE),"N/A")</f>
        <v>84.2</v>
      </c>
      <c r="Q68" s="99" t="s">
        <v>374</v>
      </c>
      <c r="R68" s="145">
        <f>IFERROR(IF($E68=1,VLOOKUP($I68,imp_rst!$Y$55:$AB$196,4,FALSE),"N/A"),"0")</f>
        <v>0</v>
      </c>
      <c r="S68" s="145">
        <f>IFERROR(IF($E68=1,VLOOKUP($I68,trd_def!$Y$55:$AB$194,4,FALSE),"N/A"),"0")</f>
        <v>0</v>
      </c>
      <c r="T68" s="145" t="str">
        <f>IFERROR(IF($E68=1,VLOOKUP($I68,exp_rst!$Y$55:$AB$133,4,FALSE),"N/A"),"0")</f>
        <v>0</v>
      </c>
      <c r="U68" s="145">
        <f>IFERROR(IF($E68=1,VLOOKUP($I68,local_req!$Y$55:$AB$196,4,FALSE),"N/A"),"0")</f>
        <v>0</v>
      </c>
      <c r="V68" s="100" t="str">
        <f>IFERROR(IF($E68=1,VLOOKUP($I68,FDI!$Y$55:$AA$113,3,FALSE),"N/A"),"0")</f>
        <v>0</v>
      </c>
      <c r="W68" s="145">
        <f>IFERROR(IF($E68=1,VLOOKUP($I68,imp_duties_tax!$C$2:$F$140,4,FALSE),"N/A"),"0")</f>
        <v>2.2454804245124549E-3</v>
      </c>
      <c r="X68" s="111">
        <f t="shared" ref="X68:X131" si="16">COUNT(J68:Q68)+IF(E68=1,6,0)</f>
        <v>10</v>
      </c>
      <c r="Y68" s="2" t="str">
        <f t="shared" ref="Y68:Y131" si="17">IF($X68&gt;=$AD$2,J68,"")</f>
        <v>N/A</v>
      </c>
      <c r="Z68" s="2">
        <f t="shared" ref="Z68:Z131" si="18">IF($X68&gt;=$AD$2,K68,"")</f>
        <v>1.5</v>
      </c>
      <c r="AA68" s="82">
        <f t="shared" ref="AA68:AA131" si="19">IF($X68&gt;=$AD$2,L68,"")</f>
        <v>1.55</v>
      </c>
      <c r="AB68" s="2" t="str">
        <f t="shared" ref="AB68:AB131" si="20">IF($X68&gt;=$AD$2,M68,"")</f>
        <v>N/A</v>
      </c>
      <c r="AC68" s="2">
        <f t="shared" ref="AC68:AC131" si="21">IF($X68&gt;=$AD$2,N68,"")</f>
        <v>5.35</v>
      </c>
      <c r="AD68" s="2" t="str">
        <f t="shared" ref="AD68:AD131" si="22">IF($X68&gt;=$AD$2,O68,"")</f>
        <v>N/A</v>
      </c>
      <c r="AE68" s="2">
        <f t="shared" ref="AE68:AE131" si="23">IF($X68&gt;=$AD$2,P68,"")</f>
        <v>84.2</v>
      </c>
      <c r="AF68" s="2" t="str">
        <f t="shared" ref="AF68:AF131" si="24">IF($X68&gt;=$AD$2,Q68,"")</f>
        <v>N/A</v>
      </c>
      <c r="AG68" s="2">
        <f t="shared" ref="AG68:AG131" si="25">IF($X68&gt;=$AD$2,R68,"")</f>
        <v>0</v>
      </c>
      <c r="AH68" s="2">
        <f t="shared" ref="AH68:AH131" si="26">IF($X68&gt;=$AD$2,S68,"")</f>
        <v>0</v>
      </c>
      <c r="AI68" s="2" t="str">
        <f t="shared" ref="AI68:AI131" si="27">IF($X68&gt;=$AD$2,T68,"")</f>
        <v>0</v>
      </c>
      <c r="AJ68" s="2">
        <f t="shared" ref="AJ68:AJ131" si="28">IF($X68&gt;=$AD$2,U68,"")</f>
        <v>0</v>
      </c>
      <c r="AK68" s="2" t="str">
        <f t="shared" ref="AK68:AK131" si="29">IF($X68&gt;=$AD$2,V68,"")</f>
        <v>0</v>
      </c>
      <c r="AL68" s="2">
        <f t="shared" ref="AL68:AL131" si="30">IF($X68&gt;=$AD$2,W68,"")</f>
        <v>2.2454804245124549E-3</v>
      </c>
    </row>
    <row r="69" spans="1:38">
      <c r="A69" s="37">
        <v>1</v>
      </c>
      <c r="B69" s="37" t="s">
        <v>473</v>
      </c>
      <c r="C69" s="37" t="s">
        <v>473</v>
      </c>
      <c r="D69" s="37">
        <v>1</v>
      </c>
      <c r="E69" s="37">
        <v>1</v>
      </c>
      <c r="F69" s="37">
        <v>1</v>
      </c>
      <c r="G69" s="37">
        <v>134</v>
      </c>
      <c r="H69" s="37" t="s">
        <v>28</v>
      </c>
      <c r="I69" s="37" t="s">
        <v>248</v>
      </c>
      <c r="J69" s="99">
        <f>IFERROR(IF($F69=1,$J$62,VLOOKUP($I69,PSE!$F$4:$I$29,4,FALSE)),"N/A")</f>
        <v>20.992918064000001</v>
      </c>
      <c r="K69" s="99">
        <f>IFERROR(IF($F69=1,$K$62,VLOOKUP($I69,applied_tariffs!$F$2:$I$151,3,FALSE)),"N/A")</f>
        <v>5.2</v>
      </c>
      <c r="L69" s="2">
        <v>1.78</v>
      </c>
      <c r="M69" s="99">
        <f>IFERROR(VLOOKUP($I69,stri_oecd!$A$2:$Y$46,25,FALSE),"N/A")</f>
        <v>0.16391059749999998</v>
      </c>
      <c r="N69" s="99">
        <f>IFERROR(VLOOKUP($I69,stri_mode3!$F$2:$H$105,3,FALSE),"N/A")</f>
        <v>22.01</v>
      </c>
      <c r="O69" s="99">
        <f>IFERROR(VLOOKUP($I69,'OECD FDI'!$A$25:$C$87,3,FALSE),"N/A")</f>
        <v>2.3E-2</v>
      </c>
      <c r="P69" s="99" t="str">
        <f>IFERROR(VLOOKUP($I69,'doing buss'!$G$3:$H$90,2,FALSE),"N/A")</f>
        <v>N/A</v>
      </c>
      <c r="Q69" s="99">
        <v>2.3434300000000002E-2</v>
      </c>
      <c r="R69" s="145">
        <f>IFERROR(IF($E69=1,VLOOKUP($I69,imp_rst!$Y$55:$AB$196,4,FALSE),"N/A"),"0")</f>
        <v>6.1067055970762925E-3</v>
      </c>
      <c r="S69" s="145">
        <f>IFERROR(IF($E69=1,VLOOKUP($I69,trd_def!$Y$55:$AB$194,4,FALSE),"N/A"),"0")</f>
        <v>5.2236665006026905E-3</v>
      </c>
      <c r="T69" s="145">
        <f>IFERROR(IF($E69=1,VLOOKUP($I69,exp_rst!$Y$55:$AB$133,4,FALSE),"N/A"),"0")</f>
        <v>1.7411155504842134E-5</v>
      </c>
      <c r="U69" s="145">
        <f>IFERROR(IF($E69=1,VLOOKUP($I69,local_req!$Y$55:$AB$196,4,FALSE),"N/A"),"0")</f>
        <v>0</v>
      </c>
      <c r="V69" s="100">
        <f>IFERROR(IF($E69=1,VLOOKUP($I69,FDI!$Y$55:$AA$113,3,FALSE),"N/A"),"0")</f>
        <v>2</v>
      </c>
      <c r="W69" s="145">
        <f>IFERROR(IF($E69=1,VLOOKUP($I69,imp_duties_tax!$C$2:$F$140,4,FALSE),"N/A"),"0")</f>
        <v>9.6884336655665051E-2</v>
      </c>
      <c r="X69" s="111">
        <f t="shared" si="16"/>
        <v>13</v>
      </c>
      <c r="Y69" s="2">
        <f t="shared" si="17"/>
        <v>20.992918064000001</v>
      </c>
      <c r="Z69" s="2">
        <f t="shared" si="18"/>
        <v>5.2</v>
      </c>
      <c r="AA69" s="82">
        <f t="shared" si="19"/>
        <v>1.78</v>
      </c>
      <c r="AB69" s="2">
        <f t="shared" si="20"/>
        <v>0.16391059749999998</v>
      </c>
      <c r="AC69" s="2">
        <f t="shared" si="21"/>
        <v>22.01</v>
      </c>
      <c r="AD69" s="2">
        <f t="shared" si="22"/>
        <v>2.3E-2</v>
      </c>
      <c r="AE69" s="2" t="str">
        <f t="shared" si="23"/>
        <v>N/A</v>
      </c>
      <c r="AF69" s="2">
        <f t="shared" si="24"/>
        <v>2.3434300000000002E-2</v>
      </c>
      <c r="AG69" s="2">
        <f t="shared" si="25"/>
        <v>6.1067055970762925E-3</v>
      </c>
      <c r="AH69" s="2">
        <f t="shared" si="26"/>
        <v>5.2236665006026905E-3</v>
      </c>
      <c r="AI69" s="2">
        <f t="shared" si="27"/>
        <v>1.7411155504842134E-5</v>
      </c>
      <c r="AJ69" s="2">
        <f t="shared" si="28"/>
        <v>0</v>
      </c>
      <c r="AK69" s="2">
        <f t="shared" si="29"/>
        <v>2</v>
      </c>
      <c r="AL69" s="2">
        <f t="shared" si="30"/>
        <v>9.6884336655665051E-2</v>
      </c>
    </row>
    <row r="70" spans="1:38">
      <c r="A70" s="37" t="s">
        <v>473</v>
      </c>
      <c r="B70" s="37" t="s">
        <v>473</v>
      </c>
      <c r="C70" s="37">
        <v>1</v>
      </c>
      <c r="E70" s="37">
        <v>1</v>
      </c>
      <c r="G70" s="37">
        <v>652</v>
      </c>
      <c r="H70" s="37" t="s">
        <v>99</v>
      </c>
      <c r="I70" s="37" t="s">
        <v>285</v>
      </c>
      <c r="J70" s="99" t="str">
        <f>IFERROR(IF($F70=1,$J$62,VLOOKUP($I70,PSE!$F$4:$I$29,4,FALSE)),"N/A")</f>
        <v>N/A</v>
      </c>
      <c r="K70" s="99">
        <f>IFERROR(IF($F70=1,$K$62,VLOOKUP($I70,applied_tariffs!$F$2:$I$151,3,FALSE)),"N/A")</f>
        <v>12.2</v>
      </c>
      <c r="L70" s="2">
        <v>0.9</v>
      </c>
      <c r="M70" s="99" t="str">
        <f>IFERROR(VLOOKUP($I70,stri_oecd!$A$2:$Y$46,25,FALSE),"N/A")</f>
        <v>N/A</v>
      </c>
      <c r="N70" s="99">
        <f>IFERROR(VLOOKUP($I70,stri_mode3!$F$2:$H$105,3,FALSE),"N/A")</f>
        <v>18.41</v>
      </c>
      <c r="O70" s="99" t="str">
        <f>IFERROR(VLOOKUP($I70,'OECD FDI'!$A$25:$C$87,3,FALSE),"N/A")</f>
        <v>N/A</v>
      </c>
      <c r="P70" s="99">
        <f>IFERROR(VLOOKUP($I70,'doing buss'!$G$3:$H$90,2,FALSE),"N/A")</f>
        <v>34.200000000000003</v>
      </c>
      <c r="Q70" s="99" t="s">
        <v>374</v>
      </c>
      <c r="R70" s="145">
        <f>IFERROR(IF($E70=1,VLOOKUP($I70,imp_rst!$Y$55:$AB$196,4,FALSE),"N/A"),"0")</f>
        <v>0</v>
      </c>
      <c r="S70" s="145">
        <f>IFERROR(IF($E70=1,VLOOKUP($I70,trd_def!$Y$55:$AB$194,4,FALSE),"N/A"),"0")</f>
        <v>0</v>
      </c>
      <c r="T70" s="145">
        <f>IFERROR(IF($E70=1,VLOOKUP($I70,exp_rst!$Y$55:$AB$133,4,FALSE),"N/A"),"0")</f>
        <v>2.4722737834876517E-2</v>
      </c>
      <c r="U70" s="145">
        <f>IFERROR(IF($E70=1,VLOOKUP($I70,local_req!$Y$55:$AB$196,4,FALSE),"N/A"),"0")</f>
        <v>1.6962966755335068E-2</v>
      </c>
      <c r="V70" s="100">
        <f>IFERROR(IF($E70=1,VLOOKUP($I70,FDI!$Y$55:$AA$113,3,FALSE),"N/A"),"0")</f>
        <v>1</v>
      </c>
      <c r="W70" s="145">
        <f>IFERROR(IF($E70=1,VLOOKUP($I70,imp_duties_tax!$C$2:$F$140,4,FALSE),"N/A"),"0")</f>
        <v>4.9558769995853909E-2</v>
      </c>
      <c r="X70" s="111">
        <f t="shared" si="16"/>
        <v>10</v>
      </c>
      <c r="Y70" s="2" t="str">
        <f t="shared" si="17"/>
        <v>N/A</v>
      </c>
      <c r="Z70" s="2">
        <f t="shared" si="18"/>
        <v>12.2</v>
      </c>
      <c r="AA70" s="82">
        <f t="shared" si="19"/>
        <v>0.9</v>
      </c>
      <c r="AB70" s="2" t="str">
        <f t="shared" si="20"/>
        <v>N/A</v>
      </c>
      <c r="AC70" s="2">
        <f t="shared" si="21"/>
        <v>18.41</v>
      </c>
      <c r="AD70" s="2" t="str">
        <f t="shared" si="22"/>
        <v>N/A</v>
      </c>
      <c r="AE70" s="2">
        <f t="shared" si="23"/>
        <v>34.200000000000003</v>
      </c>
      <c r="AF70" s="2" t="str">
        <f t="shared" si="24"/>
        <v>N/A</v>
      </c>
      <c r="AG70" s="2">
        <f t="shared" si="25"/>
        <v>0</v>
      </c>
      <c r="AH70" s="2">
        <f t="shared" si="26"/>
        <v>0</v>
      </c>
      <c r="AI70" s="2">
        <f t="shared" si="27"/>
        <v>2.4722737834876517E-2</v>
      </c>
      <c r="AJ70" s="2">
        <f t="shared" si="28"/>
        <v>1.6962966755335068E-2</v>
      </c>
      <c r="AK70" s="2">
        <f t="shared" si="29"/>
        <v>1</v>
      </c>
      <c r="AL70" s="2">
        <f t="shared" si="30"/>
        <v>4.9558769995853909E-2</v>
      </c>
    </row>
    <row r="71" spans="1:38">
      <c r="A71" s="37">
        <v>1</v>
      </c>
      <c r="B71" s="37" t="s">
        <v>473</v>
      </c>
      <c r="C71" s="37" t="s">
        <v>473</v>
      </c>
      <c r="E71" s="37">
        <v>1</v>
      </c>
      <c r="F71" s="37">
        <v>1</v>
      </c>
      <c r="G71" s="37">
        <v>174</v>
      </c>
      <c r="H71" s="37" t="s">
        <v>29</v>
      </c>
      <c r="I71" s="37" t="s">
        <v>287</v>
      </c>
      <c r="J71" s="99">
        <f>IFERROR(IF($F71=1,$J$62,VLOOKUP($I71,PSE!$F$4:$I$29,4,FALSE)),"N/A")</f>
        <v>20.992918064000001</v>
      </c>
      <c r="K71" s="99">
        <f>IFERROR(IF($F71=1,$K$62,VLOOKUP($I71,applied_tariffs!$F$2:$I$151,3,FALSE)),"N/A")</f>
        <v>5.2</v>
      </c>
      <c r="L71" s="2">
        <v>1.48</v>
      </c>
      <c r="M71" s="99">
        <f>IFERROR(VLOOKUP($I71,stri_oecd!$A$2:$Y$46,25,FALSE),"N/A")</f>
        <v>0.23526071749999999</v>
      </c>
      <c r="N71" s="99">
        <f>IFERROR(VLOOKUP($I71,stri_mode3!$F$2:$H$105,3,FALSE),"N/A")</f>
        <v>14.8</v>
      </c>
      <c r="O71" s="99">
        <f>IFERROR(VLOOKUP($I71,'OECD FDI'!$A$25:$C$87,3,FALSE),"N/A")</f>
        <v>3.2000000000000001E-2</v>
      </c>
      <c r="P71" s="99">
        <f>IFERROR(VLOOKUP($I71,'doing buss'!$G$3:$H$90,2,FALSE),"N/A")</f>
        <v>68.400000000000006</v>
      </c>
      <c r="Q71" s="99">
        <v>2.3434300000000002E-2</v>
      </c>
      <c r="R71" s="145">
        <f>IFERROR(IF($E71=1,VLOOKUP($I71,imp_rst!$Y$55:$AB$196,4,FALSE),"N/A"),"0")</f>
        <v>7.85980321929689E-3</v>
      </c>
      <c r="S71" s="145">
        <f>IFERROR(IF($E71=1,VLOOKUP($I71,trd_def!$Y$55:$AB$194,4,FALSE),"N/A"),"0")</f>
        <v>4.976472864392574E-3</v>
      </c>
      <c r="T71" s="145">
        <f>IFERROR(IF($E71=1,VLOOKUP($I71,exp_rst!$Y$55:$AB$133,4,FALSE),"N/A"),"0")</f>
        <v>0</v>
      </c>
      <c r="U71" s="145">
        <f>IFERROR(IF($E71=1,VLOOKUP($I71,local_req!$Y$55:$AB$196,4,FALSE),"N/A"),"0")</f>
        <v>0</v>
      </c>
      <c r="V71" s="100" t="str">
        <f>IFERROR(IF($E71=1,VLOOKUP($I71,FDI!$Y$55:$AA$113,3,FALSE),"N/A"),"0")</f>
        <v>0</v>
      </c>
      <c r="W71" s="145">
        <f>IFERROR(IF($E71=1,VLOOKUP($I71,imp_duties_tax!$C$2:$F$140,4,FALSE),"N/A"),"0")</f>
        <v>4.6055986081435893E-2</v>
      </c>
      <c r="X71" s="111">
        <f t="shared" si="16"/>
        <v>14</v>
      </c>
      <c r="Y71" s="2">
        <f t="shared" si="17"/>
        <v>20.992918064000001</v>
      </c>
      <c r="Z71" s="2">
        <f t="shared" si="18"/>
        <v>5.2</v>
      </c>
      <c r="AA71" s="82">
        <f t="shared" si="19"/>
        <v>1.48</v>
      </c>
      <c r="AB71" s="2">
        <f t="shared" si="20"/>
        <v>0.23526071749999999</v>
      </c>
      <c r="AC71" s="2">
        <f t="shared" si="21"/>
        <v>14.8</v>
      </c>
      <c r="AD71" s="2">
        <f t="shared" si="22"/>
        <v>3.2000000000000001E-2</v>
      </c>
      <c r="AE71" s="2">
        <f t="shared" si="23"/>
        <v>68.400000000000006</v>
      </c>
      <c r="AF71" s="2">
        <f t="shared" si="24"/>
        <v>2.3434300000000002E-2</v>
      </c>
      <c r="AG71" s="2">
        <f t="shared" si="25"/>
        <v>7.85980321929689E-3</v>
      </c>
      <c r="AH71" s="2">
        <f t="shared" si="26"/>
        <v>4.976472864392574E-3</v>
      </c>
      <c r="AI71" s="2">
        <f t="shared" si="27"/>
        <v>0</v>
      </c>
      <c r="AJ71" s="2">
        <f t="shared" si="28"/>
        <v>0</v>
      </c>
      <c r="AK71" s="2" t="str">
        <f t="shared" si="29"/>
        <v>0</v>
      </c>
      <c r="AL71" s="2">
        <f t="shared" si="30"/>
        <v>4.6055986081435893E-2</v>
      </c>
    </row>
    <row r="72" spans="1:38">
      <c r="A72" s="37" t="s">
        <v>473</v>
      </c>
      <c r="B72" s="37" t="s">
        <v>473</v>
      </c>
      <c r="C72" s="37">
        <v>1</v>
      </c>
      <c r="E72" s="37">
        <v>1</v>
      </c>
      <c r="G72" s="37">
        <v>328</v>
      </c>
      <c r="H72" s="37" t="s">
        <v>173</v>
      </c>
      <c r="I72" s="37" t="s">
        <v>513</v>
      </c>
      <c r="J72" s="99" t="str">
        <f>IFERROR(IF($F72=1,$J$62,VLOOKUP($I72,PSE!$F$4:$I$29,4,FALSE)),"N/A")</f>
        <v>N/A</v>
      </c>
      <c r="K72" s="99">
        <f>IFERROR(IF($F72=1,$K$62,VLOOKUP($I72,applied_tariffs!$F$2:$I$151,3,FALSE)),"N/A")</f>
        <v>11</v>
      </c>
      <c r="L72" s="2" t="s">
        <v>933</v>
      </c>
      <c r="M72" s="99" t="str">
        <f>IFERROR(VLOOKUP($I72,stri_oecd!$A$2:$Y$46,25,FALSE),"N/A")</f>
        <v>N/A</v>
      </c>
      <c r="N72" s="99" t="str">
        <f>IFERROR(VLOOKUP($I72,stri_mode3!$F$2:$H$105,3,FALSE),"N/A")</f>
        <v>N/A</v>
      </c>
      <c r="O72" s="99" t="str">
        <f>IFERROR(VLOOKUP($I72,'OECD FDI'!$A$25:$C$87,3,FALSE),"N/A")</f>
        <v>N/A</v>
      </c>
      <c r="P72" s="99" t="str">
        <f>IFERROR(VLOOKUP($I72,'doing buss'!$G$3:$H$90,2,FALSE),"N/A")</f>
        <v>N/A</v>
      </c>
      <c r="Q72" s="99" t="s">
        <v>374</v>
      </c>
      <c r="R72" s="145" t="str">
        <f>IFERROR(IF($E72=1,VLOOKUP($I72,imp_rst!$Y$55:$AB$196,4,FALSE),"N/A"),"0")</f>
        <v>0</v>
      </c>
      <c r="S72" s="145" t="str">
        <f>IFERROR(IF($E72=1,VLOOKUP($I72,trd_def!$Y$55:$AB$194,4,FALSE),"N/A"),"0")</f>
        <v>0</v>
      </c>
      <c r="T72" s="145" t="str">
        <f>IFERROR(IF($E72=1,VLOOKUP($I72,exp_rst!$Y$55:$AB$133,4,FALSE),"N/A"),"0")</f>
        <v>0</v>
      </c>
      <c r="U72" s="145" t="str">
        <f>IFERROR(IF($E72=1,VLOOKUP($I72,local_req!$Y$55:$AB$196,4,FALSE),"N/A"),"0")</f>
        <v>0</v>
      </c>
      <c r="V72" s="100" t="str">
        <f>IFERROR(IF($E72=1,VLOOKUP($I72,FDI!$Y$55:$AA$113,3,FALSE),"N/A"),"0")</f>
        <v>0</v>
      </c>
      <c r="W72" s="145" t="str">
        <f>IFERROR(IF($E72=1,VLOOKUP($I72,imp_duties_tax!$C$2:$F$140,4,FALSE),"N/A"),"0")</f>
        <v>0</v>
      </c>
      <c r="X72" s="111">
        <f t="shared" si="16"/>
        <v>7</v>
      </c>
      <c r="Y72" s="2" t="str">
        <f t="shared" si="17"/>
        <v/>
      </c>
      <c r="Z72" s="2" t="str">
        <f t="shared" si="18"/>
        <v/>
      </c>
      <c r="AA72" s="82" t="str">
        <f t="shared" si="19"/>
        <v/>
      </c>
      <c r="AB72" s="2" t="str">
        <f t="shared" si="20"/>
        <v/>
      </c>
      <c r="AC72" s="2" t="str">
        <f t="shared" si="21"/>
        <v/>
      </c>
      <c r="AD72" s="2" t="str">
        <f t="shared" si="22"/>
        <v/>
      </c>
      <c r="AE72" s="2" t="str">
        <f t="shared" si="23"/>
        <v/>
      </c>
      <c r="AF72" s="2" t="str">
        <f t="shared" si="24"/>
        <v/>
      </c>
      <c r="AG72" s="2" t="str">
        <f t="shared" si="25"/>
        <v/>
      </c>
      <c r="AH72" s="2" t="str">
        <f t="shared" si="26"/>
        <v/>
      </c>
      <c r="AI72" s="2" t="str">
        <f t="shared" si="27"/>
        <v/>
      </c>
      <c r="AJ72" s="2" t="str">
        <f t="shared" si="28"/>
        <v/>
      </c>
      <c r="AK72" s="2" t="str">
        <f t="shared" si="29"/>
        <v/>
      </c>
      <c r="AL72" s="2" t="str">
        <f t="shared" si="30"/>
        <v/>
      </c>
    </row>
    <row r="73" spans="1:38">
      <c r="A73" s="37" t="s">
        <v>473</v>
      </c>
      <c r="B73" s="37">
        <v>1</v>
      </c>
      <c r="C73" s="37" t="s">
        <v>473</v>
      </c>
      <c r="E73" s="37">
        <v>1</v>
      </c>
      <c r="G73" s="37">
        <v>258</v>
      </c>
      <c r="H73" s="37" t="s">
        <v>112</v>
      </c>
      <c r="I73" s="37" t="s">
        <v>288</v>
      </c>
      <c r="J73" s="99" t="str">
        <f>IFERROR(IF($F73=1,$J$62,VLOOKUP($I73,PSE!$F$4:$I$29,4,FALSE)),"N/A")</f>
        <v>N/A</v>
      </c>
      <c r="K73" s="99">
        <f>IFERROR(IF($F73=1,$K$62,VLOOKUP($I73,applied_tariffs!$F$2:$I$151,3,FALSE)),"N/A")</f>
        <v>5.6</v>
      </c>
      <c r="L73" s="2">
        <v>1.1200000000000001</v>
      </c>
      <c r="M73" s="99" t="str">
        <f>IFERROR(VLOOKUP($I73,stri_oecd!$A$2:$Y$46,25,FALSE),"N/A")</f>
        <v>N/A</v>
      </c>
      <c r="N73" s="99">
        <f>IFERROR(VLOOKUP($I73,stri_mode3!$F$2:$H$105,3,FALSE),"N/A")</f>
        <v>12.06</v>
      </c>
      <c r="O73" s="99" t="str">
        <f>IFERROR(VLOOKUP($I73,'OECD FDI'!$A$25:$C$87,3,FALSE),"N/A")</f>
        <v>N/A</v>
      </c>
      <c r="P73" s="99">
        <f>IFERROR(VLOOKUP($I73,'doing buss'!$G$3:$H$90,2,FALSE),"N/A")</f>
        <v>57.9</v>
      </c>
      <c r="Q73" s="99">
        <v>0.1812811</v>
      </c>
      <c r="R73" s="145">
        <f>IFERROR(IF($E73=1,VLOOKUP($I73,imp_rst!$Y$55:$AB$196,4,FALSE),"N/A"),"0")</f>
        <v>0</v>
      </c>
      <c r="S73" s="145">
        <f>IFERROR(IF($E73=1,VLOOKUP($I73,trd_def!$Y$55:$AB$194,4,FALSE),"N/A"),"0")</f>
        <v>0</v>
      </c>
      <c r="T73" s="145">
        <f>IFERROR(IF($E73=1,VLOOKUP($I73,exp_rst!$Y$55:$AB$133,4,FALSE),"N/A"),"0")</f>
        <v>3.4227102716295281E-3</v>
      </c>
      <c r="U73" s="145">
        <f>IFERROR(IF($E73=1,VLOOKUP($I73,local_req!$Y$55:$AB$196,4,FALSE),"N/A"),"0")</f>
        <v>0</v>
      </c>
      <c r="V73" s="100" t="str">
        <f>IFERROR(IF($E73=1,VLOOKUP($I73,FDI!$Y$55:$AA$113,3,FALSE),"N/A"),"0")</f>
        <v>0</v>
      </c>
      <c r="W73" s="145">
        <f>IFERROR(IF($E73=1,VLOOKUP($I73,imp_duties_tax!$C$2:$F$140,4,FALSE),"N/A"),"0")</f>
        <v>8.1405141692302493E-3</v>
      </c>
      <c r="X73" s="111">
        <f t="shared" si="16"/>
        <v>11</v>
      </c>
      <c r="Y73" s="2" t="str">
        <f t="shared" si="17"/>
        <v>N/A</v>
      </c>
      <c r="Z73" s="2">
        <f t="shared" si="18"/>
        <v>5.6</v>
      </c>
      <c r="AA73" s="82">
        <f t="shared" si="19"/>
        <v>1.1200000000000001</v>
      </c>
      <c r="AB73" s="2" t="str">
        <f t="shared" si="20"/>
        <v>N/A</v>
      </c>
      <c r="AC73" s="2">
        <f t="shared" si="21"/>
        <v>12.06</v>
      </c>
      <c r="AD73" s="2" t="str">
        <f t="shared" si="22"/>
        <v>N/A</v>
      </c>
      <c r="AE73" s="2">
        <f t="shared" si="23"/>
        <v>57.9</v>
      </c>
      <c r="AF73" s="2">
        <f t="shared" si="24"/>
        <v>0.1812811</v>
      </c>
      <c r="AG73" s="2">
        <f t="shared" si="25"/>
        <v>0</v>
      </c>
      <c r="AH73" s="2">
        <f t="shared" si="26"/>
        <v>0</v>
      </c>
      <c r="AI73" s="2">
        <f t="shared" si="27"/>
        <v>3.4227102716295281E-3</v>
      </c>
      <c r="AJ73" s="2">
        <f t="shared" si="28"/>
        <v>0</v>
      </c>
      <c r="AK73" s="2" t="str">
        <f t="shared" si="29"/>
        <v>0</v>
      </c>
      <c r="AL73" s="2">
        <f t="shared" si="30"/>
        <v>8.1405141692302493E-3</v>
      </c>
    </row>
    <row r="74" spans="1:38">
      <c r="A74" s="37" t="s">
        <v>473</v>
      </c>
      <c r="B74" s="37" t="s">
        <v>473</v>
      </c>
      <c r="C74" s="37">
        <v>1</v>
      </c>
      <c r="G74" s="37">
        <v>656</v>
      </c>
      <c r="H74" s="37" t="s">
        <v>514</v>
      </c>
      <c r="I74" s="37" t="s">
        <v>286</v>
      </c>
      <c r="J74" s="99" t="str">
        <f>IFERROR(IF($F74=1,$J$62,VLOOKUP($I74,PSE!$F$4:$I$29,4,FALSE)),"N/A")</f>
        <v>N/A</v>
      </c>
      <c r="K74" s="99" t="str">
        <f>IFERROR(IF($F74=1,$K$62,VLOOKUP($I74,applied_tariffs!$F$2:$I$151,3,FALSE)),"N/A")</f>
        <v>N/A</v>
      </c>
      <c r="L74" s="2" t="s">
        <v>933</v>
      </c>
      <c r="M74" s="99" t="str">
        <f>IFERROR(VLOOKUP($I74,stri_oecd!$A$2:$Y$46,25,FALSE),"N/A")</f>
        <v>N/A</v>
      </c>
      <c r="N74" s="99" t="str">
        <f>IFERROR(VLOOKUP($I74,stri_mode3!$F$2:$H$105,3,FALSE),"N/A")</f>
        <v>N/A</v>
      </c>
      <c r="O74" s="99" t="str">
        <f>IFERROR(VLOOKUP($I74,'OECD FDI'!$A$25:$C$87,3,FALSE),"N/A")</f>
        <v>N/A</v>
      </c>
      <c r="P74" s="99" t="str">
        <f>IFERROR(VLOOKUP($I74,'doing buss'!$G$3:$H$90,2,FALSE),"N/A")</f>
        <v>N/A</v>
      </c>
      <c r="Q74" s="99" t="s">
        <v>374</v>
      </c>
      <c r="R74" s="145" t="str">
        <f>IFERROR(IF($E74=1,VLOOKUP($I74,imp_rst!$Y$55:$AB$196,4,FALSE),"N/A"),"0")</f>
        <v>N/A</v>
      </c>
      <c r="S74" s="145" t="str">
        <f>IFERROR(IF($E74=1,VLOOKUP($I74,trd_def!$Y$55:$AB$194,4,FALSE),"N/A"),"0")</f>
        <v>N/A</v>
      </c>
      <c r="T74" s="145" t="str">
        <f>IFERROR(IF($E74=1,VLOOKUP($I74,exp_rst!$Y$55:$AB$133,4,FALSE),"N/A"),"0")</f>
        <v>N/A</v>
      </c>
      <c r="U74" s="145" t="str">
        <f>IFERROR(IF($E74=1,VLOOKUP($I74,local_req!$Y$55:$AB$196,4,FALSE),"N/A"),"0")</f>
        <v>N/A</v>
      </c>
      <c r="V74" s="100" t="str">
        <f>IFERROR(IF($E74=1,VLOOKUP($I74,FDI!$Y$55:$AA$113,3,FALSE),"N/A"),"0")</f>
        <v>N/A</v>
      </c>
      <c r="W74" s="145" t="str">
        <f>IFERROR(IF($E74=1,VLOOKUP($I74,imp_duties_tax!$C$2:$F$140,4,FALSE),"N/A"),"0")</f>
        <v>N/A</v>
      </c>
      <c r="X74" s="111">
        <f t="shared" si="16"/>
        <v>0</v>
      </c>
      <c r="Y74" s="2" t="str">
        <f t="shared" si="17"/>
        <v/>
      </c>
      <c r="Z74" s="2" t="str">
        <f t="shared" si="18"/>
        <v/>
      </c>
      <c r="AA74" s="82" t="str">
        <f t="shared" si="19"/>
        <v/>
      </c>
      <c r="AB74" s="2" t="str">
        <f t="shared" si="20"/>
        <v/>
      </c>
      <c r="AC74" s="2" t="str">
        <f t="shared" si="21"/>
        <v/>
      </c>
      <c r="AD74" s="2" t="str">
        <f t="shared" si="22"/>
        <v/>
      </c>
      <c r="AE74" s="2" t="str">
        <f t="shared" si="23"/>
        <v/>
      </c>
      <c r="AF74" s="2" t="str">
        <f t="shared" si="24"/>
        <v/>
      </c>
      <c r="AG74" s="2" t="str">
        <f t="shared" si="25"/>
        <v/>
      </c>
      <c r="AH74" s="2" t="str">
        <f t="shared" si="26"/>
        <v/>
      </c>
      <c r="AI74" s="2" t="str">
        <f t="shared" si="27"/>
        <v/>
      </c>
      <c r="AJ74" s="2" t="str">
        <f t="shared" si="28"/>
        <v/>
      </c>
      <c r="AK74" s="2" t="str">
        <f t="shared" si="29"/>
        <v/>
      </c>
      <c r="AL74" s="2" t="str">
        <f t="shared" si="30"/>
        <v/>
      </c>
    </row>
    <row r="75" spans="1:38">
      <c r="A75" s="37" t="s">
        <v>473</v>
      </c>
      <c r="B75" s="37" t="s">
        <v>473</v>
      </c>
      <c r="C75" s="37">
        <v>1</v>
      </c>
      <c r="E75" s="37">
        <v>1</v>
      </c>
      <c r="G75" s="37">
        <v>654</v>
      </c>
      <c r="H75" s="37" t="s">
        <v>174</v>
      </c>
      <c r="I75" s="37" t="s">
        <v>515</v>
      </c>
      <c r="J75" s="99" t="str">
        <f>IFERROR(IF($F75=1,$J$62,VLOOKUP($I75,PSE!$F$4:$I$29,4,FALSE)),"N/A")</f>
        <v>N/A</v>
      </c>
      <c r="K75" s="99">
        <f>IFERROR(IF($F75=1,$K$62,VLOOKUP($I75,applied_tariffs!$F$2:$I$151,3,FALSE)),"N/A")</f>
        <v>11.9</v>
      </c>
      <c r="L75" s="2" t="s">
        <v>933</v>
      </c>
      <c r="M75" s="99" t="str">
        <f>IFERROR(VLOOKUP($I75,stri_oecd!$A$2:$Y$46,25,FALSE),"N/A")</f>
        <v>N/A</v>
      </c>
      <c r="N75" s="99" t="str">
        <f>IFERROR(VLOOKUP($I75,stri_mode3!$F$2:$H$105,3,FALSE),"N/A")</f>
        <v>N/A</v>
      </c>
      <c r="O75" s="99" t="str">
        <f>IFERROR(VLOOKUP($I75,'OECD FDI'!$A$25:$C$87,3,FALSE),"N/A")</f>
        <v>N/A</v>
      </c>
      <c r="P75" s="99" t="str">
        <f>IFERROR(VLOOKUP($I75,'doing buss'!$G$3:$H$90,2,FALSE),"N/A")</f>
        <v>N/A</v>
      </c>
      <c r="Q75" s="99" t="s">
        <v>374</v>
      </c>
      <c r="R75" s="145" t="str">
        <f>IFERROR(IF($E75=1,VLOOKUP($I75,imp_rst!$Y$55:$AB$196,4,FALSE),"N/A"),"0")</f>
        <v>0</v>
      </c>
      <c r="S75" s="145" t="str">
        <f>IFERROR(IF($E75=1,VLOOKUP($I75,trd_def!$Y$55:$AB$194,4,FALSE),"N/A"),"0")</f>
        <v>0</v>
      </c>
      <c r="T75" s="145" t="str">
        <f>IFERROR(IF($E75=1,VLOOKUP($I75,exp_rst!$Y$55:$AB$133,4,FALSE),"N/A"),"0")</f>
        <v>0</v>
      </c>
      <c r="U75" s="145" t="str">
        <f>IFERROR(IF($E75=1,VLOOKUP($I75,local_req!$Y$55:$AB$196,4,FALSE),"N/A"),"0")</f>
        <v>0</v>
      </c>
      <c r="V75" s="100" t="str">
        <f>IFERROR(IF($E75=1,VLOOKUP($I75,FDI!$Y$55:$AA$113,3,FALSE),"N/A"),"0")</f>
        <v>0</v>
      </c>
      <c r="W75" s="145" t="str">
        <f>IFERROR(IF($E75=1,VLOOKUP($I75,imp_duties_tax!$C$2:$F$140,4,FALSE),"N/A"),"0")</f>
        <v>0</v>
      </c>
      <c r="X75" s="111">
        <f t="shared" si="16"/>
        <v>7</v>
      </c>
      <c r="Y75" s="2" t="str">
        <f t="shared" si="17"/>
        <v/>
      </c>
      <c r="Z75" s="2" t="str">
        <f t="shared" si="18"/>
        <v/>
      </c>
      <c r="AA75" s="82" t="str">
        <f t="shared" si="19"/>
        <v/>
      </c>
      <c r="AB75" s="2" t="str">
        <f t="shared" si="20"/>
        <v/>
      </c>
      <c r="AC75" s="2" t="str">
        <f t="shared" si="21"/>
        <v/>
      </c>
      <c r="AD75" s="2" t="str">
        <f t="shared" si="22"/>
        <v/>
      </c>
      <c r="AE75" s="2" t="str">
        <f t="shared" si="23"/>
        <v/>
      </c>
      <c r="AF75" s="2" t="str">
        <f t="shared" si="24"/>
        <v/>
      </c>
      <c r="AG75" s="2" t="str">
        <f t="shared" si="25"/>
        <v/>
      </c>
      <c r="AH75" s="2" t="str">
        <f t="shared" si="26"/>
        <v/>
      </c>
      <c r="AI75" s="2" t="str">
        <f t="shared" si="27"/>
        <v/>
      </c>
      <c r="AJ75" s="2" t="str">
        <f t="shared" si="28"/>
        <v/>
      </c>
      <c r="AK75" s="2" t="str">
        <f t="shared" si="29"/>
        <v/>
      </c>
      <c r="AL75" s="2" t="str">
        <f t="shared" si="30"/>
        <v/>
      </c>
    </row>
    <row r="76" spans="1:38">
      <c r="A76" s="37" t="s">
        <v>473</v>
      </c>
      <c r="B76" s="37" t="s">
        <v>473</v>
      </c>
      <c r="C76" s="37">
        <v>1</v>
      </c>
      <c r="E76" s="37">
        <v>1</v>
      </c>
      <c r="G76" s="37">
        <v>336</v>
      </c>
      <c r="H76" s="37" t="s">
        <v>175</v>
      </c>
      <c r="I76" s="37" t="s">
        <v>516</v>
      </c>
      <c r="J76" s="99" t="str">
        <f>IFERROR(IF($F76=1,$J$62,VLOOKUP($I76,PSE!$F$4:$I$29,4,FALSE)),"N/A")</f>
        <v>N/A</v>
      </c>
      <c r="K76" s="99">
        <f>IFERROR(IF($F76=1,$K$62,VLOOKUP($I76,applied_tariffs!$F$2:$I$151,3,FALSE)),"N/A")</f>
        <v>10.9</v>
      </c>
      <c r="L76" s="2">
        <v>1.78</v>
      </c>
      <c r="M76" s="99" t="str">
        <f>IFERROR(VLOOKUP($I76,stri_oecd!$A$2:$Y$46,25,FALSE),"N/A")</f>
        <v>N/A</v>
      </c>
      <c r="N76" s="99" t="str">
        <f>IFERROR(VLOOKUP($I76,stri_mode3!$F$2:$H$105,3,FALSE),"N/A")</f>
        <v>N/A</v>
      </c>
      <c r="O76" s="99" t="str">
        <f>IFERROR(VLOOKUP($I76,'OECD FDI'!$A$25:$C$87,3,FALSE),"N/A")</f>
        <v>N/A</v>
      </c>
      <c r="P76" s="99" t="str">
        <f>IFERROR(VLOOKUP($I76,'doing buss'!$G$3:$H$90,2,FALSE),"N/A")</f>
        <v>N/A</v>
      </c>
      <c r="Q76" s="99" t="s">
        <v>374</v>
      </c>
      <c r="R76" s="145">
        <f>IFERROR(IF($E76=1,VLOOKUP($I76,imp_rst!$Y$55:$AB$196,4,FALSE),"N/A"),"0")</f>
        <v>0</v>
      </c>
      <c r="S76" s="145">
        <f>IFERROR(IF($E76=1,VLOOKUP($I76,trd_def!$Y$55:$AB$194,4,FALSE),"N/A"),"0")</f>
        <v>0</v>
      </c>
      <c r="T76" s="145" t="str">
        <f>IFERROR(IF($E76=1,VLOOKUP($I76,exp_rst!$Y$55:$AB$133,4,FALSE),"N/A"),"0")</f>
        <v>0</v>
      </c>
      <c r="U76" s="145">
        <f>IFERROR(IF($E76=1,VLOOKUP($I76,local_req!$Y$55:$AB$196,4,FALSE),"N/A"),"0")</f>
        <v>0</v>
      </c>
      <c r="V76" s="100" t="str">
        <f>IFERROR(IF($E76=1,VLOOKUP($I76,FDI!$Y$55:$AA$113,3,FALSE),"N/A"),"0")</f>
        <v>0</v>
      </c>
      <c r="W76" s="145">
        <f>IFERROR(IF($E76=1,VLOOKUP($I76,imp_duties_tax!$C$2:$F$140,4,FALSE),"N/A"),"0")</f>
        <v>3.6590062498516149E-3</v>
      </c>
      <c r="X76" s="111">
        <f t="shared" si="16"/>
        <v>8</v>
      </c>
      <c r="Y76" s="2" t="str">
        <f t="shared" si="17"/>
        <v/>
      </c>
      <c r="Z76" s="2" t="str">
        <f t="shared" si="18"/>
        <v/>
      </c>
      <c r="AA76" s="82" t="str">
        <f t="shared" si="19"/>
        <v/>
      </c>
      <c r="AB76" s="2" t="str">
        <f t="shared" si="20"/>
        <v/>
      </c>
      <c r="AC76" s="2" t="str">
        <f t="shared" si="21"/>
        <v/>
      </c>
      <c r="AD76" s="2" t="str">
        <f t="shared" si="22"/>
        <v/>
      </c>
      <c r="AE76" s="2" t="str">
        <f t="shared" si="23"/>
        <v/>
      </c>
      <c r="AF76" s="2" t="str">
        <f t="shared" si="24"/>
        <v/>
      </c>
      <c r="AG76" s="2" t="str">
        <f t="shared" si="25"/>
        <v/>
      </c>
      <c r="AH76" s="2" t="str">
        <f t="shared" si="26"/>
        <v/>
      </c>
      <c r="AI76" s="2" t="str">
        <f t="shared" si="27"/>
        <v/>
      </c>
      <c r="AJ76" s="2" t="str">
        <f t="shared" si="28"/>
        <v/>
      </c>
      <c r="AK76" s="2" t="str">
        <f t="shared" si="29"/>
        <v/>
      </c>
      <c r="AL76" s="2" t="str">
        <f t="shared" si="30"/>
        <v/>
      </c>
    </row>
    <row r="77" spans="1:38">
      <c r="A77" s="37" t="s">
        <v>473</v>
      </c>
      <c r="B77" s="37" t="s">
        <v>473</v>
      </c>
      <c r="C77" s="37">
        <v>1</v>
      </c>
      <c r="E77" s="37">
        <v>1</v>
      </c>
      <c r="G77" s="37">
        <v>263</v>
      </c>
      <c r="H77" s="37" t="s">
        <v>176</v>
      </c>
      <c r="I77" s="37" t="s">
        <v>517</v>
      </c>
      <c r="J77" s="99" t="str">
        <f>IFERROR(IF($F77=1,$J$62,VLOOKUP($I77,PSE!$F$4:$I$29,4,FALSE)),"N/A")</f>
        <v>N/A</v>
      </c>
      <c r="K77" s="99">
        <f>IFERROR(IF($F77=1,$K$62,VLOOKUP($I77,applied_tariffs!$F$2:$I$151,3,FALSE)),"N/A")</f>
        <v>8.8000000000000007</v>
      </c>
      <c r="L77" s="2" t="s">
        <v>933</v>
      </c>
      <c r="M77" s="99" t="str">
        <f>IFERROR(VLOOKUP($I77,stri_oecd!$A$2:$Y$46,25,FALSE),"N/A")</f>
        <v>N/A</v>
      </c>
      <c r="N77" s="99" t="str">
        <f>IFERROR(VLOOKUP($I77,stri_mode3!$F$2:$H$105,3,FALSE),"N/A")</f>
        <v>N/A</v>
      </c>
      <c r="O77" s="99" t="str">
        <f>IFERROR(VLOOKUP($I77,'OECD FDI'!$A$25:$C$87,3,FALSE),"N/A")</f>
        <v>N/A</v>
      </c>
      <c r="P77" s="99">
        <f>IFERROR(VLOOKUP($I77,'doing buss'!$G$3:$H$90,2,FALSE),"N/A")</f>
        <v>63.2</v>
      </c>
      <c r="Q77" s="99" t="s">
        <v>374</v>
      </c>
      <c r="R77" s="145" t="str">
        <f>IFERROR(IF($E77=1,VLOOKUP($I77,imp_rst!$Y$55:$AB$196,4,FALSE),"N/A"),"0")</f>
        <v>0</v>
      </c>
      <c r="S77" s="145" t="str">
        <f>IFERROR(IF($E77=1,VLOOKUP($I77,trd_def!$Y$55:$AB$194,4,FALSE),"N/A"),"0")</f>
        <v>0</v>
      </c>
      <c r="T77" s="145" t="str">
        <f>IFERROR(IF($E77=1,VLOOKUP($I77,exp_rst!$Y$55:$AB$133,4,FALSE),"N/A"),"0")</f>
        <v>0</v>
      </c>
      <c r="U77" s="145" t="str">
        <f>IFERROR(IF($E77=1,VLOOKUP($I77,local_req!$Y$55:$AB$196,4,FALSE),"N/A"),"0")</f>
        <v>0</v>
      </c>
      <c r="V77" s="100" t="str">
        <f>IFERROR(IF($E77=1,VLOOKUP($I77,FDI!$Y$55:$AA$113,3,FALSE),"N/A"),"0")</f>
        <v>0</v>
      </c>
      <c r="W77" s="145" t="str">
        <f>IFERROR(IF($E77=1,VLOOKUP($I77,imp_duties_tax!$C$2:$F$140,4,FALSE),"N/A"),"0")</f>
        <v>0</v>
      </c>
      <c r="X77" s="111">
        <f t="shared" si="16"/>
        <v>8</v>
      </c>
      <c r="Y77" s="2" t="str">
        <f t="shared" si="17"/>
        <v/>
      </c>
      <c r="Z77" s="2" t="str">
        <f t="shared" si="18"/>
        <v/>
      </c>
      <c r="AA77" s="82" t="str">
        <f t="shared" si="19"/>
        <v/>
      </c>
      <c r="AB77" s="2" t="str">
        <f t="shared" si="20"/>
        <v/>
      </c>
      <c r="AC77" s="2" t="str">
        <f t="shared" si="21"/>
        <v/>
      </c>
      <c r="AD77" s="2" t="str">
        <f t="shared" si="22"/>
        <v/>
      </c>
      <c r="AE77" s="2" t="str">
        <f t="shared" si="23"/>
        <v/>
      </c>
      <c r="AF77" s="2" t="str">
        <f t="shared" si="24"/>
        <v/>
      </c>
      <c r="AG77" s="2" t="str">
        <f t="shared" si="25"/>
        <v/>
      </c>
      <c r="AH77" s="2" t="str">
        <f t="shared" si="26"/>
        <v/>
      </c>
      <c r="AI77" s="2" t="str">
        <f t="shared" si="27"/>
        <v/>
      </c>
      <c r="AJ77" s="2" t="str">
        <f t="shared" si="28"/>
        <v/>
      </c>
      <c r="AK77" s="2" t="str">
        <f t="shared" si="29"/>
        <v/>
      </c>
      <c r="AL77" s="2" t="str">
        <f t="shared" si="30"/>
        <v/>
      </c>
    </row>
    <row r="78" spans="1:38">
      <c r="A78" s="37" t="s">
        <v>473</v>
      </c>
      <c r="B78" s="37" t="s">
        <v>473</v>
      </c>
      <c r="C78" s="37">
        <v>1</v>
      </c>
      <c r="E78" s="37">
        <v>1</v>
      </c>
      <c r="G78" s="37">
        <v>268</v>
      </c>
      <c r="H78" s="37" t="s">
        <v>119</v>
      </c>
      <c r="I78" s="37" t="s">
        <v>290</v>
      </c>
      <c r="J78" s="99" t="str">
        <f>IFERROR(IF($F78=1,$J$62,VLOOKUP($I78,PSE!$F$4:$I$29,4,FALSE)),"N/A")</f>
        <v>N/A</v>
      </c>
      <c r="K78" s="99">
        <f>IFERROR(IF($F78=1,$K$62,VLOOKUP($I78,applied_tariffs!$F$2:$I$151,3,FALSE)),"N/A")</f>
        <v>5.7</v>
      </c>
      <c r="L78" s="2">
        <v>0.77</v>
      </c>
      <c r="M78" s="99" t="str">
        <f>IFERROR(VLOOKUP($I78,stri_oecd!$A$2:$Y$46,25,FALSE),"N/A")</f>
        <v>N/A</v>
      </c>
      <c r="N78" s="99">
        <f>IFERROR(VLOOKUP($I78,stri_mode3!$F$2:$H$105,3,FALSE),"N/A")</f>
        <v>15.58</v>
      </c>
      <c r="O78" s="99" t="str">
        <f>IFERROR(VLOOKUP($I78,'OECD FDI'!$A$25:$C$87,3,FALSE),"N/A")</f>
        <v>N/A</v>
      </c>
      <c r="P78" s="99">
        <f>IFERROR(VLOOKUP($I78,'doing buss'!$G$3:$H$90,2,FALSE),"N/A")</f>
        <v>68.400000000000006</v>
      </c>
      <c r="Q78" s="99" t="s">
        <v>374</v>
      </c>
      <c r="R78" s="145">
        <f>IFERROR(IF($E78=1,VLOOKUP($I78,imp_rst!$Y$55:$AB$196,4,FALSE),"N/A"),"0")</f>
        <v>0</v>
      </c>
      <c r="S78" s="145">
        <f>IFERROR(IF($E78=1,VLOOKUP($I78,trd_def!$Y$55:$AB$194,4,FALSE),"N/A"),"0")</f>
        <v>0</v>
      </c>
      <c r="T78" s="145">
        <f>IFERROR(IF($E78=1,VLOOKUP($I78,exp_rst!$Y$55:$AB$133,4,FALSE),"N/A"),"0")</f>
        <v>0</v>
      </c>
      <c r="U78" s="145">
        <f>IFERROR(IF($E78=1,VLOOKUP($I78,local_req!$Y$55:$AB$196,4,FALSE),"N/A"),"0")</f>
        <v>0</v>
      </c>
      <c r="V78" s="100" t="str">
        <f>IFERROR(IF($E78=1,VLOOKUP($I78,FDI!$Y$55:$AA$113,3,FALSE),"N/A"),"0")</f>
        <v>0</v>
      </c>
      <c r="W78" s="145">
        <f>IFERROR(IF($E78=1,VLOOKUP($I78,imp_duties_tax!$C$2:$F$140,4,FALSE),"N/A"),"0")</f>
        <v>3.9575523924640825E-3</v>
      </c>
      <c r="X78" s="111">
        <f t="shared" si="16"/>
        <v>10</v>
      </c>
      <c r="Y78" s="2" t="str">
        <f t="shared" si="17"/>
        <v>N/A</v>
      </c>
      <c r="Z78" s="2">
        <f t="shared" si="18"/>
        <v>5.7</v>
      </c>
      <c r="AA78" s="82">
        <f t="shared" si="19"/>
        <v>0.77</v>
      </c>
      <c r="AB78" s="2" t="str">
        <f t="shared" si="20"/>
        <v>N/A</v>
      </c>
      <c r="AC78" s="2">
        <f t="shared" si="21"/>
        <v>15.58</v>
      </c>
      <c r="AD78" s="2" t="str">
        <f t="shared" si="22"/>
        <v>N/A</v>
      </c>
      <c r="AE78" s="2">
        <f t="shared" si="23"/>
        <v>68.400000000000006</v>
      </c>
      <c r="AF78" s="2" t="str">
        <f t="shared" si="24"/>
        <v>N/A</v>
      </c>
      <c r="AG78" s="2">
        <f t="shared" si="25"/>
        <v>0</v>
      </c>
      <c r="AH78" s="2">
        <f t="shared" si="26"/>
        <v>0</v>
      </c>
      <c r="AI78" s="2">
        <f t="shared" si="27"/>
        <v>0</v>
      </c>
      <c r="AJ78" s="2">
        <f t="shared" si="28"/>
        <v>0</v>
      </c>
      <c r="AK78" s="2" t="str">
        <f t="shared" si="29"/>
        <v>0</v>
      </c>
      <c r="AL78" s="2">
        <f t="shared" si="30"/>
        <v>3.9575523924640825E-3</v>
      </c>
    </row>
    <row r="79" spans="1:38">
      <c r="A79" s="37">
        <v>1</v>
      </c>
      <c r="B79" s="37" t="s">
        <v>473</v>
      </c>
      <c r="C79" s="37" t="s">
        <v>473</v>
      </c>
      <c r="E79" s="37">
        <v>1</v>
      </c>
      <c r="G79" s="37">
        <v>532</v>
      </c>
      <c r="H79" s="37" t="s">
        <v>518</v>
      </c>
      <c r="I79" s="37" t="s">
        <v>289</v>
      </c>
      <c r="J79" s="99" t="str">
        <f>IFERROR(IF($F79=1,$J$62,VLOOKUP($I79,PSE!$F$4:$I$29,4,FALSE)),"N/A")</f>
        <v>N/A</v>
      </c>
      <c r="K79" s="99">
        <f>IFERROR(IF($F79=1,$K$62,VLOOKUP($I79,applied_tariffs!$F$2:$I$151,3,FALSE)),"N/A")</f>
        <v>0</v>
      </c>
      <c r="L79" s="2">
        <v>1.72</v>
      </c>
      <c r="M79" s="99" t="str">
        <f>IFERROR(VLOOKUP($I79,stri_oecd!$A$2:$Y$46,25,FALSE),"N/A")</f>
        <v>N/A</v>
      </c>
      <c r="N79" s="99" t="str">
        <f>IFERROR(VLOOKUP($I79,stri_mode3!$F$2:$H$105,3,FALSE),"N/A")</f>
        <v>N/A</v>
      </c>
      <c r="O79" s="99" t="str">
        <f>IFERROR(VLOOKUP($I79,'OECD FDI'!$A$25:$C$87,3,FALSE),"N/A")</f>
        <v>N/A</v>
      </c>
      <c r="P79" s="99" t="str">
        <f>IFERROR(VLOOKUP($I79,'doing buss'!$G$3:$H$90,2,FALSE),"N/A")</f>
        <v>N/A</v>
      </c>
      <c r="Q79" s="99">
        <v>3.3019600000000003E-2</v>
      </c>
      <c r="R79" s="145" t="str">
        <f>IFERROR(IF($E79=1,VLOOKUP($I79,imp_rst!$Y$55:$AB$196,4,FALSE),"N/A"),"0")</f>
        <v>0</v>
      </c>
      <c r="S79" s="145" t="str">
        <f>IFERROR(IF($E79=1,VLOOKUP($I79,trd_def!$Y$55:$AB$194,4,FALSE),"N/A"),"0")</f>
        <v>0</v>
      </c>
      <c r="T79" s="145" t="str">
        <f>IFERROR(IF($E79=1,VLOOKUP($I79,exp_rst!$Y$55:$AB$133,4,FALSE),"N/A"),"0")</f>
        <v>0</v>
      </c>
      <c r="U79" s="145" t="str">
        <f>IFERROR(IF($E79=1,VLOOKUP($I79,local_req!$Y$55:$AB$196,4,FALSE),"N/A"),"0")</f>
        <v>0</v>
      </c>
      <c r="V79" s="100">
        <f>IFERROR(IF($E79=1,VLOOKUP($I79,FDI!$Y$55:$AA$113,3,FALSE),"N/A"),"0")</f>
        <v>1</v>
      </c>
      <c r="W79" s="145" t="str">
        <f>IFERROR(IF($E79=1,VLOOKUP($I79,imp_duties_tax!$C$2:$F$140,4,FALSE),"N/A"),"0")</f>
        <v>0</v>
      </c>
      <c r="X79" s="111">
        <f t="shared" si="16"/>
        <v>9</v>
      </c>
      <c r="Y79" s="2" t="str">
        <f t="shared" si="17"/>
        <v/>
      </c>
      <c r="Z79" s="2" t="str">
        <f t="shared" si="18"/>
        <v/>
      </c>
      <c r="AA79" s="82" t="str">
        <f t="shared" si="19"/>
        <v/>
      </c>
      <c r="AB79" s="2" t="str">
        <f t="shared" si="20"/>
        <v/>
      </c>
      <c r="AC79" s="2" t="str">
        <f t="shared" si="21"/>
        <v/>
      </c>
      <c r="AD79" s="2" t="str">
        <f t="shared" si="22"/>
        <v/>
      </c>
      <c r="AE79" s="2" t="str">
        <f t="shared" si="23"/>
        <v/>
      </c>
      <c r="AF79" s="2" t="str">
        <f t="shared" si="24"/>
        <v/>
      </c>
      <c r="AG79" s="2" t="str">
        <f t="shared" si="25"/>
        <v/>
      </c>
      <c r="AH79" s="2" t="str">
        <f t="shared" si="26"/>
        <v/>
      </c>
      <c r="AI79" s="2" t="str">
        <f t="shared" si="27"/>
        <v/>
      </c>
      <c r="AJ79" s="2" t="str">
        <f t="shared" si="28"/>
        <v/>
      </c>
      <c r="AK79" s="2" t="str">
        <f t="shared" si="29"/>
        <v/>
      </c>
      <c r="AL79" s="2" t="str">
        <f t="shared" si="30"/>
        <v/>
      </c>
    </row>
    <row r="80" spans="1:38">
      <c r="A80" s="37" t="s">
        <v>473</v>
      </c>
      <c r="B80" s="37">
        <v>1</v>
      </c>
      <c r="C80" s="37" t="s">
        <v>473</v>
      </c>
      <c r="E80" s="37">
        <v>1</v>
      </c>
      <c r="F80" s="37">
        <v>1</v>
      </c>
      <c r="G80" s="37">
        <v>944</v>
      </c>
      <c r="H80" s="37" t="s">
        <v>30</v>
      </c>
      <c r="I80" s="37" t="s">
        <v>292</v>
      </c>
      <c r="J80" s="99">
        <f>IFERROR(IF($F80=1,$J$62,VLOOKUP($I80,PSE!$F$4:$I$29,4,FALSE)),"N/A")</f>
        <v>20.992918064000001</v>
      </c>
      <c r="K80" s="99">
        <f>IFERROR(IF($F80=1,$K$62,VLOOKUP($I80,applied_tariffs!$F$2:$I$151,3,FALSE)),"N/A")</f>
        <v>5.2</v>
      </c>
      <c r="L80" s="2">
        <v>1.44</v>
      </c>
      <c r="M80" s="99">
        <f>IFERROR(VLOOKUP($I80,stri_oecd!$A$2:$Y$46,25,FALSE),"N/A")</f>
        <v>0.24999998500000001</v>
      </c>
      <c r="N80" s="99">
        <f>IFERROR(VLOOKUP($I80,stri_mode3!$F$2:$H$105,3,FALSE),"N/A")</f>
        <v>14.44</v>
      </c>
      <c r="O80" s="99">
        <f>IFERROR(VLOOKUP($I80,'OECD FDI'!$A$25:$C$87,3,FALSE),"N/A")</f>
        <v>2.9000000000000001E-2</v>
      </c>
      <c r="P80" s="99" t="str">
        <f>IFERROR(VLOOKUP($I80,'doing buss'!$G$3:$H$90,2,FALSE),"N/A")</f>
        <v>N/A</v>
      </c>
      <c r="Q80" s="99">
        <v>2.3434300000000002E-2</v>
      </c>
      <c r="R80" s="145">
        <f>IFERROR(IF($E80=1,VLOOKUP($I80,imp_rst!$Y$55:$AB$196,4,FALSE),"N/A"),"0")</f>
        <v>1.0932001690736721E-3</v>
      </c>
      <c r="S80" s="145">
        <f>IFERROR(IF($E80=1,VLOOKUP($I80,trd_def!$Y$55:$AB$194,4,FALSE),"N/A"),"0")</f>
        <v>1.1418663808468064E-3</v>
      </c>
      <c r="T80" s="145">
        <f>IFERROR(IF($E80=1,VLOOKUP($I80,exp_rst!$Y$55:$AB$133,4,FALSE),"N/A"),"0")</f>
        <v>0</v>
      </c>
      <c r="U80" s="145">
        <f>IFERROR(IF($E80=1,VLOOKUP($I80,local_req!$Y$55:$AB$196,4,FALSE),"N/A"),"0")</f>
        <v>0</v>
      </c>
      <c r="V80" s="100">
        <f>IFERROR(IF($E80=1,VLOOKUP($I80,FDI!$Y$55:$AA$113,3,FALSE),"N/A"),"0")</f>
        <v>1</v>
      </c>
      <c r="W80" s="145">
        <f>IFERROR(IF($E80=1,VLOOKUP($I80,imp_duties_tax!$C$2:$F$140,4,FALSE),"N/A"),"0")</f>
        <v>7.1909511609617144E-2</v>
      </c>
      <c r="X80" s="111">
        <f t="shared" si="16"/>
        <v>13</v>
      </c>
      <c r="Y80" s="2">
        <f t="shared" si="17"/>
        <v>20.992918064000001</v>
      </c>
      <c r="Z80" s="2">
        <f t="shared" si="18"/>
        <v>5.2</v>
      </c>
      <c r="AA80" s="82">
        <f t="shared" si="19"/>
        <v>1.44</v>
      </c>
      <c r="AB80" s="2">
        <f t="shared" si="20"/>
        <v>0.24999998500000001</v>
      </c>
      <c r="AC80" s="2">
        <f t="shared" si="21"/>
        <v>14.44</v>
      </c>
      <c r="AD80" s="2">
        <f t="shared" si="22"/>
        <v>2.9000000000000001E-2</v>
      </c>
      <c r="AE80" s="2" t="str">
        <f t="shared" si="23"/>
        <v>N/A</v>
      </c>
      <c r="AF80" s="2">
        <f t="shared" si="24"/>
        <v>2.3434300000000002E-2</v>
      </c>
      <c r="AG80" s="2">
        <f t="shared" si="25"/>
        <v>1.0932001690736721E-3</v>
      </c>
      <c r="AH80" s="2">
        <f t="shared" si="26"/>
        <v>1.1418663808468064E-3</v>
      </c>
      <c r="AI80" s="2">
        <f t="shared" si="27"/>
        <v>0</v>
      </c>
      <c r="AJ80" s="2">
        <f t="shared" si="28"/>
        <v>0</v>
      </c>
      <c r="AK80" s="2">
        <f t="shared" si="29"/>
        <v>1</v>
      </c>
      <c r="AL80" s="2">
        <f t="shared" si="30"/>
        <v>7.1909511609617144E-2</v>
      </c>
    </row>
    <row r="81" spans="1:38">
      <c r="A81" s="37">
        <v>1</v>
      </c>
      <c r="B81" s="37" t="s">
        <v>473</v>
      </c>
      <c r="C81" s="37" t="s">
        <v>473</v>
      </c>
      <c r="E81" s="37">
        <v>1</v>
      </c>
      <c r="G81" s="37">
        <v>176</v>
      </c>
      <c r="H81" s="37" t="s">
        <v>74</v>
      </c>
      <c r="I81" s="37" t="s">
        <v>519</v>
      </c>
      <c r="J81" s="99">
        <f>IFERROR(IF($F81=1,$J$62,VLOOKUP($I81,PSE!$F$4:$I$29,4,FALSE)),"N/A")</f>
        <v>59.646922342000003</v>
      </c>
      <c r="K81" s="99">
        <f>IFERROR(IF($F81=1,$K$62,VLOOKUP($I81,applied_tariffs!$F$2:$I$151,3,FALSE)),"N/A")</f>
        <v>4.7</v>
      </c>
      <c r="L81" s="2" t="s">
        <v>933</v>
      </c>
      <c r="M81" s="99">
        <f>IFERROR(VLOOKUP($I81,stri_oecd!$A$2:$Y$46,25,FALSE),"N/A")</f>
        <v>0.37395825999999999</v>
      </c>
      <c r="N81" s="99" t="str">
        <f>IFERROR(VLOOKUP($I81,stri_mode3!$F$2:$H$105,3,FALSE),"N/A")</f>
        <v>N/A</v>
      </c>
      <c r="O81" s="99">
        <f>IFERROR(VLOOKUP($I81,'OECD FDI'!$A$25:$C$87,3,FALSE),"N/A")</f>
        <v>0.16700000000000001</v>
      </c>
      <c r="P81" s="99" t="str">
        <f>IFERROR(VLOOKUP($I81,'doing buss'!$G$3:$H$90,2,FALSE),"N/A")</f>
        <v>N/A</v>
      </c>
      <c r="Q81" s="99" t="s">
        <v>374</v>
      </c>
      <c r="R81" s="145">
        <f>IFERROR(IF($E81=1,VLOOKUP($I81,imp_rst!$Y$55:$AB$196,4,FALSE),"N/A"),"0")</f>
        <v>0</v>
      </c>
      <c r="S81" s="145">
        <f>IFERROR(IF($E81=1,VLOOKUP($I81,trd_def!$Y$55:$AB$194,4,FALSE),"N/A"),"0")</f>
        <v>0</v>
      </c>
      <c r="T81" s="145" t="str">
        <f>IFERROR(IF($E81=1,VLOOKUP($I81,exp_rst!$Y$55:$AB$133,4,FALSE),"N/A"),"0")</f>
        <v>0</v>
      </c>
      <c r="U81" s="145">
        <f>IFERROR(IF($E81=1,VLOOKUP($I81,local_req!$Y$55:$AB$196,4,FALSE),"N/A"),"0")</f>
        <v>0</v>
      </c>
      <c r="V81" s="100">
        <f>IFERROR(IF($E81=1,VLOOKUP($I81,FDI!$Y$55:$AA$113,3,FALSE),"N/A"),"0")</f>
        <v>1</v>
      </c>
      <c r="W81" s="145">
        <f>IFERROR(IF($E81=1,VLOOKUP($I81,imp_duties_tax!$C$2:$F$140,4,FALSE),"N/A"),"0")</f>
        <v>1.0703066522873258E-3</v>
      </c>
      <c r="X81" s="111">
        <f t="shared" si="16"/>
        <v>10</v>
      </c>
      <c r="Y81" s="2">
        <f t="shared" si="17"/>
        <v>59.646922342000003</v>
      </c>
      <c r="Z81" s="2">
        <f t="shared" si="18"/>
        <v>4.7</v>
      </c>
      <c r="AA81" s="82" t="str">
        <f t="shared" si="19"/>
        <v>NA</v>
      </c>
      <c r="AB81" s="2">
        <f t="shared" si="20"/>
        <v>0.37395825999999999</v>
      </c>
      <c r="AC81" s="2" t="str">
        <f t="shared" si="21"/>
        <v>N/A</v>
      </c>
      <c r="AD81" s="2">
        <f t="shared" si="22"/>
        <v>0.16700000000000001</v>
      </c>
      <c r="AE81" s="2" t="str">
        <f t="shared" si="23"/>
        <v>N/A</v>
      </c>
      <c r="AF81" s="2" t="str">
        <f t="shared" si="24"/>
        <v>N/A</v>
      </c>
      <c r="AG81" s="2">
        <f t="shared" si="25"/>
        <v>0</v>
      </c>
      <c r="AH81" s="2">
        <f t="shared" si="26"/>
        <v>0</v>
      </c>
      <c r="AI81" s="2" t="str">
        <f t="shared" si="27"/>
        <v>0</v>
      </c>
      <c r="AJ81" s="2">
        <f t="shared" si="28"/>
        <v>0</v>
      </c>
      <c r="AK81" s="2">
        <f t="shared" si="29"/>
        <v>1</v>
      </c>
      <c r="AL81" s="2">
        <f t="shared" si="30"/>
        <v>1.0703066522873258E-3</v>
      </c>
    </row>
    <row r="82" spans="1:38">
      <c r="A82" s="37" t="s">
        <v>473</v>
      </c>
      <c r="B82" s="37">
        <v>1</v>
      </c>
      <c r="C82" s="37" t="s">
        <v>473</v>
      </c>
      <c r="D82" s="37">
        <v>1</v>
      </c>
      <c r="E82" s="37">
        <v>1</v>
      </c>
      <c r="G82" s="37">
        <v>534</v>
      </c>
      <c r="H82" s="37" t="s">
        <v>31</v>
      </c>
      <c r="I82" s="37" t="s">
        <v>235</v>
      </c>
      <c r="J82" s="99" t="str">
        <f>IFERROR(IF($F82=1,$J$62,VLOOKUP($I82,PSE!$F$4:$I$29,4,FALSE)),"N/A")</f>
        <v>N/A</v>
      </c>
      <c r="K82" s="99">
        <f>IFERROR(IF($F82=1,$K$62,VLOOKUP($I82,applied_tariffs!$F$2:$I$151,3,FALSE)),"N/A")</f>
        <v>13.4</v>
      </c>
      <c r="L82" s="2">
        <v>1.25</v>
      </c>
      <c r="M82" s="99">
        <f>IFERROR(VLOOKUP($I82,stri_oecd!$A$2:$Y$46,25,FALSE),"N/A")</f>
        <v>0.41602969150000002</v>
      </c>
      <c r="N82" s="99">
        <f>IFERROR(VLOOKUP($I82,stri_mode3!$F$2:$H$105,3,FALSE),"N/A")</f>
        <v>69.34</v>
      </c>
      <c r="O82" s="99">
        <f>IFERROR(VLOOKUP($I82,'OECD FDI'!$A$25:$C$87,3,FALSE),"N/A")</f>
        <v>0.21199999999999999</v>
      </c>
      <c r="P82" s="99">
        <f>IFERROR(VLOOKUP($I82,'doing buss'!$G$3:$H$90,2,FALSE),"N/A")</f>
        <v>76.3</v>
      </c>
      <c r="Q82" s="99">
        <v>2.7670799999999999E-2</v>
      </c>
      <c r="R82" s="145">
        <f>IFERROR(IF($E82=1,VLOOKUP($I82,imp_rst!$Y$55:$AB$196,4,FALSE),"N/A"),"0")</f>
        <v>9.024093090208977E-4</v>
      </c>
      <c r="S82" s="145">
        <f>IFERROR(IF($E82=1,VLOOKUP($I82,trd_def!$Y$55:$AB$194,4,FALSE),"N/A"),"0")</f>
        <v>4.3679730226825288E-2</v>
      </c>
      <c r="T82" s="145">
        <f>IFERROR(IF($E82=1,VLOOKUP($I82,exp_rst!$Y$55:$AB$133,4,FALSE),"N/A"),"0")</f>
        <v>8.3973844798611696E-2</v>
      </c>
      <c r="U82" s="145">
        <f>IFERROR(IF($E82=1,VLOOKUP($I82,local_req!$Y$55:$AB$196,4,FALSE),"N/A"),"0")</f>
        <v>2.8183791377514048E-2</v>
      </c>
      <c r="V82" s="100">
        <f>IFERROR(IF($E82=1,VLOOKUP($I82,FDI!$Y$55:$AA$113,3,FALSE),"N/A"),"0")</f>
        <v>11</v>
      </c>
      <c r="W82" s="145">
        <f>IFERROR(IF($E82=1,VLOOKUP($I82,imp_duties_tax!$C$2:$F$140,4,FALSE),"N/A"),"0")</f>
        <v>0.33752435336541392</v>
      </c>
      <c r="X82" s="111">
        <f t="shared" si="16"/>
        <v>13</v>
      </c>
      <c r="Y82" s="2" t="str">
        <f t="shared" si="17"/>
        <v>N/A</v>
      </c>
      <c r="Z82" s="2">
        <f t="shared" si="18"/>
        <v>13.4</v>
      </c>
      <c r="AA82" s="82">
        <f t="shared" si="19"/>
        <v>1.25</v>
      </c>
      <c r="AB82" s="2">
        <f t="shared" si="20"/>
        <v>0.41602969150000002</v>
      </c>
      <c r="AC82" s="2">
        <f t="shared" si="21"/>
        <v>69.34</v>
      </c>
      <c r="AD82" s="2">
        <f t="shared" si="22"/>
        <v>0.21199999999999999</v>
      </c>
      <c r="AE82" s="2">
        <f t="shared" si="23"/>
        <v>76.3</v>
      </c>
      <c r="AF82" s="2">
        <f t="shared" si="24"/>
        <v>2.7670799999999999E-2</v>
      </c>
      <c r="AG82" s="2">
        <f t="shared" si="25"/>
        <v>9.024093090208977E-4</v>
      </c>
      <c r="AH82" s="2">
        <f t="shared" si="26"/>
        <v>4.3679730226825288E-2</v>
      </c>
      <c r="AI82" s="2">
        <f t="shared" si="27"/>
        <v>8.3973844798611696E-2</v>
      </c>
      <c r="AJ82" s="2">
        <f t="shared" si="28"/>
        <v>2.8183791377514048E-2</v>
      </c>
      <c r="AK82" s="2">
        <f t="shared" si="29"/>
        <v>11</v>
      </c>
      <c r="AL82" s="2">
        <f t="shared" si="30"/>
        <v>0.33752435336541392</v>
      </c>
    </row>
    <row r="83" spans="1:38">
      <c r="A83" s="37" t="s">
        <v>473</v>
      </c>
      <c r="B83" s="37">
        <v>1</v>
      </c>
      <c r="C83" s="37" t="s">
        <v>473</v>
      </c>
      <c r="D83" s="37">
        <v>1</v>
      </c>
      <c r="E83" s="37">
        <v>1</v>
      </c>
      <c r="G83" s="37">
        <v>536</v>
      </c>
      <c r="H83" s="37" t="s">
        <v>32</v>
      </c>
      <c r="I83" s="37" t="s">
        <v>234</v>
      </c>
      <c r="J83" s="99">
        <f>IFERROR(IF($F83=1,$J$62,VLOOKUP($I83,PSE!$F$4:$I$29,4,FALSE)),"N/A")</f>
        <v>29.11</v>
      </c>
      <c r="K83" s="99">
        <f>IFERROR(IF($F83=1,$K$62,VLOOKUP($I83,applied_tariffs!$F$2:$I$151,3,FALSE)),"N/A")</f>
        <v>7.9</v>
      </c>
      <c r="L83" s="2">
        <v>1.1299999999999999</v>
      </c>
      <c r="M83" s="99">
        <f>IFERROR(VLOOKUP($I83,stri_oecd!$A$2:$Y$46,25,FALSE),"N/A")</f>
        <v>0.4005384595</v>
      </c>
      <c r="N83" s="99">
        <f>IFERROR(VLOOKUP($I83,stri_mode3!$F$2:$H$105,3,FALSE),"N/A")</f>
        <v>56.47</v>
      </c>
      <c r="O83" s="99">
        <f>IFERROR(VLOOKUP($I83,'OECD FDI'!$A$25:$C$87,3,FALSE),"N/A")</f>
        <v>0.315</v>
      </c>
      <c r="P83" s="99">
        <f>IFERROR(VLOOKUP($I83,'doing buss'!$G$3:$H$90,2,FALSE),"N/A")</f>
        <v>52.6</v>
      </c>
      <c r="Q83" s="99">
        <v>0.24329890000000001</v>
      </c>
      <c r="R83" s="145">
        <f>IFERROR(IF($E83=1,VLOOKUP($I83,imp_rst!$Y$55:$AB$196,4,FALSE),"N/A"),"0")</f>
        <v>0.3211167725751542</v>
      </c>
      <c r="S83" s="145">
        <f>IFERROR(IF($E83=1,VLOOKUP($I83,trd_def!$Y$55:$AB$194,4,FALSE),"N/A"),"0")</f>
        <v>1.2170691080632184E-2</v>
      </c>
      <c r="T83" s="145">
        <f>IFERROR(IF($E83=1,VLOOKUP($I83,exp_rst!$Y$55:$AB$133,4,FALSE),"N/A"),"0")</f>
        <v>0.45512422217700965</v>
      </c>
      <c r="U83" s="145">
        <f>IFERROR(IF($E83=1,VLOOKUP($I83,local_req!$Y$55:$AB$196,4,FALSE),"N/A"),"0")</f>
        <v>4.181604828565462E-2</v>
      </c>
      <c r="V83" s="100">
        <f>IFERROR(IF($E83=1,VLOOKUP($I83,FDI!$Y$55:$AA$113,3,FALSE),"N/A"),"0")</f>
        <v>26</v>
      </c>
      <c r="W83" s="145">
        <f>IFERROR(IF($E83=1,VLOOKUP($I83,imp_duties_tax!$C$2:$F$140,4,FALSE),"N/A"),"0")</f>
        <v>0.14943999495486357</v>
      </c>
      <c r="X83" s="111">
        <f t="shared" si="16"/>
        <v>14</v>
      </c>
      <c r="Y83" s="2">
        <f t="shared" si="17"/>
        <v>29.11</v>
      </c>
      <c r="Z83" s="2">
        <f t="shared" si="18"/>
        <v>7.9</v>
      </c>
      <c r="AA83" s="82">
        <f t="shared" si="19"/>
        <v>1.1299999999999999</v>
      </c>
      <c r="AB83" s="2">
        <f t="shared" si="20"/>
        <v>0.4005384595</v>
      </c>
      <c r="AC83" s="2">
        <f t="shared" si="21"/>
        <v>56.47</v>
      </c>
      <c r="AD83" s="2">
        <f t="shared" si="22"/>
        <v>0.315</v>
      </c>
      <c r="AE83" s="2">
        <f t="shared" si="23"/>
        <v>52.6</v>
      </c>
      <c r="AF83" s="2">
        <f t="shared" si="24"/>
        <v>0.24329890000000001</v>
      </c>
      <c r="AG83" s="2">
        <f t="shared" si="25"/>
        <v>0.3211167725751542</v>
      </c>
      <c r="AH83" s="2">
        <f t="shared" si="26"/>
        <v>1.2170691080632184E-2</v>
      </c>
      <c r="AI83" s="2">
        <f t="shared" si="27"/>
        <v>0.45512422217700965</v>
      </c>
      <c r="AJ83" s="2">
        <f t="shared" si="28"/>
        <v>4.181604828565462E-2</v>
      </c>
      <c r="AK83" s="2">
        <f t="shared" si="29"/>
        <v>26</v>
      </c>
      <c r="AL83" s="2">
        <f t="shared" si="30"/>
        <v>0.14943999495486357</v>
      </c>
    </row>
    <row r="84" spans="1:38">
      <c r="A84" s="37" t="s">
        <v>473</v>
      </c>
      <c r="B84" s="37">
        <v>1</v>
      </c>
      <c r="C84" s="37" t="s">
        <v>473</v>
      </c>
      <c r="E84" s="37">
        <v>1</v>
      </c>
      <c r="G84" s="37">
        <v>429</v>
      </c>
      <c r="H84" s="37" t="s">
        <v>100</v>
      </c>
      <c r="I84" s="37" t="s">
        <v>294</v>
      </c>
      <c r="J84" s="99" t="str">
        <f>IFERROR(IF($F84=1,$J$62,VLOOKUP($I84,PSE!$F$4:$I$29,4,FALSE)),"N/A")</f>
        <v>N/A</v>
      </c>
      <c r="K84" s="99" t="str">
        <f>IFERROR(IF($F84=1,$K$62,VLOOKUP($I84,applied_tariffs!$F$2:$I$151,3,FALSE)),"N/A")</f>
        <v>N/A</v>
      </c>
      <c r="L84" s="2" t="s">
        <v>933</v>
      </c>
      <c r="M84" s="99" t="str">
        <f>IFERROR(VLOOKUP($I84,stri_oecd!$A$2:$Y$46,25,FALSE),"N/A")</f>
        <v>N/A</v>
      </c>
      <c r="N84" s="99">
        <f>IFERROR(VLOOKUP($I84,stri_mode3!$F$2:$H$105,3,FALSE),"N/A")</f>
        <v>65.489999999999995</v>
      </c>
      <c r="O84" s="99" t="str">
        <f>IFERROR(VLOOKUP($I84,'OECD FDI'!$A$25:$C$87,3,FALSE),"N/A")</f>
        <v>N/A</v>
      </c>
      <c r="P84" s="99" t="str">
        <f>IFERROR(VLOOKUP($I84,'doing buss'!$G$3:$H$90,2,FALSE),"N/A")</f>
        <v>N/A</v>
      </c>
      <c r="Q84" s="99" t="s">
        <v>374</v>
      </c>
      <c r="R84" s="145" t="str">
        <f>IFERROR(IF($E84=1,VLOOKUP($I84,imp_rst!$Y$55:$AB$196,4,FALSE),"N/A"),"0")</f>
        <v>0</v>
      </c>
      <c r="S84" s="145" t="str">
        <f>IFERROR(IF($E84=1,VLOOKUP($I84,trd_def!$Y$55:$AB$194,4,FALSE),"N/A"),"0")</f>
        <v>0</v>
      </c>
      <c r="T84" s="145">
        <f>IFERROR(IF($E84=1,VLOOKUP($I84,exp_rst!$Y$55:$AB$133,4,FALSE),"N/A"),"0")</f>
        <v>1.2936788961035164E-2</v>
      </c>
      <c r="U84" s="145" t="str">
        <f>IFERROR(IF($E84=1,VLOOKUP($I84,local_req!$Y$55:$AB$196,4,FALSE),"N/A"),"0")</f>
        <v>0</v>
      </c>
      <c r="V84" s="100" t="str">
        <f>IFERROR(IF($E84=1,VLOOKUP($I84,FDI!$Y$55:$AA$113,3,FALSE),"N/A"),"0")</f>
        <v>0</v>
      </c>
      <c r="W84" s="145" t="str">
        <f>IFERROR(IF($E84=1,VLOOKUP($I84,imp_duties_tax!$C$2:$F$140,4,FALSE),"N/A"),"0")</f>
        <v>0</v>
      </c>
      <c r="X84" s="111">
        <f t="shared" si="16"/>
        <v>7</v>
      </c>
      <c r="Y84" s="2" t="str">
        <f t="shared" si="17"/>
        <v/>
      </c>
      <c r="Z84" s="2" t="str">
        <f t="shared" si="18"/>
        <v/>
      </c>
      <c r="AA84" s="82" t="str">
        <f t="shared" si="19"/>
        <v/>
      </c>
      <c r="AB84" s="2" t="str">
        <f t="shared" si="20"/>
        <v/>
      </c>
      <c r="AC84" s="2" t="str">
        <f t="shared" si="21"/>
        <v/>
      </c>
      <c r="AD84" s="2" t="str">
        <f t="shared" si="22"/>
        <v/>
      </c>
      <c r="AE84" s="2" t="str">
        <f t="shared" si="23"/>
        <v/>
      </c>
      <c r="AF84" s="2" t="str">
        <f t="shared" si="24"/>
        <v/>
      </c>
      <c r="AG84" s="2" t="str">
        <f t="shared" si="25"/>
        <v/>
      </c>
      <c r="AH84" s="2" t="str">
        <f t="shared" si="26"/>
        <v/>
      </c>
      <c r="AI84" s="2" t="str">
        <f t="shared" si="27"/>
        <v/>
      </c>
      <c r="AJ84" s="2" t="str">
        <f t="shared" si="28"/>
        <v/>
      </c>
      <c r="AK84" s="2" t="str">
        <f t="shared" si="29"/>
        <v/>
      </c>
      <c r="AL84" s="2" t="str">
        <f t="shared" si="30"/>
        <v/>
      </c>
    </row>
    <row r="85" spans="1:38">
      <c r="A85" s="37" t="s">
        <v>473</v>
      </c>
      <c r="B85" s="37">
        <v>1</v>
      </c>
      <c r="C85" s="37" t="s">
        <v>473</v>
      </c>
      <c r="E85" s="37">
        <v>1</v>
      </c>
      <c r="G85" s="37">
        <v>433</v>
      </c>
      <c r="H85" s="37" t="s">
        <v>150</v>
      </c>
      <c r="I85" s="37" t="s">
        <v>520</v>
      </c>
      <c r="J85" s="99" t="str">
        <f>IFERROR(IF($F85=1,$J$62,VLOOKUP($I85,PSE!$F$4:$I$29,4,FALSE)),"N/A")</f>
        <v>N/A</v>
      </c>
      <c r="K85" s="99" t="str">
        <f>IFERROR(IF($F85=1,$K$62,VLOOKUP($I85,applied_tariffs!$F$2:$I$151,3,FALSE)),"N/A")</f>
        <v>N/A</v>
      </c>
      <c r="L85" s="2" t="s">
        <v>933</v>
      </c>
      <c r="M85" s="99" t="str">
        <f>IFERROR(VLOOKUP($I85,stri_oecd!$A$2:$Y$46,25,FALSE),"N/A")</f>
        <v>N/A</v>
      </c>
      <c r="N85" s="99" t="str">
        <f>IFERROR(VLOOKUP($I85,stri_mode3!$F$2:$H$105,3,FALSE),"N/A")</f>
        <v>N/A</v>
      </c>
      <c r="O85" s="99" t="str">
        <f>IFERROR(VLOOKUP($I85,'OECD FDI'!$A$25:$C$87,3,FALSE),"N/A")</f>
        <v>N/A</v>
      </c>
      <c r="P85" s="99" t="str">
        <f>IFERROR(VLOOKUP($I85,'doing buss'!$G$3:$H$90,2,FALSE),"N/A")</f>
        <v>N/A</v>
      </c>
      <c r="Q85" s="99" t="s">
        <v>374</v>
      </c>
      <c r="R85" s="145" t="str">
        <f>IFERROR(IF($E85=1,VLOOKUP($I85,imp_rst!$Y$55:$AB$196,4,FALSE),"N/A"),"0")</f>
        <v>0</v>
      </c>
      <c r="S85" s="145" t="str">
        <f>IFERROR(IF($E85=1,VLOOKUP($I85,trd_def!$Y$55:$AB$194,4,FALSE),"N/A"),"0")</f>
        <v>0</v>
      </c>
      <c r="T85" s="145" t="str">
        <f>IFERROR(IF($E85=1,VLOOKUP($I85,exp_rst!$Y$55:$AB$133,4,FALSE),"N/A"),"0")</f>
        <v>0</v>
      </c>
      <c r="U85" s="145" t="str">
        <f>IFERROR(IF($E85=1,VLOOKUP($I85,local_req!$Y$55:$AB$196,4,FALSE),"N/A"),"0")</f>
        <v>0</v>
      </c>
      <c r="V85" s="100" t="str">
        <f>IFERROR(IF($E85=1,VLOOKUP($I85,FDI!$Y$55:$AA$113,3,FALSE),"N/A"),"0")</f>
        <v>0</v>
      </c>
      <c r="W85" s="145" t="str">
        <f>IFERROR(IF($E85=1,VLOOKUP($I85,imp_duties_tax!$C$2:$F$140,4,FALSE),"N/A"),"0")</f>
        <v>0</v>
      </c>
      <c r="X85" s="111">
        <f t="shared" si="16"/>
        <v>6</v>
      </c>
      <c r="Y85" s="2" t="str">
        <f t="shared" si="17"/>
        <v/>
      </c>
      <c r="Z85" s="2" t="str">
        <f t="shared" si="18"/>
        <v/>
      </c>
      <c r="AA85" s="82" t="str">
        <f t="shared" si="19"/>
        <v/>
      </c>
      <c r="AB85" s="2" t="str">
        <f t="shared" si="20"/>
        <v/>
      </c>
      <c r="AC85" s="2" t="str">
        <f t="shared" si="21"/>
        <v/>
      </c>
      <c r="AD85" s="2" t="str">
        <f t="shared" si="22"/>
        <v/>
      </c>
      <c r="AE85" s="2" t="str">
        <f t="shared" si="23"/>
        <v/>
      </c>
      <c r="AF85" s="2" t="str">
        <f t="shared" si="24"/>
        <v/>
      </c>
      <c r="AG85" s="2" t="str">
        <f t="shared" si="25"/>
        <v/>
      </c>
      <c r="AH85" s="2" t="str">
        <f t="shared" si="26"/>
        <v/>
      </c>
      <c r="AI85" s="2" t="str">
        <f t="shared" si="27"/>
        <v/>
      </c>
      <c r="AJ85" s="2" t="str">
        <f t="shared" si="28"/>
        <v/>
      </c>
      <c r="AK85" s="2" t="str">
        <f t="shared" si="29"/>
        <v/>
      </c>
      <c r="AL85" s="2" t="str">
        <f t="shared" si="30"/>
        <v/>
      </c>
    </row>
    <row r="86" spans="1:38">
      <c r="A86" s="37">
        <v>1</v>
      </c>
      <c r="B86" s="37" t="s">
        <v>473</v>
      </c>
      <c r="C86" s="37" t="s">
        <v>473</v>
      </c>
      <c r="E86" s="37">
        <v>1</v>
      </c>
      <c r="F86" s="37">
        <v>1</v>
      </c>
      <c r="G86" s="37">
        <v>178</v>
      </c>
      <c r="H86" s="37" t="s">
        <v>33</v>
      </c>
      <c r="I86" s="37" t="s">
        <v>293</v>
      </c>
      <c r="J86" s="99">
        <f>IFERROR(IF($F86=1,$J$62,VLOOKUP($I86,PSE!$F$4:$I$29,4,FALSE)),"N/A")</f>
        <v>20.992918064000001</v>
      </c>
      <c r="K86" s="99">
        <f>IFERROR(IF($F86=1,$K$62,VLOOKUP($I86,applied_tariffs!$F$2:$I$151,3,FALSE)),"N/A")</f>
        <v>5.2</v>
      </c>
      <c r="L86" s="2">
        <v>1.75</v>
      </c>
      <c r="M86" s="99">
        <f>IFERROR(VLOOKUP($I86,stri_oecd!$A$2:$Y$46,25,FALSE),"N/A")</f>
        <v>0.16345792249999999</v>
      </c>
      <c r="N86" s="99">
        <f>IFERROR(VLOOKUP($I86,stri_mode3!$F$2:$H$105,3,FALSE),"N/A")</f>
        <v>11.88</v>
      </c>
      <c r="O86" s="99">
        <f>IFERROR(VLOOKUP($I86,'OECD FDI'!$A$25:$C$87,3,FALSE),"N/A")</f>
        <v>4.2999999999999997E-2</v>
      </c>
      <c r="P86" s="99">
        <f>IFERROR(VLOOKUP($I86,'doing buss'!$G$3:$H$90,2,FALSE),"N/A")</f>
        <v>70</v>
      </c>
      <c r="Q86" s="99">
        <v>2.3434300000000002E-2</v>
      </c>
      <c r="R86" s="145">
        <f>IFERROR(IF($E86=1,VLOOKUP($I86,imp_rst!$Y$55:$AB$196,4,FALSE),"N/A"),"0")</f>
        <v>2.7271099530723265E-3</v>
      </c>
      <c r="S86" s="145">
        <f>IFERROR(IF($E86=1,VLOOKUP($I86,trd_def!$Y$55:$AB$194,4,FALSE),"N/A"),"0")</f>
        <v>2.4631310173315159E-3</v>
      </c>
      <c r="T86" s="145">
        <f>IFERROR(IF($E86=1,VLOOKUP($I86,exp_rst!$Y$55:$AB$133,4,FALSE),"N/A"),"0")</f>
        <v>0</v>
      </c>
      <c r="U86" s="145">
        <f>IFERROR(IF($E86=1,VLOOKUP($I86,local_req!$Y$55:$AB$196,4,FALSE),"N/A"),"0")</f>
        <v>0</v>
      </c>
      <c r="V86" s="100" t="str">
        <f>IFERROR(IF($E86=1,VLOOKUP($I86,FDI!$Y$55:$AA$113,3,FALSE),"N/A"),"0")</f>
        <v>0</v>
      </c>
      <c r="W86" s="145">
        <f>IFERROR(IF($E86=1,VLOOKUP($I86,imp_duties_tax!$C$2:$F$140,4,FALSE),"N/A"),"0")</f>
        <v>9.0341205692432286E-2</v>
      </c>
      <c r="X86" s="111">
        <f t="shared" si="16"/>
        <v>14</v>
      </c>
      <c r="Y86" s="2">
        <f t="shared" si="17"/>
        <v>20.992918064000001</v>
      </c>
      <c r="Z86" s="2">
        <f t="shared" si="18"/>
        <v>5.2</v>
      </c>
      <c r="AA86" s="82">
        <f t="shared" si="19"/>
        <v>1.75</v>
      </c>
      <c r="AB86" s="2">
        <f t="shared" si="20"/>
        <v>0.16345792249999999</v>
      </c>
      <c r="AC86" s="2">
        <f t="shared" si="21"/>
        <v>11.88</v>
      </c>
      <c r="AD86" s="2">
        <f t="shared" si="22"/>
        <v>4.2999999999999997E-2</v>
      </c>
      <c r="AE86" s="2">
        <f t="shared" si="23"/>
        <v>70</v>
      </c>
      <c r="AF86" s="2">
        <f t="shared" si="24"/>
        <v>2.3434300000000002E-2</v>
      </c>
      <c r="AG86" s="2">
        <f t="shared" si="25"/>
        <v>2.7271099530723265E-3</v>
      </c>
      <c r="AH86" s="2">
        <f t="shared" si="26"/>
        <v>2.4631310173315159E-3</v>
      </c>
      <c r="AI86" s="2">
        <f t="shared" si="27"/>
        <v>0</v>
      </c>
      <c r="AJ86" s="2">
        <f t="shared" si="28"/>
        <v>0</v>
      </c>
      <c r="AK86" s="2" t="str">
        <f t="shared" si="29"/>
        <v>0</v>
      </c>
      <c r="AL86" s="2">
        <f t="shared" si="30"/>
        <v>9.0341205692432286E-2</v>
      </c>
    </row>
    <row r="87" spans="1:38">
      <c r="A87" s="37">
        <v>1</v>
      </c>
      <c r="B87" s="37" t="s">
        <v>473</v>
      </c>
      <c r="C87" s="37" t="s">
        <v>473</v>
      </c>
      <c r="E87" s="37">
        <v>1</v>
      </c>
      <c r="G87" s="37">
        <v>436</v>
      </c>
      <c r="H87" s="37" t="s">
        <v>34</v>
      </c>
      <c r="I87" s="37" t="s">
        <v>295</v>
      </c>
      <c r="J87" s="99">
        <f>IFERROR(IF($F87=1,$J$62,VLOOKUP($I87,PSE!$F$4:$I$29,4,FALSE)),"N/A")</f>
        <v>17.076674218000001</v>
      </c>
      <c r="K87" s="99">
        <f>IFERROR(IF($F87=1,$K$62,VLOOKUP($I87,applied_tariffs!$F$2:$I$151,3,FALSE)),"N/A")</f>
        <v>3.9</v>
      </c>
      <c r="L87" s="2">
        <v>1.45</v>
      </c>
      <c r="M87" s="99">
        <f>IFERROR(VLOOKUP($I87,stri_oecd!$A$2:$Y$46,25,FALSE),"N/A")</f>
        <v>0.315425858</v>
      </c>
      <c r="N87" s="99" t="str">
        <f>IFERROR(VLOOKUP($I87,stri_mode3!$F$2:$H$105,3,FALSE),"N/A")</f>
        <v>N/A</v>
      </c>
      <c r="O87" s="99">
        <f>IFERROR(VLOOKUP($I87,'OECD FDI'!$A$25:$C$87,3,FALSE),"N/A")</f>
        <v>0.11799999999999999</v>
      </c>
      <c r="P87" s="99" t="str">
        <f>IFERROR(VLOOKUP($I87,'doing buss'!$G$3:$H$90,2,FALSE),"N/A")</f>
        <v>N/A</v>
      </c>
      <c r="Q87" s="99" t="s">
        <v>374</v>
      </c>
      <c r="R87" s="145">
        <f>IFERROR(IF($E87=1,VLOOKUP($I87,imp_rst!$Y$55:$AB$196,4,FALSE),"N/A"),"0")</f>
        <v>0</v>
      </c>
      <c r="S87" s="145">
        <f>IFERROR(IF($E87=1,VLOOKUP($I87,trd_def!$Y$55:$AB$194,4,FALSE),"N/A"),"0")</f>
        <v>0</v>
      </c>
      <c r="T87" s="145" t="str">
        <f>IFERROR(IF($E87=1,VLOOKUP($I87,exp_rst!$Y$55:$AB$133,4,FALSE),"N/A"),"0")</f>
        <v>0</v>
      </c>
      <c r="U87" s="145">
        <f>IFERROR(IF($E87=1,VLOOKUP($I87,local_req!$Y$55:$AB$196,4,FALSE),"N/A"),"0")</f>
        <v>0</v>
      </c>
      <c r="V87" s="100">
        <f>IFERROR(IF($E87=1,VLOOKUP($I87,FDI!$Y$55:$AA$113,3,FALSE),"N/A"),"0")</f>
        <v>1</v>
      </c>
      <c r="W87" s="145">
        <f>IFERROR(IF($E87=1,VLOOKUP($I87,imp_duties_tax!$C$2:$F$140,4,FALSE),"N/A"),"0")</f>
        <v>3.5728418144262454E-2</v>
      </c>
      <c r="X87" s="111">
        <f t="shared" si="16"/>
        <v>11</v>
      </c>
      <c r="Y87" s="2">
        <f t="shared" si="17"/>
        <v>17.076674218000001</v>
      </c>
      <c r="Z87" s="2">
        <f t="shared" si="18"/>
        <v>3.9</v>
      </c>
      <c r="AA87" s="82">
        <f t="shared" si="19"/>
        <v>1.45</v>
      </c>
      <c r="AB87" s="2">
        <f t="shared" si="20"/>
        <v>0.315425858</v>
      </c>
      <c r="AC87" s="2" t="str">
        <f t="shared" si="21"/>
        <v>N/A</v>
      </c>
      <c r="AD87" s="2">
        <f t="shared" si="22"/>
        <v>0.11799999999999999</v>
      </c>
      <c r="AE87" s="2" t="str">
        <f t="shared" si="23"/>
        <v>N/A</v>
      </c>
      <c r="AF87" s="2" t="str">
        <f t="shared" si="24"/>
        <v>N/A</v>
      </c>
      <c r="AG87" s="2">
        <f t="shared" si="25"/>
        <v>0</v>
      </c>
      <c r="AH87" s="2">
        <f t="shared" si="26"/>
        <v>0</v>
      </c>
      <c r="AI87" s="2" t="str">
        <f t="shared" si="27"/>
        <v>0</v>
      </c>
      <c r="AJ87" s="2">
        <f t="shared" si="28"/>
        <v>0</v>
      </c>
      <c r="AK87" s="2">
        <f t="shared" si="29"/>
        <v>1</v>
      </c>
      <c r="AL87" s="2">
        <f t="shared" si="30"/>
        <v>3.5728418144262454E-2</v>
      </c>
    </row>
    <row r="88" spans="1:38">
      <c r="A88" s="37">
        <v>1</v>
      </c>
      <c r="B88" s="37" t="s">
        <v>473</v>
      </c>
      <c r="C88" s="37" t="s">
        <v>473</v>
      </c>
      <c r="D88" s="37">
        <v>1</v>
      </c>
      <c r="E88" s="37">
        <v>1</v>
      </c>
      <c r="F88" s="37">
        <v>1</v>
      </c>
      <c r="G88" s="37">
        <v>136</v>
      </c>
      <c r="H88" s="37" t="s">
        <v>35</v>
      </c>
      <c r="I88" s="37" t="s">
        <v>249</v>
      </c>
      <c r="J88" s="99">
        <f>IFERROR(IF($F88=1,$J$62,VLOOKUP($I88,PSE!$F$4:$I$29,4,FALSE)),"N/A")</f>
        <v>20.992918064000001</v>
      </c>
      <c r="K88" s="99">
        <f>IFERROR(IF($F88=1,$K$62,VLOOKUP($I88,applied_tariffs!$F$2:$I$151,3,FALSE)),"N/A")</f>
        <v>5.2</v>
      </c>
      <c r="L88" s="2">
        <v>1.62</v>
      </c>
      <c r="M88" s="99">
        <f>IFERROR(VLOOKUP($I88,stri_oecd!$A$2:$Y$46,25,FALSE),"N/A")</f>
        <v>0.25174239300000001</v>
      </c>
      <c r="N88" s="99">
        <f>IFERROR(VLOOKUP($I88,stri_mode3!$F$2:$H$105,3,FALSE),"N/A")</f>
        <v>27.03</v>
      </c>
      <c r="O88" s="99">
        <f>IFERROR(VLOOKUP($I88,'OECD FDI'!$A$25:$C$87,3,FALSE),"N/A")</f>
        <v>5.1999999999999998E-2</v>
      </c>
      <c r="P88" s="99" t="str">
        <f>IFERROR(VLOOKUP($I88,'doing buss'!$G$3:$H$90,2,FALSE),"N/A")</f>
        <v>N/A</v>
      </c>
      <c r="Q88" s="99">
        <v>2.3434300000000002E-2</v>
      </c>
      <c r="R88" s="145">
        <f>IFERROR(IF($E88=1,VLOOKUP($I88,imp_rst!$Y$55:$AB$196,4,FALSE),"N/A"),"0")</f>
        <v>1.3013374191225786E-2</v>
      </c>
      <c r="S88" s="145">
        <f>IFERROR(IF($E88=1,VLOOKUP($I88,trd_def!$Y$55:$AB$194,4,FALSE),"N/A"),"0")</f>
        <v>7.4678760403136483E-3</v>
      </c>
      <c r="T88" s="145">
        <f>IFERROR(IF($E88=1,VLOOKUP($I88,exp_rst!$Y$55:$AB$133,4,FALSE),"N/A"),"0")</f>
        <v>0</v>
      </c>
      <c r="U88" s="145">
        <f>IFERROR(IF($E88=1,VLOOKUP($I88,local_req!$Y$55:$AB$196,4,FALSE),"N/A"),"0")</f>
        <v>6.4209505414247791E-4</v>
      </c>
      <c r="V88" s="100">
        <f>IFERROR(IF($E88=1,VLOOKUP($I88,FDI!$Y$55:$AA$113,3,FALSE),"N/A"),"0")</f>
        <v>4</v>
      </c>
      <c r="W88" s="145">
        <f>IFERROR(IF($E88=1,VLOOKUP($I88,imp_duties_tax!$C$2:$F$140,4,FALSE),"N/A"),"0")</f>
        <v>7.2652188341185642E-2</v>
      </c>
      <c r="X88" s="111">
        <f t="shared" si="16"/>
        <v>13</v>
      </c>
      <c r="Y88" s="2">
        <f t="shared" si="17"/>
        <v>20.992918064000001</v>
      </c>
      <c r="Z88" s="2">
        <f t="shared" si="18"/>
        <v>5.2</v>
      </c>
      <c r="AA88" s="82">
        <f t="shared" si="19"/>
        <v>1.62</v>
      </c>
      <c r="AB88" s="2">
        <f t="shared" si="20"/>
        <v>0.25174239300000001</v>
      </c>
      <c r="AC88" s="2">
        <f t="shared" si="21"/>
        <v>27.03</v>
      </c>
      <c r="AD88" s="2">
        <f t="shared" si="22"/>
        <v>5.1999999999999998E-2</v>
      </c>
      <c r="AE88" s="2" t="str">
        <f t="shared" si="23"/>
        <v>N/A</v>
      </c>
      <c r="AF88" s="2">
        <f t="shared" si="24"/>
        <v>2.3434300000000002E-2</v>
      </c>
      <c r="AG88" s="2">
        <f t="shared" si="25"/>
        <v>1.3013374191225786E-2</v>
      </c>
      <c r="AH88" s="2">
        <f t="shared" si="26"/>
        <v>7.4678760403136483E-3</v>
      </c>
      <c r="AI88" s="2">
        <f t="shared" si="27"/>
        <v>0</v>
      </c>
      <c r="AJ88" s="2">
        <f t="shared" si="28"/>
        <v>6.4209505414247791E-4</v>
      </c>
      <c r="AK88" s="2">
        <f t="shared" si="29"/>
        <v>4</v>
      </c>
      <c r="AL88" s="2">
        <f t="shared" si="30"/>
        <v>7.2652188341185642E-2</v>
      </c>
    </row>
    <row r="89" spans="1:38">
      <c r="A89" s="37" t="s">
        <v>473</v>
      </c>
      <c r="B89" s="37">
        <v>1</v>
      </c>
      <c r="C89" s="37" t="s">
        <v>473</v>
      </c>
      <c r="E89" s="37">
        <v>1</v>
      </c>
      <c r="G89" s="37">
        <v>343</v>
      </c>
      <c r="H89" s="37" t="s">
        <v>110</v>
      </c>
      <c r="I89" s="37" t="s">
        <v>296</v>
      </c>
      <c r="J89" s="99" t="str">
        <f>IFERROR(IF($F89=1,$J$62,VLOOKUP($I89,PSE!$F$4:$I$29,4,FALSE)),"N/A")</f>
        <v>N/A</v>
      </c>
      <c r="K89" s="99">
        <f>IFERROR(IF($F89=1,$K$62,VLOOKUP($I89,applied_tariffs!$F$2:$I$151,3,FALSE)),"N/A")</f>
        <v>8.5</v>
      </c>
      <c r="L89" s="2">
        <v>0.78</v>
      </c>
      <c r="M89" s="99" t="str">
        <f>IFERROR(VLOOKUP($I89,stri_oecd!$A$2:$Y$46,25,FALSE),"N/A")</f>
        <v>N/A</v>
      </c>
      <c r="N89" s="99" t="str">
        <f>IFERROR(VLOOKUP($I89,stri_mode3!$F$2:$H$105,3,FALSE),"N/A")</f>
        <v>N/A</v>
      </c>
      <c r="O89" s="99" t="str">
        <f>IFERROR(VLOOKUP($I89,'OECD FDI'!$A$25:$C$87,3,FALSE),"N/A")</f>
        <v>N/A</v>
      </c>
      <c r="P89" s="99" t="str">
        <f>IFERROR(VLOOKUP($I89,'doing buss'!$G$3:$H$90,2,FALSE),"N/A")</f>
        <v>N/A</v>
      </c>
      <c r="Q89" s="99" t="s">
        <v>374</v>
      </c>
      <c r="R89" s="145">
        <f>IFERROR(IF($E89=1,VLOOKUP($I89,imp_rst!$Y$55:$AB$196,4,FALSE),"N/A"),"0")</f>
        <v>0</v>
      </c>
      <c r="S89" s="145">
        <f>IFERROR(IF($E89=1,VLOOKUP($I89,trd_def!$Y$55:$AB$194,4,FALSE),"N/A"),"0")</f>
        <v>0</v>
      </c>
      <c r="T89" s="145">
        <f>IFERROR(IF($E89=1,VLOOKUP($I89,exp_rst!$Y$55:$AB$133,4,FALSE),"N/A"),"0")</f>
        <v>9.2588516084153398E-4</v>
      </c>
      <c r="U89" s="145">
        <f>IFERROR(IF($E89=1,VLOOKUP($I89,local_req!$Y$55:$AB$196,4,FALSE),"N/A"),"0")</f>
        <v>0</v>
      </c>
      <c r="V89" s="100" t="str">
        <f>IFERROR(IF($E89=1,VLOOKUP($I89,FDI!$Y$55:$AA$113,3,FALSE),"N/A"),"0")</f>
        <v>0</v>
      </c>
      <c r="W89" s="145">
        <f>IFERROR(IF($E89=1,VLOOKUP($I89,imp_duties_tax!$C$2:$F$140,4,FALSE),"N/A"),"0")</f>
        <v>0.14695843842854636</v>
      </c>
      <c r="X89" s="111">
        <f t="shared" si="16"/>
        <v>8</v>
      </c>
      <c r="Y89" s="2" t="str">
        <f t="shared" si="17"/>
        <v/>
      </c>
      <c r="Z89" s="2" t="str">
        <f t="shared" si="18"/>
        <v/>
      </c>
      <c r="AA89" s="82" t="str">
        <f t="shared" si="19"/>
        <v/>
      </c>
      <c r="AB89" s="2" t="str">
        <f t="shared" si="20"/>
        <v/>
      </c>
      <c r="AC89" s="2" t="str">
        <f t="shared" si="21"/>
        <v/>
      </c>
      <c r="AD89" s="2" t="str">
        <f t="shared" si="22"/>
        <v/>
      </c>
      <c r="AE89" s="2" t="str">
        <f t="shared" si="23"/>
        <v/>
      </c>
      <c r="AF89" s="2" t="str">
        <f t="shared" si="24"/>
        <v/>
      </c>
      <c r="AG89" s="2" t="str">
        <f t="shared" si="25"/>
        <v/>
      </c>
      <c r="AH89" s="2" t="str">
        <f t="shared" si="26"/>
        <v/>
      </c>
      <c r="AI89" s="2" t="str">
        <f t="shared" si="27"/>
        <v/>
      </c>
      <c r="AJ89" s="2" t="str">
        <f t="shared" si="28"/>
        <v/>
      </c>
      <c r="AK89" s="2" t="str">
        <f t="shared" si="29"/>
        <v/>
      </c>
      <c r="AL89" s="2" t="str">
        <f t="shared" si="30"/>
        <v/>
      </c>
    </row>
    <row r="90" spans="1:38">
      <c r="A90" s="37">
        <v>1</v>
      </c>
      <c r="B90" s="37" t="s">
        <v>473</v>
      </c>
      <c r="C90" s="37" t="s">
        <v>473</v>
      </c>
      <c r="D90" s="37">
        <v>1</v>
      </c>
      <c r="E90" s="37">
        <v>1</v>
      </c>
      <c r="G90" s="37">
        <v>158</v>
      </c>
      <c r="H90" s="37" t="s">
        <v>36</v>
      </c>
      <c r="I90" s="37" t="s">
        <v>2</v>
      </c>
      <c r="J90" s="99">
        <f>IFERROR(IF($F90=1,$J$62,VLOOKUP($I90,PSE!$F$4:$I$29,4,FALSE)),"N/A")</f>
        <v>48.045505779999999</v>
      </c>
      <c r="K90" s="99">
        <f>IFERROR(IF($F90=1,$K$62,VLOOKUP($I90,applied_tariffs!$F$2:$I$151,3,FALSE)),"N/A")</f>
        <v>4</v>
      </c>
      <c r="L90" s="2">
        <v>1.72</v>
      </c>
      <c r="M90" s="99">
        <f>IFERROR(VLOOKUP($I90,stri_oecd!$A$2:$Y$46,25,FALSE),"N/A")</f>
        <v>0.1825701965</v>
      </c>
      <c r="N90" s="99">
        <f>IFERROR(VLOOKUP($I90,stri_mode3!$F$2:$H$105,3,FALSE),"N/A")</f>
        <v>23.41</v>
      </c>
      <c r="O90" s="99">
        <f>IFERROR(VLOOKUP($I90,'OECD FDI'!$A$25:$C$87,3,FALSE),"N/A")</f>
        <v>5.1999999999999998E-2</v>
      </c>
      <c r="P90" s="99">
        <f>IFERROR(VLOOKUP($I90,'doing buss'!$G$3:$H$90,2,FALSE),"N/A")</f>
        <v>81.599999999999994</v>
      </c>
      <c r="Q90" s="99">
        <v>0</v>
      </c>
      <c r="R90" s="145">
        <f>IFERROR(IF($E90=1,VLOOKUP($I90,imp_rst!$Y$55:$AB$196,4,FALSE),"N/A"),"0")</f>
        <v>2.3636032270590062E-5</v>
      </c>
      <c r="S90" s="145">
        <f>IFERROR(IF($E90=1,VLOOKUP($I90,trd_def!$Y$55:$AB$194,4,FALSE),"N/A"),"0")</f>
        <v>2.0154912413782476E-3</v>
      </c>
      <c r="T90" s="145">
        <f>IFERROR(IF($E90=1,VLOOKUP($I90,exp_rst!$Y$55:$AB$133,4,FALSE),"N/A"),"0")</f>
        <v>0</v>
      </c>
      <c r="U90" s="145">
        <f>IFERROR(IF($E90=1,VLOOKUP($I90,local_req!$Y$55:$AB$196,4,FALSE),"N/A"),"0")</f>
        <v>0</v>
      </c>
      <c r="V90" s="100" t="str">
        <f>IFERROR(IF($E90=1,VLOOKUP($I90,FDI!$Y$55:$AA$113,3,FALSE),"N/A"),"0")</f>
        <v>0</v>
      </c>
      <c r="W90" s="145">
        <f>IFERROR(IF($E90=1,VLOOKUP($I90,imp_duties_tax!$C$2:$F$140,4,FALSE),"N/A"),"0")</f>
        <v>2.3350682971076082E-2</v>
      </c>
      <c r="X90" s="111">
        <f t="shared" si="16"/>
        <v>14</v>
      </c>
      <c r="Y90" s="2">
        <f t="shared" si="17"/>
        <v>48.045505779999999</v>
      </c>
      <c r="Z90" s="2">
        <f t="shared" si="18"/>
        <v>4</v>
      </c>
      <c r="AA90" s="82">
        <f t="shared" si="19"/>
        <v>1.72</v>
      </c>
      <c r="AB90" s="2">
        <f t="shared" si="20"/>
        <v>0.1825701965</v>
      </c>
      <c r="AC90" s="2">
        <f t="shared" si="21"/>
        <v>23.41</v>
      </c>
      <c r="AD90" s="2">
        <f t="shared" si="22"/>
        <v>5.1999999999999998E-2</v>
      </c>
      <c r="AE90" s="2">
        <f t="shared" si="23"/>
        <v>81.599999999999994</v>
      </c>
      <c r="AF90" s="2">
        <f t="shared" si="24"/>
        <v>0</v>
      </c>
      <c r="AG90" s="2">
        <f t="shared" si="25"/>
        <v>2.3636032270590062E-5</v>
      </c>
      <c r="AH90" s="2">
        <f t="shared" si="26"/>
        <v>2.0154912413782476E-3</v>
      </c>
      <c r="AI90" s="2">
        <f t="shared" si="27"/>
        <v>0</v>
      </c>
      <c r="AJ90" s="2">
        <f t="shared" si="28"/>
        <v>0</v>
      </c>
      <c r="AK90" s="2" t="str">
        <f t="shared" si="29"/>
        <v>0</v>
      </c>
      <c r="AL90" s="2">
        <f t="shared" si="30"/>
        <v>2.3350682971076082E-2</v>
      </c>
    </row>
    <row r="91" spans="1:38">
      <c r="A91" s="37" t="s">
        <v>473</v>
      </c>
      <c r="B91" s="37">
        <v>1</v>
      </c>
      <c r="C91" s="37" t="s">
        <v>473</v>
      </c>
      <c r="E91" s="37">
        <v>1</v>
      </c>
      <c r="G91" s="37">
        <v>439</v>
      </c>
      <c r="H91" s="37" t="s">
        <v>177</v>
      </c>
      <c r="I91" s="37" t="s">
        <v>297</v>
      </c>
      <c r="J91" s="99" t="str">
        <f>IFERROR(IF($F91=1,$J$62,VLOOKUP($I91,PSE!$F$4:$I$29,4,FALSE)),"N/A")</f>
        <v>N/A</v>
      </c>
      <c r="K91" s="99">
        <f>IFERROR(IF($F91=1,$K$62,VLOOKUP($I91,applied_tariffs!$F$2:$I$151,3,FALSE)),"N/A")</f>
        <v>9.6999999999999993</v>
      </c>
      <c r="L91" s="2">
        <v>0.93</v>
      </c>
      <c r="M91" s="99" t="str">
        <f>IFERROR(VLOOKUP($I91,stri_oecd!$A$2:$Y$46,25,FALSE),"N/A")</f>
        <v>N/A</v>
      </c>
      <c r="N91" s="99">
        <f>IFERROR(VLOOKUP($I91,stri_mode3!$F$2:$H$105,3,FALSE),"N/A")</f>
        <v>47.89</v>
      </c>
      <c r="O91" s="99">
        <f>IFERROR(VLOOKUP($I91,'OECD FDI'!$A$25:$C$87,3,FALSE),"N/A")</f>
        <v>0.24299999999999999</v>
      </c>
      <c r="P91" s="99" t="str">
        <f>IFERROR(VLOOKUP($I91,'doing buss'!$G$3:$H$90,2,FALSE),"N/A")</f>
        <v>N/A</v>
      </c>
      <c r="Q91" s="99" t="s">
        <v>374</v>
      </c>
      <c r="R91" s="145">
        <f>IFERROR(IF($E91=1,VLOOKUP($I91,imp_rst!$Y$55:$AB$196,4,FALSE),"N/A"),"0")</f>
        <v>0</v>
      </c>
      <c r="S91" s="145">
        <f>IFERROR(IF($E91=1,VLOOKUP($I91,trd_def!$Y$55:$AB$194,4,FALSE),"N/A"),"0")</f>
        <v>1.9175459590786321E-4</v>
      </c>
      <c r="T91" s="145" t="str">
        <f>IFERROR(IF($E91=1,VLOOKUP($I91,exp_rst!$Y$55:$AB$133,4,FALSE),"N/A"),"0")</f>
        <v>0</v>
      </c>
      <c r="U91" s="145">
        <f>IFERROR(IF($E91=1,VLOOKUP($I91,local_req!$Y$55:$AB$196,4,FALSE),"N/A"),"0")</f>
        <v>0</v>
      </c>
      <c r="V91" s="100" t="str">
        <f>IFERROR(IF($E91=1,VLOOKUP($I91,FDI!$Y$55:$AA$113,3,FALSE),"N/A"),"0")</f>
        <v>0</v>
      </c>
      <c r="W91" s="145">
        <f>IFERROR(IF($E91=1,VLOOKUP($I91,imp_duties_tax!$C$2:$F$140,4,FALSE),"N/A"),"0")</f>
        <v>3.0797867273831128E-2</v>
      </c>
      <c r="X91" s="111">
        <f t="shared" si="16"/>
        <v>10</v>
      </c>
      <c r="Y91" s="2" t="str">
        <f t="shared" si="17"/>
        <v>N/A</v>
      </c>
      <c r="Z91" s="2">
        <f t="shared" si="18"/>
        <v>9.6999999999999993</v>
      </c>
      <c r="AA91" s="82">
        <f t="shared" si="19"/>
        <v>0.93</v>
      </c>
      <c r="AB91" s="2" t="str">
        <f t="shared" si="20"/>
        <v>N/A</v>
      </c>
      <c r="AC91" s="2">
        <f t="shared" si="21"/>
        <v>47.89</v>
      </c>
      <c r="AD91" s="2">
        <f t="shared" si="22"/>
        <v>0.24299999999999999</v>
      </c>
      <c r="AE91" s="2" t="str">
        <f t="shared" si="23"/>
        <v>N/A</v>
      </c>
      <c r="AF91" s="2" t="str">
        <f t="shared" si="24"/>
        <v>N/A</v>
      </c>
      <c r="AG91" s="2">
        <f t="shared" si="25"/>
        <v>0</v>
      </c>
      <c r="AH91" s="2">
        <f t="shared" si="26"/>
        <v>1.9175459590786321E-4</v>
      </c>
      <c r="AI91" s="2" t="str">
        <f t="shared" si="27"/>
        <v>0</v>
      </c>
      <c r="AJ91" s="2">
        <f t="shared" si="28"/>
        <v>0</v>
      </c>
      <c r="AK91" s="2" t="str">
        <f t="shared" si="29"/>
        <v>0</v>
      </c>
      <c r="AL91" s="2">
        <f t="shared" si="30"/>
        <v>3.0797867273831128E-2</v>
      </c>
    </row>
    <row r="92" spans="1:38">
      <c r="A92" s="37" t="s">
        <v>473</v>
      </c>
      <c r="B92" s="37">
        <v>1</v>
      </c>
      <c r="C92" s="37" t="s">
        <v>473</v>
      </c>
      <c r="E92" s="37">
        <v>1</v>
      </c>
      <c r="G92" s="37">
        <v>916</v>
      </c>
      <c r="H92" s="37" t="s">
        <v>37</v>
      </c>
      <c r="I92" s="37" t="s">
        <v>298</v>
      </c>
      <c r="J92" s="99">
        <f>IFERROR(IF($F92=1,$J$62,VLOOKUP($I92,PSE!$F$4:$I$29,4,FALSE)),"N/A")</f>
        <v>-3.1792824734613299</v>
      </c>
      <c r="K92" s="99">
        <f>IFERROR(IF($F92=1,$K$62,VLOOKUP($I92,applied_tariffs!$F$2:$I$151,3,FALSE)),"N/A")</f>
        <v>6.9</v>
      </c>
      <c r="L92" s="2">
        <v>0.98</v>
      </c>
      <c r="M92" s="99" t="str">
        <f>IFERROR(VLOOKUP($I92,stri_oecd!$A$2:$Y$46,25,FALSE),"N/A")</f>
        <v>N/A</v>
      </c>
      <c r="N92" s="99">
        <f>IFERROR(VLOOKUP($I92,stri_mode3!$F$2:$H$105,3,FALSE),"N/A")</f>
        <v>11.38</v>
      </c>
      <c r="O92" s="99">
        <f>IFERROR(VLOOKUP($I92,'OECD FDI'!$A$25:$C$87,3,FALSE),"N/A")</f>
        <v>0.112</v>
      </c>
      <c r="P92" s="99">
        <f>IFERROR(VLOOKUP($I92,'doing buss'!$G$3:$H$90,2,FALSE),"N/A")</f>
        <v>65.8</v>
      </c>
      <c r="Q92" s="99">
        <v>0.2486419</v>
      </c>
      <c r="R92" s="145">
        <f>IFERROR(IF($E92=1,VLOOKUP($I92,imp_rst!$Y$55:$AB$196,4,FALSE),"N/A"),"0")</f>
        <v>1.055918793857827E-2</v>
      </c>
      <c r="S92" s="145">
        <f>IFERROR(IF($E92=1,VLOOKUP($I92,trd_def!$Y$55:$AB$194,4,FALSE),"N/A"),"0")</f>
        <v>1.4455589232215326E-2</v>
      </c>
      <c r="T92" s="145">
        <f>IFERROR(IF($E92=1,VLOOKUP($I92,exp_rst!$Y$55:$AB$133,4,FALSE),"N/A"),"0")</f>
        <v>0.55997093099132467</v>
      </c>
      <c r="U92" s="145">
        <f>IFERROR(IF($E92=1,VLOOKUP($I92,local_req!$Y$55:$AB$196,4,FALSE),"N/A"),"0")</f>
        <v>0.15283070078362176</v>
      </c>
      <c r="V92" s="100" t="str">
        <f>IFERROR(IF($E92=1,VLOOKUP($I92,FDI!$Y$55:$AA$113,3,FALSE),"N/A"),"0")</f>
        <v>0</v>
      </c>
      <c r="W92" s="145">
        <f>IFERROR(IF($E92=1,VLOOKUP($I92,imp_duties_tax!$C$2:$F$140,4,FALSE),"N/A"),"0")</f>
        <v>4.4980482298700213E-2</v>
      </c>
      <c r="X92" s="111">
        <f t="shared" si="16"/>
        <v>13</v>
      </c>
      <c r="Y92" s="2">
        <f t="shared" si="17"/>
        <v>-3.1792824734613299</v>
      </c>
      <c r="Z92" s="2">
        <f t="shared" si="18"/>
        <v>6.9</v>
      </c>
      <c r="AA92" s="82">
        <f t="shared" si="19"/>
        <v>0.98</v>
      </c>
      <c r="AB92" s="2" t="str">
        <f t="shared" si="20"/>
        <v>N/A</v>
      </c>
      <c r="AC92" s="2">
        <f t="shared" si="21"/>
        <v>11.38</v>
      </c>
      <c r="AD92" s="2">
        <f t="shared" si="22"/>
        <v>0.112</v>
      </c>
      <c r="AE92" s="2">
        <f t="shared" si="23"/>
        <v>65.8</v>
      </c>
      <c r="AF92" s="2">
        <f t="shared" si="24"/>
        <v>0.2486419</v>
      </c>
      <c r="AG92" s="2">
        <f t="shared" si="25"/>
        <v>1.055918793857827E-2</v>
      </c>
      <c r="AH92" s="2">
        <f t="shared" si="26"/>
        <v>1.4455589232215326E-2</v>
      </c>
      <c r="AI92" s="2">
        <f t="shared" si="27"/>
        <v>0.55997093099132467</v>
      </c>
      <c r="AJ92" s="2">
        <f t="shared" si="28"/>
        <v>0.15283070078362176</v>
      </c>
      <c r="AK92" s="2" t="str">
        <f t="shared" si="29"/>
        <v>0</v>
      </c>
      <c r="AL92" s="2">
        <f t="shared" si="30"/>
        <v>4.4980482298700213E-2</v>
      </c>
    </row>
    <row r="93" spans="1:38">
      <c r="A93" s="37" t="s">
        <v>473</v>
      </c>
      <c r="B93" s="37" t="s">
        <v>473</v>
      </c>
      <c r="C93" s="37">
        <v>1</v>
      </c>
      <c r="E93" s="37">
        <v>1</v>
      </c>
      <c r="G93" s="37">
        <v>664</v>
      </c>
      <c r="H93" s="37" t="s">
        <v>75</v>
      </c>
      <c r="I93" s="37" t="s">
        <v>299</v>
      </c>
      <c r="J93" s="99" t="str">
        <f>IFERROR(IF($F93=1,$J$62,VLOOKUP($I93,PSE!$F$4:$I$29,4,FALSE)),"N/A")</f>
        <v>N/A</v>
      </c>
      <c r="K93" s="99">
        <f>IFERROR(IF($F93=1,$K$62,VLOOKUP($I93,applied_tariffs!$F$2:$I$151,3,FALSE)),"N/A")</f>
        <v>12.8</v>
      </c>
      <c r="L93" s="2">
        <v>1.21</v>
      </c>
      <c r="M93" s="99" t="str">
        <f>IFERROR(VLOOKUP($I93,stri_oecd!$A$2:$Y$46,25,FALSE),"N/A")</f>
        <v>N/A</v>
      </c>
      <c r="N93" s="99">
        <f>IFERROR(VLOOKUP($I93,stri_mode3!$F$2:$H$105,3,FALSE),"N/A")</f>
        <v>30.14</v>
      </c>
      <c r="O93" s="99" t="str">
        <f>IFERROR(VLOOKUP($I93,'OECD FDI'!$A$25:$C$87,3,FALSE),"N/A")</f>
        <v>N/A</v>
      </c>
      <c r="P93" s="99">
        <f>IFERROR(VLOOKUP($I93,'doing buss'!$G$3:$H$90,2,FALSE),"N/A")</f>
        <v>57.9</v>
      </c>
      <c r="Q93" s="99" t="s">
        <v>374</v>
      </c>
      <c r="R93" s="145">
        <f>IFERROR(IF($E93=1,VLOOKUP($I93,imp_rst!$Y$55:$AB$196,4,FALSE),"N/A"),"0")</f>
        <v>0</v>
      </c>
      <c r="S93" s="145">
        <f>IFERROR(IF($E93=1,VLOOKUP($I93,trd_def!$Y$55:$AB$194,4,FALSE),"N/A"),"0")</f>
        <v>0</v>
      </c>
      <c r="T93" s="145">
        <f>IFERROR(IF($E93=1,VLOOKUP($I93,exp_rst!$Y$55:$AB$133,4,FALSE),"N/A"),"0")</f>
        <v>2.9940410339956199E-4</v>
      </c>
      <c r="U93" s="145">
        <f>IFERROR(IF($E93=1,VLOOKUP($I93,local_req!$Y$55:$AB$196,4,FALSE),"N/A"),"0")</f>
        <v>0</v>
      </c>
      <c r="V93" s="100">
        <f>IFERROR(IF($E93=1,VLOOKUP($I93,FDI!$Y$55:$AA$113,3,FALSE),"N/A"),"0")</f>
        <v>0</v>
      </c>
      <c r="W93" s="145">
        <f>IFERROR(IF($E93=1,VLOOKUP($I93,imp_duties_tax!$C$2:$F$140,4,FALSE),"N/A"),"0")</f>
        <v>0.54875405418070333</v>
      </c>
      <c r="X93" s="111">
        <f t="shared" si="16"/>
        <v>10</v>
      </c>
      <c r="Y93" s="2" t="str">
        <f t="shared" si="17"/>
        <v>N/A</v>
      </c>
      <c r="Z93" s="2">
        <f t="shared" si="18"/>
        <v>12.8</v>
      </c>
      <c r="AA93" s="82">
        <f t="shared" si="19"/>
        <v>1.21</v>
      </c>
      <c r="AB93" s="2" t="str">
        <f t="shared" si="20"/>
        <v>N/A</v>
      </c>
      <c r="AC93" s="2">
        <f t="shared" si="21"/>
        <v>30.14</v>
      </c>
      <c r="AD93" s="2" t="str">
        <f t="shared" si="22"/>
        <v>N/A</v>
      </c>
      <c r="AE93" s="2">
        <f t="shared" si="23"/>
        <v>57.9</v>
      </c>
      <c r="AF93" s="2" t="str">
        <f t="shared" si="24"/>
        <v>N/A</v>
      </c>
      <c r="AG93" s="2">
        <f t="shared" si="25"/>
        <v>0</v>
      </c>
      <c r="AH93" s="2">
        <f t="shared" si="26"/>
        <v>0</v>
      </c>
      <c r="AI93" s="2">
        <f t="shared" si="27"/>
        <v>2.9940410339956199E-4</v>
      </c>
      <c r="AJ93" s="2">
        <f t="shared" si="28"/>
        <v>0</v>
      </c>
      <c r="AK93" s="2">
        <f t="shared" si="29"/>
        <v>0</v>
      </c>
      <c r="AL93" s="2">
        <f t="shared" si="30"/>
        <v>0.54875405418070333</v>
      </c>
    </row>
    <row r="94" spans="1:38">
      <c r="A94" s="37" t="s">
        <v>473</v>
      </c>
      <c r="B94" s="37" t="s">
        <v>473</v>
      </c>
      <c r="C94" s="37">
        <v>1</v>
      </c>
      <c r="G94" s="37">
        <v>826</v>
      </c>
      <c r="H94" s="37" t="s">
        <v>522</v>
      </c>
      <c r="I94" s="37" t="s">
        <v>521</v>
      </c>
      <c r="J94" s="99" t="str">
        <f>IFERROR(IF($F94=1,$J$62,VLOOKUP($I94,PSE!$F$4:$I$29,4,FALSE)),"N/A")</f>
        <v>N/A</v>
      </c>
      <c r="K94" s="99" t="str">
        <f>IFERROR(IF($F94=1,$K$62,VLOOKUP($I94,applied_tariffs!$F$2:$I$151,3,FALSE)),"N/A")</f>
        <v>N/A</v>
      </c>
      <c r="L94" s="2">
        <v>0.4</v>
      </c>
      <c r="M94" s="99" t="str">
        <f>IFERROR(VLOOKUP($I94,stri_oecd!$A$2:$Y$46,25,FALSE),"N/A")</f>
        <v>N/A</v>
      </c>
      <c r="N94" s="99" t="str">
        <f>IFERROR(VLOOKUP($I94,stri_mode3!$F$2:$H$105,3,FALSE),"N/A")</f>
        <v>N/A</v>
      </c>
      <c r="O94" s="99" t="str">
        <f>IFERROR(VLOOKUP($I94,'OECD FDI'!$A$25:$C$87,3,FALSE),"N/A")</f>
        <v>N/A</v>
      </c>
      <c r="P94" s="99" t="str">
        <f>IFERROR(VLOOKUP($I94,'doing buss'!$G$3:$H$90,2,FALSE),"N/A")</f>
        <v>N/A</v>
      </c>
      <c r="Q94" s="99" t="s">
        <v>374</v>
      </c>
      <c r="R94" s="145" t="str">
        <f>IFERROR(IF($E94=1,VLOOKUP($I94,imp_rst!$Y$55:$AB$196,4,FALSE),"N/A"),"0")</f>
        <v>N/A</v>
      </c>
      <c r="S94" s="145" t="str">
        <f>IFERROR(IF($E94=1,VLOOKUP($I94,trd_def!$Y$55:$AB$194,4,FALSE),"N/A"),"0")</f>
        <v>N/A</v>
      </c>
      <c r="T94" s="145" t="str">
        <f>IFERROR(IF($E94=1,VLOOKUP($I94,exp_rst!$Y$55:$AB$133,4,FALSE),"N/A"),"0")</f>
        <v>N/A</v>
      </c>
      <c r="U94" s="145" t="str">
        <f>IFERROR(IF($E94=1,VLOOKUP($I94,local_req!$Y$55:$AB$196,4,FALSE),"N/A"),"0")</f>
        <v>N/A</v>
      </c>
      <c r="V94" s="100" t="str">
        <f>IFERROR(IF($E94=1,VLOOKUP($I94,FDI!$Y$55:$AA$113,3,FALSE),"N/A"),"0")</f>
        <v>N/A</v>
      </c>
      <c r="W94" s="145" t="str">
        <f>IFERROR(IF($E94=1,VLOOKUP($I94,imp_duties_tax!$C$2:$F$140,4,FALSE),"N/A"),"0")</f>
        <v>N/A</v>
      </c>
      <c r="X94" s="111">
        <f t="shared" si="16"/>
        <v>1</v>
      </c>
      <c r="Y94" s="2" t="str">
        <f t="shared" si="17"/>
        <v/>
      </c>
      <c r="Z94" s="2" t="str">
        <f t="shared" si="18"/>
        <v/>
      </c>
      <c r="AA94" s="82" t="str">
        <f t="shared" si="19"/>
        <v/>
      </c>
      <c r="AB94" s="2" t="str">
        <f t="shared" si="20"/>
        <v/>
      </c>
      <c r="AC94" s="2" t="str">
        <f t="shared" si="21"/>
        <v/>
      </c>
      <c r="AD94" s="2" t="str">
        <f t="shared" si="22"/>
        <v/>
      </c>
      <c r="AE94" s="2" t="str">
        <f t="shared" si="23"/>
        <v/>
      </c>
      <c r="AF94" s="2" t="str">
        <f t="shared" si="24"/>
        <v/>
      </c>
      <c r="AG94" s="2" t="str">
        <f t="shared" si="25"/>
        <v/>
      </c>
      <c r="AH94" s="2" t="str">
        <f t="shared" si="26"/>
        <v/>
      </c>
      <c r="AI94" s="2" t="str">
        <f t="shared" si="27"/>
        <v/>
      </c>
      <c r="AJ94" s="2" t="str">
        <f t="shared" si="28"/>
        <v/>
      </c>
      <c r="AK94" s="2" t="str">
        <f t="shared" si="29"/>
        <v/>
      </c>
      <c r="AL94" s="2" t="str">
        <f t="shared" si="30"/>
        <v/>
      </c>
    </row>
    <row r="95" spans="1:38">
      <c r="A95" s="37">
        <v>1</v>
      </c>
      <c r="B95" s="37" t="s">
        <v>473</v>
      </c>
      <c r="C95" s="37" t="s">
        <v>473</v>
      </c>
      <c r="D95" s="37">
        <v>1</v>
      </c>
      <c r="E95" s="37">
        <v>1</v>
      </c>
      <c r="G95" s="37">
        <v>542</v>
      </c>
      <c r="H95" s="37" t="s">
        <v>468</v>
      </c>
      <c r="I95" s="37" t="s">
        <v>242</v>
      </c>
      <c r="J95" s="99">
        <f>IFERROR(IF($F95=1,$J$62,VLOOKUP($I95,PSE!$F$4:$I$29,4,FALSE)),"N/A")</f>
        <v>49.200323245</v>
      </c>
      <c r="K95" s="99">
        <f>IFERROR(IF($F95=1,$K$62,VLOOKUP($I95,applied_tariffs!$F$2:$I$151,3,FALSE)),"N/A")</f>
        <v>13.9</v>
      </c>
      <c r="L95" s="2">
        <v>1.82</v>
      </c>
      <c r="M95" s="99">
        <f>IFERROR(VLOOKUP($I95,stri_oecd!$A$2:$Y$46,25,FALSE),"N/A")</f>
        <v>0.150690615</v>
      </c>
      <c r="N95" s="99">
        <f>IFERROR(VLOOKUP($I95,stri_mode3!$F$2:$H$105,3,FALSE),"N/A")</f>
        <v>21.33</v>
      </c>
      <c r="O95" s="99">
        <f>IFERROR(VLOOKUP($I95,'OECD FDI'!$A$25:$C$87,3,FALSE),"N/A")</f>
        <v>0.13500000000000001</v>
      </c>
      <c r="P95" s="99">
        <f>IFERROR(VLOOKUP($I95,'doing buss'!$G$3:$H$90,2,FALSE),"N/A")</f>
        <v>71.099999999999994</v>
      </c>
      <c r="Q95" s="99" t="s">
        <v>374</v>
      </c>
      <c r="R95" s="145">
        <f>IFERROR(IF($E95=1,VLOOKUP($I95,imp_rst!$Y$55:$AB$196,4,FALSE),"N/A"),"0")</f>
        <v>3.2958008364440146E-4</v>
      </c>
      <c r="S95" s="145">
        <f>IFERROR(IF($E95=1,VLOOKUP($I95,trd_def!$Y$55:$AB$194,4,FALSE),"N/A"),"0")</f>
        <v>4.0876915085972052E-3</v>
      </c>
      <c r="T95" s="145">
        <f>IFERROR(IF($E95=1,VLOOKUP($I95,exp_rst!$Y$55:$AB$133,4,FALSE),"N/A"),"0")</f>
        <v>0</v>
      </c>
      <c r="U95" s="145">
        <f>IFERROR(IF($E95=1,VLOOKUP($I95,local_req!$Y$55:$AB$196,4,FALSE),"N/A"),"0")</f>
        <v>0</v>
      </c>
      <c r="V95" s="100">
        <f>IFERROR(IF($E95=1,VLOOKUP($I95,FDI!$Y$55:$AA$113,3,FALSE),"N/A"),"0")</f>
        <v>3</v>
      </c>
      <c r="W95" s="145">
        <f>IFERROR(IF($E95=1,VLOOKUP($I95,imp_duties_tax!$C$2:$F$140,4,FALSE),"N/A"),"0")</f>
        <v>0.18503226271539305</v>
      </c>
      <c r="X95" s="111">
        <f t="shared" si="16"/>
        <v>13</v>
      </c>
      <c r="Y95" s="2">
        <f t="shared" si="17"/>
        <v>49.200323245</v>
      </c>
      <c r="Z95" s="2">
        <f t="shared" si="18"/>
        <v>13.9</v>
      </c>
      <c r="AA95" s="82">
        <f t="shared" si="19"/>
        <v>1.82</v>
      </c>
      <c r="AB95" s="2">
        <f t="shared" si="20"/>
        <v>0.150690615</v>
      </c>
      <c r="AC95" s="2">
        <f t="shared" si="21"/>
        <v>21.33</v>
      </c>
      <c r="AD95" s="2">
        <f t="shared" si="22"/>
        <v>0.13500000000000001</v>
      </c>
      <c r="AE95" s="2">
        <f t="shared" si="23"/>
        <v>71.099999999999994</v>
      </c>
      <c r="AF95" s="2" t="str">
        <f t="shared" si="24"/>
        <v>N/A</v>
      </c>
      <c r="AG95" s="2">
        <f t="shared" si="25"/>
        <v>3.2958008364440146E-4</v>
      </c>
      <c r="AH95" s="2">
        <f t="shared" si="26"/>
        <v>4.0876915085972052E-3</v>
      </c>
      <c r="AI95" s="2">
        <f t="shared" si="27"/>
        <v>0</v>
      </c>
      <c r="AJ95" s="2">
        <f t="shared" si="28"/>
        <v>0</v>
      </c>
      <c r="AK95" s="2">
        <f t="shared" si="29"/>
        <v>3</v>
      </c>
      <c r="AL95" s="2">
        <f t="shared" si="30"/>
        <v>0.18503226271539305</v>
      </c>
    </row>
    <row r="96" spans="1:38">
      <c r="A96" s="37" t="s">
        <v>473</v>
      </c>
      <c r="B96" s="37">
        <v>1</v>
      </c>
      <c r="C96" s="37" t="s">
        <v>473</v>
      </c>
      <c r="G96" s="37">
        <v>967</v>
      </c>
      <c r="H96" s="37" t="s">
        <v>524</v>
      </c>
      <c r="I96" s="37" t="s">
        <v>523</v>
      </c>
      <c r="J96" s="99" t="str">
        <f>IFERROR(IF($F96=1,$J$62,VLOOKUP($I96,PSE!$F$4:$I$29,4,FALSE)),"N/A")</f>
        <v>N/A</v>
      </c>
      <c r="K96" s="99" t="str">
        <f>IFERROR(IF($F96=1,$K$62,VLOOKUP($I96,applied_tariffs!$F$2:$I$151,3,FALSE)),"N/A")</f>
        <v>N/A</v>
      </c>
      <c r="L96" s="2" t="s">
        <v>933</v>
      </c>
      <c r="M96" s="99" t="str">
        <f>IFERROR(VLOOKUP($I96,stri_oecd!$A$2:$Y$46,25,FALSE),"N/A")</f>
        <v>N/A</v>
      </c>
      <c r="N96" s="99" t="str">
        <f>IFERROR(VLOOKUP($I96,stri_mode3!$F$2:$H$105,3,FALSE),"N/A")</f>
        <v>N/A</v>
      </c>
      <c r="O96" s="99" t="str">
        <f>IFERROR(VLOOKUP($I96,'OECD FDI'!$A$25:$C$87,3,FALSE),"N/A")</f>
        <v>N/A</v>
      </c>
      <c r="P96" s="99">
        <f>IFERROR(VLOOKUP($I96,'doing buss'!$G$3:$H$90,2,FALSE),"N/A")</f>
        <v>73.7</v>
      </c>
      <c r="Q96" s="99" t="s">
        <v>374</v>
      </c>
      <c r="R96" s="145" t="str">
        <f>IFERROR(IF($E96=1,VLOOKUP($I96,imp_rst!$Y$55:$AB$196,4,FALSE),"N/A"),"0")</f>
        <v>N/A</v>
      </c>
      <c r="S96" s="145" t="str">
        <f>IFERROR(IF($E96=1,VLOOKUP($I96,trd_def!$Y$55:$AB$194,4,FALSE),"N/A"),"0")</f>
        <v>N/A</v>
      </c>
      <c r="T96" s="145" t="str">
        <f>IFERROR(IF($E96=1,VLOOKUP($I96,exp_rst!$Y$55:$AB$133,4,FALSE),"N/A"),"0")</f>
        <v>N/A</v>
      </c>
      <c r="U96" s="145" t="str">
        <f>IFERROR(IF($E96=1,VLOOKUP($I96,local_req!$Y$55:$AB$196,4,FALSE),"N/A"),"0")</f>
        <v>N/A</v>
      </c>
      <c r="V96" s="100" t="str">
        <f>IFERROR(IF($E96=1,VLOOKUP($I96,FDI!$Y$55:$AA$113,3,FALSE),"N/A"),"0")</f>
        <v>N/A</v>
      </c>
      <c r="W96" s="145" t="str">
        <f>IFERROR(IF($E96=1,VLOOKUP($I96,imp_duties_tax!$C$2:$F$140,4,FALSE),"N/A"),"0")</f>
        <v>N/A</v>
      </c>
      <c r="X96" s="111">
        <f t="shared" si="16"/>
        <v>1</v>
      </c>
      <c r="Y96" s="2" t="str">
        <f t="shared" si="17"/>
        <v/>
      </c>
      <c r="Z96" s="2" t="str">
        <f t="shared" si="18"/>
        <v/>
      </c>
      <c r="AA96" s="82" t="str">
        <f t="shared" si="19"/>
        <v/>
      </c>
      <c r="AB96" s="2" t="str">
        <f t="shared" si="20"/>
        <v/>
      </c>
      <c r="AC96" s="2" t="str">
        <f t="shared" si="21"/>
        <v/>
      </c>
      <c r="AD96" s="2" t="str">
        <f t="shared" si="22"/>
        <v/>
      </c>
      <c r="AE96" s="2" t="str">
        <f t="shared" si="23"/>
        <v/>
      </c>
      <c r="AF96" s="2" t="str">
        <f t="shared" si="24"/>
        <v/>
      </c>
      <c r="AG96" s="2" t="str">
        <f t="shared" si="25"/>
        <v/>
      </c>
      <c r="AH96" s="2" t="str">
        <f t="shared" si="26"/>
        <v/>
      </c>
      <c r="AI96" s="2" t="str">
        <f t="shared" si="27"/>
        <v/>
      </c>
      <c r="AJ96" s="2" t="str">
        <f t="shared" si="28"/>
        <v/>
      </c>
      <c r="AK96" s="2" t="str">
        <f t="shared" si="29"/>
        <v/>
      </c>
      <c r="AL96" s="2" t="str">
        <f t="shared" si="30"/>
        <v/>
      </c>
    </row>
    <row r="97" spans="1:38">
      <c r="A97" s="37" t="s">
        <v>473</v>
      </c>
      <c r="B97" s="37">
        <v>1</v>
      </c>
      <c r="C97" s="37" t="s">
        <v>473</v>
      </c>
      <c r="E97" s="37">
        <v>1</v>
      </c>
      <c r="G97" s="37">
        <v>443</v>
      </c>
      <c r="H97" s="37" t="s">
        <v>145</v>
      </c>
      <c r="I97" s="37" t="s">
        <v>302</v>
      </c>
      <c r="J97" s="99" t="str">
        <f>IFERROR(IF($F97=1,$J$62,VLOOKUP($I97,PSE!$F$4:$I$29,4,FALSE)),"N/A")</f>
        <v>N/A</v>
      </c>
      <c r="K97" s="99">
        <f>IFERROR(IF($F97=1,$K$62,VLOOKUP($I97,applied_tariffs!$F$2:$I$151,3,FALSE)),"N/A")</f>
        <v>4.7</v>
      </c>
      <c r="L97" s="2">
        <v>0.74</v>
      </c>
      <c r="M97" s="99" t="str">
        <f>IFERROR(VLOOKUP($I97,stri_oecd!$A$2:$Y$46,25,FALSE),"N/A")</f>
        <v>N/A</v>
      </c>
      <c r="N97" s="99">
        <f>IFERROR(VLOOKUP($I97,stri_mode3!$F$2:$H$105,3,FALSE),"N/A")</f>
        <v>57.62</v>
      </c>
      <c r="O97" s="99" t="str">
        <f>IFERROR(VLOOKUP($I97,'OECD FDI'!$A$25:$C$87,3,FALSE),"N/A")</f>
        <v>N/A</v>
      </c>
      <c r="P97" s="99" t="str">
        <f>IFERROR(VLOOKUP($I97,'doing buss'!$G$3:$H$90,2,FALSE),"N/A")</f>
        <v>N/A</v>
      </c>
      <c r="Q97" s="99" t="s">
        <v>374</v>
      </c>
      <c r="R97" s="145">
        <f>IFERROR(IF($E97=1,VLOOKUP($I97,imp_rst!$Y$55:$AB$196,4,FALSE),"N/A"),"0")</f>
        <v>0</v>
      </c>
      <c r="S97" s="145">
        <f>IFERROR(IF($E97=1,VLOOKUP($I97,trd_def!$Y$55:$AB$194,4,FALSE),"N/A"),"0")</f>
        <v>1.3619089425619493E-4</v>
      </c>
      <c r="T97" s="145" t="str">
        <f>IFERROR(IF($E97=1,VLOOKUP($I97,exp_rst!$Y$55:$AB$133,4,FALSE),"N/A"),"0")</f>
        <v>0</v>
      </c>
      <c r="U97" s="145">
        <f>IFERROR(IF($E97=1,VLOOKUP($I97,local_req!$Y$55:$AB$196,4,FALSE),"N/A"),"0")</f>
        <v>0</v>
      </c>
      <c r="V97" s="100" t="str">
        <f>IFERROR(IF($E97=1,VLOOKUP($I97,FDI!$Y$55:$AA$113,3,FALSE),"N/A"),"0")</f>
        <v>0</v>
      </c>
      <c r="W97" s="145">
        <f>IFERROR(IF($E97=1,VLOOKUP($I97,imp_duties_tax!$C$2:$F$140,4,FALSE),"N/A"),"0")</f>
        <v>0</v>
      </c>
      <c r="X97" s="111">
        <f t="shared" si="16"/>
        <v>9</v>
      </c>
      <c r="Y97" s="2" t="str">
        <f t="shared" si="17"/>
        <v/>
      </c>
      <c r="Z97" s="2" t="str">
        <f t="shared" si="18"/>
        <v/>
      </c>
      <c r="AA97" s="82" t="str">
        <f t="shared" si="19"/>
        <v/>
      </c>
      <c r="AB97" s="2" t="str">
        <f t="shared" si="20"/>
        <v/>
      </c>
      <c r="AC97" s="2" t="str">
        <f t="shared" si="21"/>
        <v/>
      </c>
      <c r="AD97" s="2" t="str">
        <f t="shared" si="22"/>
        <v/>
      </c>
      <c r="AE97" s="2" t="str">
        <f t="shared" si="23"/>
        <v/>
      </c>
      <c r="AF97" s="2" t="str">
        <f t="shared" si="24"/>
        <v/>
      </c>
      <c r="AG97" s="2" t="str">
        <f t="shared" si="25"/>
        <v/>
      </c>
      <c r="AH97" s="2" t="str">
        <f t="shared" si="26"/>
        <v/>
      </c>
      <c r="AI97" s="2" t="str">
        <f t="shared" si="27"/>
        <v/>
      </c>
      <c r="AJ97" s="2" t="str">
        <f t="shared" si="28"/>
        <v/>
      </c>
      <c r="AK97" s="2" t="str">
        <f t="shared" si="29"/>
        <v/>
      </c>
      <c r="AL97" s="2" t="str">
        <f t="shared" si="30"/>
        <v/>
      </c>
    </row>
    <row r="98" spans="1:38">
      <c r="A98" s="37" t="s">
        <v>473</v>
      </c>
      <c r="B98" s="37" t="s">
        <v>473</v>
      </c>
      <c r="C98" s="37">
        <v>1</v>
      </c>
      <c r="E98" s="37">
        <v>1</v>
      </c>
      <c r="G98" s="37">
        <v>917</v>
      </c>
      <c r="H98" s="37" t="s">
        <v>525</v>
      </c>
      <c r="I98" s="37" t="s">
        <v>300</v>
      </c>
      <c r="J98" s="99" t="str">
        <f>IFERROR(IF($F98=1,$J$62,VLOOKUP($I98,PSE!$F$4:$I$29,4,FALSE)),"N/A")</f>
        <v>N/A</v>
      </c>
      <c r="K98" s="99">
        <f>IFERROR(IF($F98=1,$K$62,VLOOKUP($I98,applied_tariffs!$F$2:$I$151,3,FALSE)),"N/A")</f>
        <v>6.9</v>
      </c>
      <c r="L98" s="2">
        <v>0.99</v>
      </c>
      <c r="M98" s="99" t="str">
        <f>IFERROR(VLOOKUP($I98,stri_oecd!$A$2:$Y$46,25,FALSE),"N/A")</f>
        <v>N/A</v>
      </c>
      <c r="N98" s="99">
        <f>IFERROR(VLOOKUP($I98,stri_mode3!$F$2:$H$105,3,FALSE),"N/A")</f>
        <v>8.9499999999999993</v>
      </c>
      <c r="O98" s="99">
        <f>IFERROR(VLOOKUP($I98,'OECD FDI'!$A$25:$C$87,3,FALSE),"N/A")</f>
        <v>7.9000000000000001E-2</v>
      </c>
      <c r="P98" s="99">
        <f>IFERROR(VLOOKUP($I98,'doing buss'!$G$3:$H$90,2,FALSE),"N/A")</f>
        <v>73.7</v>
      </c>
      <c r="Q98" s="99" t="s">
        <v>374</v>
      </c>
      <c r="R98" s="145">
        <f>IFERROR(IF($E98=1,VLOOKUP($I98,imp_rst!$Y$55:$AB$196,4,FALSE),"N/A"),"0")</f>
        <v>0</v>
      </c>
      <c r="S98" s="145">
        <f>IFERROR(IF($E98=1,VLOOKUP($I98,trd_def!$Y$55:$AB$194,4,FALSE),"N/A"),"0")</f>
        <v>0</v>
      </c>
      <c r="T98" s="145">
        <f>IFERROR(IF($E98=1,VLOOKUP($I98,exp_rst!$Y$55:$AB$133,4,FALSE),"N/A"),"0")</f>
        <v>0</v>
      </c>
      <c r="U98" s="145">
        <f>IFERROR(IF($E98=1,VLOOKUP($I98,local_req!$Y$55:$AB$196,4,FALSE),"N/A"),"0")</f>
        <v>0</v>
      </c>
      <c r="V98" s="100">
        <f>IFERROR(IF($E98=1,VLOOKUP($I98,FDI!$Y$55:$AA$113,3,FALSE),"N/A"),"0")</f>
        <v>3</v>
      </c>
      <c r="W98" s="145">
        <f>IFERROR(IF($E98=1,VLOOKUP($I98,imp_duties_tax!$C$2:$F$140,4,FALSE),"N/A"),"0")</f>
        <v>2.4611633864637883E-2</v>
      </c>
      <c r="X98" s="111">
        <f t="shared" si="16"/>
        <v>11</v>
      </c>
      <c r="Y98" s="2" t="str">
        <f t="shared" si="17"/>
        <v>N/A</v>
      </c>
      <c r="Z98" s="2">
        <f t="shared" si="18"/>
        <v>6.9</v>
      </c>
      <c r="AA98" s="82">
        <f t="shared" si="19"/>
        <v>0.99</v>
      </c>
      <c r="AB98" s="2" t="str">
        <f t="shared" si="20"/>
        <v>N/A</v>
      </c>
      <c r="AC98" s="2">
        <f t="shared" si="21"/>
        <v>8.9499999999999993</v>
      </c>
      <c r="AD98" s="2">
        <f t="shared" si="22"/>
        <v>7.9000000000000001E-2</v>
      </c>
      <c r="AE98" s="2">
        <f t="shared" si="23"/>
        <v>73.7</v>
      </c>
      <c r="AF98" s="2" t="str">
        <f t="shared" si="24"/>
        <v>N/A</v>
      </c>
      <c r="AG98" s="2">
        <f t="shared" si="25"/>
        <v>0</v>
      </c>
      <c r="AH98" s="2">
        <f t="shared" si="26"/>
        <v>0</v>
      </c>
      <c r="AI98" s="2">
        <f t="shared" si="27"/>
        <v>0</v>
      </c>
      <c r="AJ98" s="2">
        <f t="shared" si="28"/>
        <v>0</v>
      </c>
      <c r="AK98" s="2">
        <f t="shared" si="29"/>
        <v>3</v>
      </c>
      <c r="AL98" s="2">
        <f t="shared" si="30"/>
        <v>2.4611633864637883E-2</v>
      </c>
    </row>
    <row r="99" spans="1:38">
      <c r="A99" s="37" t="s">
        <v>473</v>
      </c>
      <c r="B99" s="37" t="s">
        <v>473</v>
      </c>
      <c r="C99" s="37">
        <v>1</v>
      </c>
      <c r="G99" s="37">
        <v>544</v>
      </c>
      <c r="H99" s="37" t="s">
        <v>526</v>
      </c>
      <c r="I99" s="37" t="s">
        <v>303</v>
      </c>
      <c r="J99" s="99" t="str">
        <f>IFERROR(IF($F99=1,$J$62,VLOOKUP($I99,PSE!$F$4:$I$29,4,FALSE)),"N/A")</f>
        <v>N/A</v>
      </c>
      <c r="K99" s="99">
        <f>IFERROR(IF($F99=1,$K$62,VLOOKUP($I99,applied_tariffs!$F$2:$I$151,3,FALSE)),"N/A")</f>
        <v>8.5</v>
      </c>
      <c r="L99" s="2">
        <v>0.7</v>
      </c>
      <c r="M99" s="99" t="str">
        <f>IFERROR(VLOOKUP($I99,stri_oecd!$A$2:$Y$46,25,FALSE),"N/A")</f>
        <v>N/A</v>
      </c>
      <c r="N99" s="99" t="str">
        <f>IFERROR(VLOOKUP($I99,stri_mode3!$F$2:$H$105,3,FALSE),"N/A")</f>
        <v>N/A</v>
      </c>
      <c r="O99" s="99">
        <f>IFERROR(VLOOKUP($I99,'OECD FDI'!$A$25:$C$87,3,FALSE),"N/A")</f>
        <v>0.187</v>
      </c>
      <c r="P99" s="99" t="str">
        <f>IFERROR(VLOOKUP($I99,'doing buss'!$G$3:$H$90,2,FALSE),"N/A")</f>
        <v>N/A</v>
      </c>
      <c r="Q99" s="99" t="s">
        <v>374</v>
      </c>
      <c r="R99" s="145" t="str">
        <f>IFERROR(IF($E99=1,VLOOKUP($I99,imp_rst!$Y$55:$AB$196,4,FALSE),"N/A"),"0")</f>
        <v>N/A</v>
      </c>
      <c r="S99" s="145" t="str">
        <f>IFERROR(IF($E99=1,VLOOKUP($I99,trd_def!$Y$55:$AB$194,4,FALSE),"N/A"),"0")</f>
        <v>N/A</v>
      </c>
      <c r="T99" s="145" t="str">
        <f>IFERROR(IF($E99=1,VLOOKUP($I99,exp_rst!$Y$55:$AB$133,4,FALSE),"N/A"),"0")</f>
        <v>N/A</v>
      </c>
      <c r="U99" s="145" t="str">
        <f>IFERROR(IF($E99=1,VLOOKUP($I99,local_req!$Y$55:$AB$196,4,FALSE),"N/A"),"0")</f>
        <v>N/A</v>
      </c>
      <c r="V99" s="100" t="str">
        <f>IFERROR(IF($E99=1,VLOOKUP($I99,FDI!$Y$55:$AA$113,3,FALSE),"N/A"),"0")</f>
        <v>N/A</v>
      </c>
      <c r="W99" s="145" t="str">
        <f>IFERROR(IF($E99=1,VLOOKUP($I99,imp_duties_tax!$C$2:$F$140,4,FALSE),"N/A"),"0")</f>
        <v>N/A</v>
      </c>
      <c r="X99" s="111">
        <f t="shared" si="16"/>
        <v>3</v>
      </c>
      <c r="Y99" s="2" t="str">
        <f t="shared" si="17"/>
        <v/>
      </c>
      <c r="Z99" s="2" t="str">
        <f t="shared" si="18"/>
        <v/>
      </c>
      <c r="AA99" s="82" t="str">
        <f t="shared" si="19"/>
        <v/>
      </c>
      <c r="AB99" s="2" t="str">
        <f t="shared" si="20"/>
        <v/>
      </c>
      <c r="AC99" s="2" t="str">
        <f t="shared" si="21"/>
        <v/>
      </c>
      <c r="AD99" s="2" t="str">
        <f t="shared" si="22"/>
        <v/>
      </c>
      <c r="AE99" s="2" t="str">
        <f t="shared" si="23"/>
        <v/>
      </c>
      <c r="AF99" s="2" t="str">
        <f t="shared" si="24"/>
        <v/>
      </c>
      <c r="AG99" s="2" t="str">
        <f t="shared" si="25"/>
        <v/>
      </c>
      <c r="AH99" s="2" t="str">
        <f t="shared" si="26"/>
        <v/>
      </c>
      <c r="AI99" s="2" t="str">
        <f t="shared" si="27"/>
        <v/>
      </c>
      <c r="AJ99" s="2" t="str">
        <f t="shared" si="28"/>
        <v/>
      </c>
      <c r="AK99" s="2" t="str">
        <f t="shared" si="29"/>
        <v/>
      </c>
      <c r="AL99" s="2" t="str">
        <f t="shared" si="30"/>
        <v/>
      </c>
    </row>
    <row r="100" spans="1:38">
      <c r="A100" s="37">
        <v>1</v>
      </c>
      <c r="B100" s="37" t="s">
        <v>473</v>
      </c>
      <c r="C100" s="37" t="s">
        <v>473</v>
      </c>
      <c r="E100" s="37">
        <v>1</v>
      </c>
      <c r="F100" s="37">
        <v>1</v>
      </c>
      <c r="G100" s="37">
        <v>941</v>
      </c>
      <c r="H100" s="37" t="s">
        <v>39</v>
      </c>
      <c r="I100" s="37" t="s">
        <v>307</v>
      </c>
      <c r="J100" s="99">
        <f>IFERROR(IF($F100=1,$J$62,VLOOKUP($I100,PSE!$F$4:$I$29,4,FALSE)),"N/A")</f>
        <v>20.992918064000001</v>
      </c>
      <c r="K100" s="99">
        <f>IFERROR(IF($F100=1,$K$62,VLOOKUP($I100,applied_tariffs!$F$2:$I$151,3,FALSE)),"N/A")</f>
        <v>5.2</v>
      </c>
      <c r="L100" s="2">
        <v>1.6</v>
      </c>
      <c r="M100" s="99">
        <f>IFERROR(VLOOKUP($I100,stri_oecd!$A$2:$Y$46,25,FALSE),"N/A")</f>
        <v>0.11799114550000001</v>
      </c>
      <c r="N100" s="99" t="str">
        <f>IFERROR(VLOOKUP($I100,stri_mode3!$F$2:$H$105,3,FALSE),"N/A")</f>
        <v>N/A</v>
      </c>
      <c r="O100" s="99">
        <f>IFERROR(VLOOKUP($I100,'OECD FDI'!$A$25:$C$87,3,FALSE),"N/A")</f>
        <v>2.5999999999999999E-2</v>
      </c>
      <c r="P100" s="99" t="str">
        <f>IFERROR(VLOOKUP($I100,'doing buss'!$G$3:$H$90,2,FALSE),"N/A")</f>
        <v>N/A</v>
      </c>
      <c r="Q100" s="99">
        <v>2.3434300000000002E-2</v>
      </c>
      <c r="R100" s="145">
        <f>IFERROR(IF($E100=1,VLOOKUP($I100,imp_rst!$Y$55:$AB$196,4,FALSE),"N/A"),"0")</f>
        <v>2.1400942192991265E-2</v>
      </c>
      <c r="S100" s="145">
        <f>IFERROR(IF($E100=1,VLOOKUP($I100,trd_def!$Y$55:$AB$194,4,FALSE),"N/A"),"0")</f>
        <v>7.8290088704124905E-3</v>
      </c>
      <c r="T100" s="145">
        <f>IFERROR(IF($E100=1,VLOOKUP($I100,exp_rst!$Y$55:$AB$133,4,FALSE),"N/A"),"0")</f>
        <v>0</v>
      </c>
      <c r="U100" s="145">
        <f>IFERROR(IF($E100=1,VLOOKUP($I100,local_req!$Y$55:$AB$196,4,FALSE),"N/A"),"0")</f>
        <v>0</v>
      </c>
      <c r="V100" s="100" t="str">
        <f>IFERROR(IF($E100=1,VLOOKUP($I100,FDI!$Y$55:$AA$113,3,FALSE),"N/A"),"0")</f>
        <v>0</v>
      </c>
      <c r="W100" s="145">
        <f>IFERROR(IF($E100=1,VLOOKUP($I100,imp_duties_tax!$C$2:$F$140,4,FALSE),"N/A"),"0")</f>
        <v>8.5060700394867898E-3</v>
      </c>
      <c r="X100" s="111">
        <f t="shared" si="16"/>
        <v>12</v>
      </c>
      <c r="Y100" s="2">
        <f t="shared" si="17"/>
        <v>20.992918064000001</v>
      </c>
      <c r="Z100" s="2">
        <f t="shared" si="18"/>
        <v>5.2</v>
      </c>
      <c r="AA100" s="82">
        <f t="shared" si="19"/>
        <v>1.6</v>
      </c>
      <c r="AB100" s="2">
        <f t="shared" si="20"/>
        <v>0.11799114550000001</v>
      </c>
      <c r="AC100" s="2" t="str">
        <f t="shared" si="21"/>
        <v>N/A</v>
      </c>
      <c r="AD100" s="2">
        <f t="shared" si="22"/>
        <v>2.5999999999999999E-2</v>
      </c>
      <c r="AE100" s="2" t="str">
        <f t="shared" si="23"/>
        <v>N/A</v>
      </c>
      <c r="AF100" s="2">
        <f t="shared" si="24"/>
        <v>2.3434300000000002E-2</v>
      </c>
      <c r="AG100" s="2">
        <f t="shared" si="25"/>
        <v>2.1400942192991265E-2</v>
      </c>
      <c r="AH100" s="2">
        <f t="shared" si="26"/>
        <v>7.8290088704124905E-3</v>
      </c>
      <c r="AI100" s="2">
        <f t="shared" si="27"/>
        <v>0</v>
      </c>
      <c r="AJ100" s="2">
        <f t="shared" si="28"/>
        <v>0</v>
      </c>
      <c r="AK100" s="2" t="str">
        <f t="shared" si="29"/>
        <v>0</v>
      </c>
      <c r="AL100" s="2">
        <f t="shared" si="30"/>
        <v>8.5060700394867898E-3</v>
      </c>
    </row>
    <row r="101" spans="1:38">
      <c r="A101" s="37" t="s">
        <v>473</v>
      </c>
      <c r="B101" s="37">
        <v>1</v>
      </c>
      <c r="C101" s="37" t="s">
        <v>473</v>
      </c>
      <c r="E101" s="37">
        <v>1</v>
      </c>
      <c r="G101" s="37">
        <v>446</v>
      </c>
      <c r="H101" s="37" t="s">
        <v>223</v>
      </c>
      <c r="I101" s="37" t="s">
        <v>527</v>
      </c>
      <c r="J101" s="99" t="str">
        <f>IFERROR(IF($F101=1,$J$62,VLOOKUP($I101,PSE!$F$4:$I$29,4,FALSE)),"N/A")</f>
        <v>N/A</v>
      </c>
      <c r="K101" s="99">
        <f>IFERROR(IF($F101=1,$K$62,VLOOKUP($I101,applied_tariffs!$F$2:$I$151,3,FALSE)),"N/A")</f>
        <v>5.7</v>
      </c>
      <c r="L101" s="2">
        <v>0.84</v>
      </c>
      <c r="M101" s="99" t="str">
        <f>IFERROR(VLOOKUP($I101,stri_oecd!$A$2:$Y$46,25,FALSE),"N/A")</f>
        <v>N/A</v>
      </c>
      <c r="N101" s="99">
        <f>IFERROR(VLOOKUP($I101,stri_mode3!$F$2:$H$105,3,FALSE),"N/A")</f>
        <v>45.74</v>
      </c>
      <c r="O101" s="99" t="str">
        <f>IFERROR(VLOOKUP($I101,'OECD FDI'!$A$25:$C$87,3,FALSE),"N/A")</f>
        <v>N/A</v>
      </c>
      <c r="P101" s="99" t="str">
        <f>IFERROR(VLOOKUP($I101,'doing buss'!$G$3:$H$90,2,FALSE),"N/A")</f>
        <v>N/A</v>
      </c>
      <c r="Q101" s="99" t="s">
        <v>374</v>
      </c>
      <c r="R101" s="145" t="str">
        <f>IFERROR(IF($E101=1,VLOOKUP($I101,imp_rst!$Y$55:$AB$196,4,FALSE),"N/A"),"0")</f>
        <v>0</v>
      </c>
      <c r="S101" s="145" t="str">
        <f>IFERROR(IF($E101=1,VLOOKUP($I101,trd_def!$Y$55:$AB$194,4,FALSE),"N/A"),"0")</f>
        <v>0</v>
      </c>
      <c r="T101" s="145" t="str">
        <f>IFERROR(IF($E101=1,VLOOKUP($I101,exp_rst!$Y$55:$AB$133,4,FALSE),"N/A"),"0")</f>
        <v>0</v>
      </c>
      <c r="U101" s="145" t="str">
        <f>IFERROR(IF($E101=1,VLOOKUP($I101,local_req!$Y$55:$AB$196,4,FALSE),"N/A"),"0")</f>
        <v>0</v>
      </c>
      <c r="V101" s="100" t="str">
        <f>IFERROR(IF($E101=1,VLOOKUP($I101,FDI!$Y$55:$AA$113,3,FALSE),"N/A"),"0")</f>
        <v>0</v>
      </c>
      <c r="W101" s="145" t="str">
        <f>IFERROR(IF($E101=1,VLOOKUP($I101,imp_duties_tax!$C$2:$F$140,4,FALSE),"N/A"),"0")</f>
        <v>0</v>
      </c>
      <c r="X101" s="111">
        <f t="shared" si="16"/>
        <v>9</v>
      </c>
      <c r="Y101" s="2" t="str">
        <f t="shared" si="17"/>
        <v/>
      </c>
      <c r="Z101" s="2" t="str">
        <f t="shared" si="18"/>
        <v/>
      </c>
      <c r="AA101" s="82" t="str">
        <f t="shared" si="19"/>
        <v/>
      </c>
      <c r="AB101" s="2" t="str">
        <f t="shared" si="20"/>
        <v/>
      </c>
      <c r="AC101" s="2" t="str">
        <f t="shared" si="21"/>
        <v/>
      </c>
      <c r="AD101" s="2" t="str">
        <f t="shared" si="22"/>
        <v/>
      </c>
      <c r="AE101" s="2" t="str">
        <f t="shared" si="23"/>
        <v/>
      </c>
      <c r="AF101" s="2" t="str">
        <f t="shared" si="24"/>
        <v/>
      </c>
      <c r="AG101" s="2" t="str">
        <f t="shared" si="25"/>
        <v/>
      </c>
      <c r="AH101" s="2" t="str">
        <f t="shared" si="26"/>
        <v/>
      </c>
      <c r="AI101" s="2" t="str">
        <f t="shared" si="27"/>
        <v/>
      </c>
      <c r="AJ101" s="2" t="str">
        <f t="shared" si="28"/>
        <v/>
      </c>
      <c r="AK101" s="2" t="str">
        <f t="shared" si="29"/>
        <v/>
      </c>
      <c r="AL101" s="2" t="str">
        <f t="shared" si="30"/>
        <v/>
      </c>
    </row>
    <row r="102" spans="1:38">
      <c r="A102" s="37" t="s">
        <v>473</v>
      </c>
      <c r="B102" s="37" t="s">
        <v>473</v>
      </c>
      <c r="C102" s="37">
        <v>1</v>
      </c>
      <c r="E102" s="37">
        <v>1</v>
      </c>
      <c r="G102" s="37">
        <v>666</v>
      </c>
      <c r="H102" s="37" t="s">
        <v>40</v>
      </c>
      <c r="I102" s="37" t="s">
        <v>528</v>
      </c>
      <c r="J102" s="99" t="str">
        <f>IFERROR(IF($F102=1,$J$62,VLOOKUP($I102,PSE!$F$4:$I$29,4,FALSE)),"N/A")</f>
        <v>N/A</v>
      </c>
      <c r="K102" s="99">
        <f>IFERROR(IF($F102=1,$K$62,VLOOKUP($I102,applied_tariffs!$F$2:$I$151,3,FALSE)),"N/A")</f>
        <v>7.6</v>
      </c>
      <c r="L102" s="2">
        <v>0.71</v>
      </c>
      <c r="M102" s="99" t="str">
        <f>IFERROR(VLOOKUP($I102,stri_oecd!$A$2:$Y$46,25,FALSE),"N/A")</f>
        <v>N/A</v>
      </c>
      <c r="N102" s="99">
        <f>IFERROR(VLOOKUP($I102,stri_mode3!$F$2:$H$105,3,FALSE),"N/A")</f>
        <v>21.95</v>
      </c>
      <c r="O102" s="99" t="str">
        <f>IFERROR(VLOOKUP($I102,'OECD FDI'!$A$25:$C$87,3,FALSE),"N/A")</f>
        <v>N/A</v>
      </c>
      <c r="P102" s="99" t="str">
        <f>IFERROR(VLOOKUP($I102,'doing buss'!$G$3:$H$90,2,FALSE),"N/A")</f>
        <v>N/A</v>
      </c>
      <c r="Q102" s="99" t="s">
        <v>374</v>
      </c>
      <c r="R102" s="145">
        <f>IFERROR(IF($E102=1,VLOOKUP($I102,imp_rst!$Y$55:$AB$196,4,FALSE),"N/A"),"0")</f>
        <v>0</v>
      </c>
      <c r="S102" s="145" t="str">
        <f>IFERROR(IF($E102=1,VLOOKUP($I102,trd_def!$Y$55:$AB$194,4,FALSE),"N/A"),"0")</f>
        <v>0</v>
      </c>
      <c r="T102" s="145" t="str">
        <f>IFERROR(IF($E102=1,VLOOKUP($I102,exp_rst!$Y$55:$AB$133,4,FALSE),"N/A"),"0")</f>
        <v>0</v>
      </c>
      <c r="U102" s="145">
        <f>IFERROR(IF($E102=1,VLOOKUP($I102,local_req!$Y$55:$AB$196,4,FALSE),"N/A"),"0")</f>
        <v>0</v>
      </c>
      <c r="V102" s="100" t="str">
        <f>IFERROR(IF($E102=1,VLOOKUP($I102,FDI!$Y$55:$AA$113,3,FALSE),"N/A"),"0")</f>
        <v>0</v>
      </c>
      <c r="W102" s="145" t="str">
        <f>IFERROR(IF($E102=1,VLOOKUP($I102,imp_duties_tax!$C$2:$F$140,4,FALSE),"N/A"),"0")</f>
        <v>0</v>
      </c>
      <c r="X102" s="111">
        <f t="shared" si="16"/>
        <v>9</v>
      </c>
      <c r="Y102" s="2" t="str">
        <f t="shared" si="17"/>
        <v/>
      </c>
      <c r="Z102" s="2" t="str">
        <f t="shared" si="18"/>
        <v/>
      </c>
      <c r="AA102" s="82" t="str">
        <f t="shared" si="19"/>
        <v/>
      </c>
      <c r="AB102" s="2" t="str">
        <f t="shared" si="20"/>
        <v/>
      </c>
      <c r="AC102" s="2" t="str">
        <f t="shared" si="21"/>
        <v/>
      </c>
      <c r="AD102" s="2" t="str">
        <f t="shared" si="22"/>
        <v/>
      </c>
      <c r="AE102" s="2" t="str">
        <f t="shared" si="23"/>
        <v/>
      </c>
      <c r="AF102" s="2" t="str">
        <f t="shared" si="24"/>
        <v/>
      </c>
      <c r="AG102" s="2" t="str">
        <f t="shared" si="25"/>
        <v/>
      </c>
      <c r="AH102" s="2" t="str">
        <f t="shared" si="26"/>
        <v/>
      </c>
      <c r="AI102" s="2" t="str">
        <f t="shared" si="27"/>
        <v/>
      </c>
      <c r="AJ102" s="2" t="str">
        <f t="shared" si="28"/>
        <v/>
      </c>
      <c r="AK102" s="2" t="str">
        <f t="shared" si="29"/>
        <v/>
      </c>
      <c r="AL102" s="2" t="str">
        <f t="shared" si="30"/>
        <v/>
      </c>
    </row>
    <row r="103" spans="1:38">
      <c r="A103" s="37" t="s">
        <v>473</v>
      </c>
      <c r="B103" s="37" t="s">
        <v>473</v>
      </c>
      <c r="C103" s="37">
        <v>1</v>
      </c>
      <c r="E103" s="37">
        <v>1</v>
      </c>
      <c r="G103" s="37">
        <v>668</v>
      </c>
      <c r="H103" s="37" t="s">
        <v>178</v>
      </c>
      <c r="I103" s="37" t="s">
        <v>529</v>
      </c>
      <c r="J103" s="99" t="str">
        <f>IFERROR(IF($F103=1,$J$62,VLOOKUP($I103,PSE!$F$4:$I$29,4,FALSE)),"N/A")</f>
        <v>N/A</v>
      </c>
      <c r="K103" s="99">
        <f>IFERROR(IF($F103=1,$K$62,VLOOKUP($I103,applied_tariffs!$F$2:$I$151,3,FALSE)),"N/A")</f>
        <v>10.199999999999999</v>
      </c>
      <c r="L103" s="2">
        <v>0.47</v>
      </c>
      <c r="M103" s="99" t="str">
        <f>IFERROR(VLOOKUP($I103,stri_oecd!$A$2:$Y$46,25,FALSE),"N/A")</f>
        <v>N/A</v>
      </c>
      <c r="N103" s="99" t="str">
        <f>IFERROR(VLOOKUP($I103,stri_mode3!$F$2:$H$105,3,FALSE),"N/A")</f>
        <v>N/A</v>
      </c>
      <c r="O103" s="99" t="str">
        <f>IFERROR(VLOOKUP($I103,'OECD FDI'!$A$25:$C$87,3,FALSE),"N/A")</f>
        <v>N/A</v>
      </c>
      <c r="P103" s="99">
        <f>IFERROR(VLOOKUP($I103,'doing buss'!$G$3:$H$90,2,FALSE),"N/A")</f>
        <v>55.3</v>
      </c>
      <c r="Q103" s="99" t="s">
        <v>374</v>
      </c>
      <c r="R103" s="145" t="str">
        <f>IFERROR(IF($E103=1,VLOOKUP($I103,imp_rst!$Y$55:$AB$196,4,FALSE),"N/A"),"0")</f>
        <v>0</v>
      </c>
      <c r="S103" s="145" t="str">
        <f>IFERROR(IF($E103=1,VLOOKUP($I103,trd_def!$Y$55:$AB$194,4,FALSE),"N/A"),"0")</f>
        <v>0</v>
      </c>
      <c r="T103" s="145" t="str">
        <f>IFERROR(IF($E103=1,VLOOKUP($I103,exp_rst!$Y$55:$AB$133,4,FALSE),"N/A"),"0")</f>
        <v>0</v>
      </c>
      <c r="U103" s="145" t="str">
        <f>IFERROR(IF($E103=1,VLOOKUP($I103,local_req!$Y$55:$AB$196,4,FALSE),"N/A"),"0")</f>
        <v>0</v>
      </c>
      <c r="V103" s="100" t="str">
        <f>IFERROR(IF($E103=1,VLOOKUP($I103,FDI!$Y$55:$AA$113,3,FALSE),"N/A"),"0")</f>
        <v>0</v>
      </c>
      <c r="W103" s="145" t="str">
        <f>IFERROR(IF($E103=1,VLOOKUP($I103,imp_duties_tax!$C$2:$F$140,4,FALSE),"N/A"),"0")</f>
        <v>0</v>
      </c>
      <c r="X103" s="111">
        <f t="shared" si="16"/>
        <v>9</v>
      </c>
      <c r="Y103" s="2" t="str">
        <f t="shared" si="17"/>
        <v/>
      </c>
      <c r="Z103" s="2" t="str">
        <f t="shared" si="18"/>
        <v/>
      </c>
      <c r="AA103" s="82" t="str">
        <f t="shared" si="19"/>
        <v/>
      </c>
      <c r="AB103" s="2" t="str">
        <f t="shared" si="20"/>
        <v/>
      </c>
      <c r="AC103" s="2" t="str">
        <f t="shared" si="21"/>
        <v/>
      </c>
      <c r="AD103" s="2" t="str">
        <f t="shared" si="22"/>
        <v/>
      </c>
      <c r="AE103" s="2" t="str">
        <f t="shared" si="23"/>
        <v/>
      </c>
      <c r="AF103" s="2" t="str">
        <f t="shared" si="24"/>
        <v/>
      </c>
      <c r="AG103" s="2" t="str">
        <f t="shared" si="25"/>
        <v/>
      </c>
      <c r="AH103" s="2" t="str">
        <f t="shared" si="26"/>
        <v/>
      </c>
      <c r="AI103" s="2" t="str">
        <f t="shared" si="27"/>
        <v/>
      </c>
      <c r="AJ103" s="2" t="str">
        <f t="shared" si="28"/>
        <v/>
      </c>
      <c r="AK103" s="2" t="str">
        <f t="shared" si="29"/>
        <v/>
      </c>
      <c r="AL103" s="2" t="str">
        <f t="shared" si="30"/>
        <v/>
      </c>
    </row>
    <row r="104" spans="1:38">
      <c r="A104" s="37" t="s">
        <v>473</v>
      </c>
      <c r="B104" s="37">
        <v>1</v>
      </c>
      <c r="C104" s="37" t="s">
        <v>473</v>
      </c>
      <c r="G104" s="37">
        <v>672</v>
      </c>
      <c r="H104" s="37" t="s">
        <v>531</v>
      </c>
      <c r="I104" s="37" t="s">
        <v>530</v>
      </c>
      <c r="J104" s="99" t="str">
        <f>IFERROR(IF($F104=1,$J$62,VLOOKUP($I104,PSE!$F$4:$I$29,4,FALSE)),"N/A")</f>
        <v>N/A</v>
      </c>
      <c r="K104" s="99" t="str">
        <f>IFERROR(IF($F104=1,$K$62,VLOOKUP($I104,applied_tariffs!$F$2:$I$151,3,FALSE)),"N/A")</f>
        <v>N/A</v>
      </c>
      <c r="L104" s="2" t="s">
        <v>933</v>
      </c>
      <c r="M104" s="99" t="str">
        <f>IFERROR(VLOOKUP($I104,stri_oecd!$A$2:$Y$46,25,FALSE),"N/A")</f>
        <v>N/A</v>
      </c>
      <c r="N104" s="99" t="str">
        <f>IFERROR(VLOOKUP($I104,stri_mode3!$F$2:$H$105,3,FALSE),"N/A")</f>
        <v>N/A</v>
      </c>
      <c r="O104" s="99" t="str">
        <f>IFERROR(VLOOKUP($I104,'OECD FDI'!$A$25:$C$87,3,FALSE),"N/A")</f>
        <v>N/A</v>
      </c>
      <c r="P104" s="99" t="str">
        <f>IFERROR(VLOOKUP($I104,'doing buss'!$G$3:$H$90,2,FALSE),"N/A")</f>
        <v>N/A</v>
      </c>
      <c r="Q104" s="99" t="s">
        <v>374</v>
      </c>
      <c r="R104" s="145" t="str">
        <f>IFERROR(IF($E104=1,VLOOKUP($I104,imp_rst!$Y$55:$AB$196,4,FALSE),"N/A"),"0")</f>
        <v>N/A</v>
      </c>
      <c r="S104" s="145" t="str">
        <f>IFERROR(IF($E104=1,VLOOKUP($I104,trd_def!$Y$55:$AB$194,4,FALSE),"N/A"),"0")</f>
        <v>N/A</v>
      </c>
      <c r="T104" s="145" t="str">
        <f>IFERROR(IF($E104=1,VLOOKUP($I104,exp_rst!$Y$55:$AB$133,4,FALSE),"N/A"),"0")</f>
        <v>N/A</v>
      </c>
      <c r="U104" s="145" t="str">
        <f>IFERROR(IF($E104=1,VLOOKUP($I104,local_req!$Y$55:$AB$196,4,FALSE),"N/A"),"0")</f>
        <v>N/A</v>
      </c>
      <c r="V104" s="100" t="str">
        <f>IFERROR(IF($E104=1,VLOOKUP($I104,FDI!$Y$55:$AA$113,3,FALSE),"N/A"),"0")</f>
        <v>N/A</v>
      </c>
      <c r="W104" s="145" t="str">
        <f>IFERROR(IF($E104=1,VLOOKUP($I104,imp_duties_tax!$C$2:$F$140,4,FALSE),"N/A"),"0")</f>
        <v>N/A</v>
      </c>
      <c r="X104" s="111">
        <f t="shared" si="16"/>
        <v>0</v>
      </c>
      <c r="Y104" s="2" t="str">
        <f t="shared" si="17"/>
        <v/>
      </c>
      <c r="Z104" s="2" t="str">
        <f t="shared" si="18"/>
        <v/>
      </c>
      <c r="AA104" s="82" t="str">
        <f t="shared" si="19"/>
        <v/>
      </c>
      <c r="AB104" s="2" t="str">
        <f t="shared" si="20"/>
        <v/>
      </c>
      <c r="AC104" s="2" t="str">
        <f t="shared" si="21"/>
        <v/>
      </c>
      <c r="AD104" s="2" t="str">
        <f t="shared" si="22"/>
        <v/>
      </c>
      <c r="AE104" s="2" t="str">
        <f t="shared" si="23"/>
        <v/>
      </c>
      <c r="AF104" s="2" t="str">
        <f t="shared" si="24"/>
        <v/>
      </c>
      <c r="AG104" s="2" t="str">
        <f t="shared" si="25"/>
        <v/>
      </c>
      <c r="AH104" s="2" t="str">
        <f t="shared" si="26"/>
        <v/>
      </c>
      <c r="AI104" s="2" t="str">
        <f t="shared" si="27"/>
        <v/>
      </c>
      <c r="AJ104" s="2" t="str">
        <f t="shared" si="28"/>
        <v/>
      </c>
      <c r="AK104" s="2" t="str">
        <f t="shared" si="29"/>
        <v/>
      </c>
      <c r="AL104" s="2" t="str">
        <f t="shared" si="30"/>
        <v/>
      </c>
    </row>
    <row r="105" spans="1:38">
      <c r="A105" s="37">
        <v>1</v>
      </c>
      <c r="B105" s="37" t="s">
        <v>473</v>
      </c>
      <c r="C105" s="37" t="s">
        <v>473</v>
      </c>
      <c r="E105" s="37">
        <v>1</v>
      </c>
      <c r="F105" s="37">
        <v>1</v>
      </c>
      <c r="G105" s="37">
        <v>946</v>
      </c>
      <c r="H105" s="37" t="s">
        <v>41</v>
      </c>
      <c r="I105" s="37" t="s">
        <v>305</v>
      </c>
      <c r="J105" s="99">
        <f>IFERROR(IF($F105=1,$J$62,VLOOKUP($I105,PSE!$F$4:$I$29,4,FALSE)),"N/A")</f>
        <v>20.992918064000001</v>
      </c>
      <c r="K105" s="99">
        <f>IFERROR(IF($F105=1,$K$62,VLOOKUP($I105,applied_tariffs!$F$2:$I$151,3,FALSE)),"N/A")</f>
        <v>5.2</v>
      </c>
      <c r="L105" s="2">
        <v>1.7</v>
      </c>
      <c r="M105" s="99">
        <f>IFERROR(VLOOKUP($I105,stri_oecd!$A$2:$Y$46,25,FALSE),"N/A")</f>
        <v>0.16718369</v>
      </c>
      <c r="N105" s="99">
        <f>IFERROR(VLOOKUP($I105,stri_mode3!$F$2:$H$105,3,FALSE),"N/A")</f>
        <v>9.58</v>
      </c>
      <c r="O105" s="99">
        <f>IFERROR(VLOOKUP($I105,'OECD FDI'!$A$25:$C$87,3,FALSE),"N/A")</f>
        <v>3.4000000000000002E-2</v>
      </c>
      <c r="P105" s="99" t="str">
        <f>IFERROR(VLOOKUP($I105,'doing buss'!$G$3:$H$90,2,FALSE),"N/A")</f>
        <v>N/A</v>
      </c>
      <c r="Q105" s="99">
        <v>2.3434300000000002E-2</v>
      </c>
      <c r="R105" s="145">
        <f>IFERROR(IF($E105=1,VLOOKUP($I105,imp_rst!$Y$55:$AB$196,4,FALSE),"N/A"),"0")</f>
        <v>1.1395178516157959E-2</v>
      </c>
      <c r="S105" s="145">
        <f>IFERROR(IF($E105=1,VLOOKUP($I105,trd_def!$Y$55:$AB$194,4,FALSE),"N/A"),"0")</f>
        <v>4.3263409848826604E-3</v>
      </c>
      <c r="T105" s="145">
        <f>IFERROR(IF($E105=1,VLOOKUP($I105,exp_rst!$Y$55:$AB$133,4,FALSE),"N/A"),"0")</f>
        <v>0</v>
      </c>
      <c r="U105" s="145">
        <f>IFERROR(IF($E105=1,VLOOKUP($I105,local_req!$Y$55:$AB$196,4,FALSE),"N/A"),"0")</f>
        <v>0</v>
      </c>
      <c r="V105" s="100">
        <f>IFERROR(IF($E105=1,VLOOKUP($I105,FDI!$Y$55:$AA$113,3,FALSE),"N/A"),"0")</f>
        <v>1</v>
      </c>
      <c r="W105" s="145">
        <f>IFERROR(IF($E105=1,VLOOKUP($I105,imp_duties_tax!$C$2:$F$140,4,FALSE),"N/A"),"0")</f>
        <v>1.9907151523695647E-2</v>
      </c>
      <c r="X105" s="111">
        <f t="shared" si="16"/>
        <v>13</v>
      </c>
      <c r="Y105" s="2">
        <f t="shared" si="17"/>
        <v>20.992918064000001</v>
      </c>
      <c r="Z105" s="2">
        <f t="shared" si="18"/>
        <v>5.2</v>
      </c>
      <c r="AA105" s="82">
        <f t="shared" si="19"/>
        <v>1.7</v>
      </c>
      <c r="AB105" s="2">
        <f t="shared" si="20"/>
        <v>0.16718369</v>
      </c>
      <c r="AC105" s="2">
        <f t="shared" si="21"/>
        <v>9.58</v>
      </c>
      <c r="AD105" s="2">
        <f t="shared" si="22"/>
        <v>3.4000000000000002E-2</v>
      </c>
      <c r="AE105" s="2" t="str">
        <f t="shared" si="23"/>
        <v>N/A</v>
      </c>
      <c r="AF105" s="2">
        <f t="shared" si="24"/>
        <v>2.3434300000000002E-2</v>
      </c>
      <c r="AG105" s="2">
        <f t="shared" si="25"/>
        <v>1.1395178516157959E-2</v>
      </c>
      <c r="AH105" s="2">
        <f t="shared" si="26"/>
        <v>4.3263409848826604E-3</v>
      </c>
      <c r="AI105" s="2">
        <f t="shared" si="27"/>
        <v>0</v>
      </c>
      <c r="AJ105" s="2">
        <f t="shared" si="28"/>
        <v>0</v>
      </c>
      <c r="AK105" s="2">
        <f t="shared" si="29"/>
        <v>1</v>
      </c>
      <c r="AL105" s="2">
        <f t="shared" si="30"/>
        <v>1.9907151523695647E-2</v>
      </c>
    </row>
    <row r="106" spans="1:38">
      <c r="A106" s="37">
        <v>1</v>
      </c>
      <c r="B106" s="37" t="s">
        <v>473</v>
      </c>
      <c r="C106" s="37" t="s">
        <v>473</v>
      </c>
      <c r="E106" s="37">
        <v>1</v>
      </c>
      <c r="F106" s="37">
        <v>1</v>
      </c>
      <c r="G106" s="37">
        <v>137</v>
      </c>
      <c r="H106" s="37" t="s">
        <v>42</v>
      </c>
      <c r="I106" s="37" t="s">
        <v>306</v>
      </c>
      <c r="J106" s="99">
        <f>IFERROR(IF($F106=1,$J$62,VLOOKUP($I106,PSE!$F$4:$I$29,4,FALSE)),"N/A")</f>
        <v>20.992918064000001</v>
      </c>
      <c r="K106" s="99">
        <f>IFERROR(IF($F106=1,$K$62,VLOOKUP($I106,applied_tariffs!$F$2:$I$151,3,FALSE)),"N/A")</f>
        <v>5.2</v>
      </c>
      <c r="L106" s="2" t="s">
        <v>933</v>
      </c>
      <c r="M106" s="99">
        <f>IFERROR(VLOOKUP($I106,stri_oecd!$A$2:$Y$46,25,FALSE),"N/A")</f>
        <v>0.19341629699999999</v>
      </c>
      <c r="N106" s="99" t="str">
        <f>IFERROR(VLOOKUP($I106,stri_mode3!$F$2:$H$105,3,FALSE),"N/A")</f>
        <v>N/A</v>
      </c>
      <c r="O106" s="99">
        <f>IFERROR(VLOOKUP($I106,'OECD FDI'!$A$25:$C$87,3,FALSE),"N/A")</f>
        <v>4.0000000000000001E-3</v>
      </c>
      <c r="P106" s="99" t="str">
        <f>IFERROR(VLOOKUP($I106,'doing buss'!$G$3:$H$90,2,FALSE),"N/A")</f>
        <v>N/A</v>
      </c>
      <c r="Q106" s="99">
        <v>2.3434300000000002E-2</v>
      </c>
      <c r="R106" s="145">
        <f>IFERROR(IF($E106=1,VLOOKUP($I106,imp_rst!$Y$55:$AB$196,4,FALSE),"N/A"),"0")</f>
        <v>1.2481614789475667E-4</v>
      </c>
      <c r="S106" s="145">
        <f>IFERROR(IF($E106=1,VLOOKUP($I106,trd_def!$Y$55:$AB$194,4,FALSE),"N/A"),"0")</f>
        <v>1.7665793989779505E-4</v>
      </c>
      <c r="T106" s="145" t="str">
        <f>IFERROR(IF($E106=1,VLOOKUP($I106,exp_rst!$Y$55:$AB$133,4,FALSE),"N/A"),"0")</f>
        <v>0</v>
      </c>
      <c r="U106" s="145">
        <f>IFERROR(IF($E106=1,VLOOKUP($I106,local_req!$Y$55:$AB$196,4,FALSE),"N/A"),"0")</f>
        <v>0</v>
      </c>
      <c r="V106" s="100" t="str">
        <f>IFERROR(IF($E106=1,VLOOKUP($I106,FDI!$Y$55:$AA$113,3,FALSE),"N/A"),"0")</f>
        <v>0</v>
      </c>
      <c r="W106" s="145">
        <f>IFERROR(IF($E106=1,VLOOKUP($I106,imp_duties_tax!$C$2:$F$140,4,FALSE),"N/A"),"0")</f>
        <v>7.6505612255853388E-3</v>
      </c>
      <c r="X106" s="111">
        <f t="shared" si="16"/>
        <v>11</v>
      </c>
      <c r="Y106" s="2">
        <f t="shared" si="17"/>
        <v>20.992918064000001</v>
      </c>
      <c r="Z106" s="2">
        <f t="shared" si="18"/>
        <v>5.2</v>
      </c>
      <c r="AA106" s="82" t="str">
        <f t="shared" si="19"/>
        <v>NA</v>
      </c>
      <c r="AB106" s="2">
        <f t="shared" si="20"/>
        <v>0.19341629699999999</v>
      </c>
      <c r="AC106" s="2" t="str">
        <f t="shared" si="21"/>
        <v>N/A</v>
      </c>
      <c r="AD106" s="2">
        <f t="shared" si="22"/>
        <v>4.0000000000000001E-3</v>
      </c>
      <c r="AE106" s="2" t="str">
        <f t="shared" si="23"/>
        <v>N/A</v>
      </c>
      <c r="AF106" s="2">
        <f t="shared" si="24"/>
        <v>2.3434300000000002E-2</v>
      </c>
      <c r="AG106" s="2">
        <f t="shared" si="25"/>
        <v>1.2481614789475667E-4</v>
      </c>
      <c r="AH106" s="2">
        <f t="shared" si="26"/>
        <v>1.7665793989779505E-4</v>
      </c>
      <c r="AI106" s="2" t="str">
        <f t="shared" si="27"/>
        <v>0</v>
      </c>
      <c r="AJ106" s="2">
        <f t="shared" si="28"/>
        <v>0</v>
      </c>
      <c r="AK106" s="2" t="str">
        <f t="shared" si="29"/>
        <v>0</v>
      </c>
      <c r="AL106" s="2">
        <f t="shared" si="30"/>
        <v>7.6505612255853388E-3</v>
      </c>
    </row>
    <row r="107" spans="1:38">
      <c r="A107" s="37" t="s">
        <v>473</v>
      </c>
      <c r="B107" s="37" t="s">
        <v>473</v>
      </c>
      <c r="C107" s="37" t="s">
        <v>473</v>
      </c>
      <c r="G107" s="37">
        <v>546</v>
      </c>
      <c r="H107" s="37" t="s">
        <v>533</v>
      </c>
      <c r="I107" s="37" t="s">
        <v>532</v>
      </c>
      <c r="J107" s="99" t="str">
        <f>IFERROR(IF($F107=1,$J$62,VLOOKUP($I107,PSE!$F$4:$I$29,4,FALSE)),"N/A")</f>
        <v>N/A</v>
      </c>
      <c r="K107" s="99">
        <f>IFERROR(IF($F107=1,$K$62,VLOOKUP($I107,applied_tariffs!$F$2:$I$151,3,FALSE)),"N/A")</f>
        <v>0</v>
      </c>
      <c r="L107" s="2" t="s">
        <v>933</v>
      </c>
      <c r="M107" s="99" t="str">
        <f>IFERROR(VLOOKUP($I107,stri_oecd!$A$2:$Y$46,25,FALSE),"N/A")</f>
        <v>N/A</v>
      </c>
      <c r="N107" s="99" t="str">
        <f>IFERROR(VLOOKUP($I107,stri_mode3!$F$2:$H$105,3,FALSE),"N/A")</f>
        <v>N/A</v>
      </c>
      <c r="O107" s="99" t="str">
        <f>IFERROR(VLOOKUP($I107,'OECD FDI'!$A$25:$C$87,3,FALSE),"N/A")</f>
        <v>N/A</v>
      </c>
      <c r="P107" s="99" t="str">
        <f>IFERROR(VLOOKUP($I107,'doing buss'!$G$3:$H$90,2,FALSE),"N/A")</f>
        <v>N/A</v>
      </c>
      <c r="Q107" s="99" t="s">
        <v>374</v>
      </c>
      <c r="R107" s="145" t="str">
        <f>IFERROR(IF($E107=1,VLOOKUP($I107,imp_rst!$Y$55:$AB$196,4,FALSE),"N/A"),"0")</f>
        <v>N/A</v>
      </c>
      <c r="S107" s="145" t="str">
        <f>IFERROR(IF($E107=1,VLOOKUP($I107,trd_def!$Y$55:$AB$194,4,FALSE),"N/A"),"0")</f>
        <v>N/A</v>
      </c>
      <c r="T107" s="145" t="str">
        <f>IFERROR(IF($E107=1,VLOOKUP($I107,exp_rst!$Y$55:$AB$133,4,FALSE),"N/A"),"0")</f>
        <v>N/A</v>
      </c>
      <c r="U107" s="145" t="str">
        <f>IFERROR(IF($E107=1,VLOOKUP($I107,local_req!$Y$55:$AB$196,4,FALSE),"N/A"),"0")</f>
        <v>N/A</v>
      </c>
      <c r="V107" s="100" t="str">
        <f>IFERROR(IF($E107=1,VLOOKUP($I107,FDI!$Y$55:$AA$113,3,FALSE),"N/A"),"0")</f>
        <v>N/A</v>
      </c>
      <c r="W107" s="145" t="str">
        <f>IFERROR(IF($E107=1,VLOOKUP($I107,imp_duties_tax!$C$2:$F$140,4,FALSE),"N/A"),"0")</f>
        <v>N/A</v>
      </c>
      <c r="X107" s="111">
        <f t="shared" si="16"/>
        <v>1</v>
      </c>
      <c r="Y107" s="2" t="str">
        <f t="shared" si="17"/>
        <v/>
      </c>
      <c r="Z107" s="2" t="str">
        <f t="shared" si="18"/>
        <v/>
      </c>
      <c r="AA107" s="82" t="str">
        <f t="shared" si="19"/>
        <v/>
      </c>
      <c r="AB107" s="2" t="str">
        <f t="shared" si="20"/>
        <v/>
      </c>
      <c r="AC107" s="2" t="str">
        <f t="shared" si="21"/>
        <v/>
      </c>
      <c r="AD107" s="2" t="str">
        <f t="shared" si="22"/>
        <v/>
      </c>
      <c r="AE107" s="2" t="str">
        <f t="shared" si="23"/>
        <v/>
      </c>
      <c r="AF107" s="2" t="str">
        <f t="shared" si="24"/>
        <v/>
      </c>
      <c r="AG107" s="2" t="str">
        <f t="shared" si="25"/>
        <v/>
      </c>
      <c r="AH107" s="2" t="str">
        <f t="shared" si="26"/>
        <v/>
      </c>
      <c r="AI107" s="2" t="str">
        <f t="shared" si="27"/>
        <v/>
      </c>
      <c r="AJ107" s="2" t="str">
        <f t="shared" si="28"/>
        <v/>
      </c>
      <c r="AK107" s="2" t="str">
        <f t="shared" si="29"/>
        <v/>
      </c>
      <c r="AL107" s="2" t="str">
        <f t="shared" si="30"/>
        <v/>
      </c>
    </row>
    <row r="108" spans="1:38">
      <c r="A108" s="37" t="s">
        <v>473</v>
      </c>
      <c r="B108" s="37">
        <v>1</v>
      </c>
      <c r="C108" s="37" t="s">
        <v>473</v>
      </c>
      <c r="E108" s="37">
        <v>1</v>
      </c>
      <c r="G108" s="37">
        <v>962</v>
      </c>
      <c r="H108" s="37" t="s">
        <v>535</v>
      </c>
      <c r="I108" s="37" t="s">
        <v>534</v>
      </c>
      <c r="J108" s="99" t="str">
        <f>IFERROR(IF($F108=1,$J$62,VLOOKUP($I108,PSE!$F$4:$I$29,4,FALSE)),"N/A")</f>
        <v>N/A</v>
      </c>
      <c r="K108" s="99">
        <f>IFERROR(IF($F108=1,$K$62,VLOOKUP($I108,applied_tariffs!$F$2:$I$151,3,FALSE)),"N/A")</f>
        <v>6.8</v>
      </c>
      <c r="L108" s="2">
        <v>1.1100000000000001</v>
      </c>
      <c r="M108" s="99" t="str">
        <f>IFERROR(VLOOKUP($I108,stri_oecd!$A$2:$Y$46,25,FALSE),"N/A")</f>
        <v>N/A</v>
      </c>
      <c r="N108" s="99" t="str">
        <f>IFERROR(VLOOKUP($I108,stri_mode3!$F$2:$H$105,3,FALSE),"N/A")</f>
        <v>N/A</v>
      </c>
      <c r="O108" s="99" t="str">
        <f>IFERROR(VLOOKUP($I108,'OECD FDI'!$A$25:$C$87,3,FALSE),"N/A")</f>
        <v>N/A</v>
      </c>
      <c r="P108" s="99">
        <f>IFERROR(VLOOKUP($I108,'doing buss'!$G$3:$H$90,2,FALSE),"N/A")</f>
        <v>76.3</v>
      </c>
      <c r="Q108" s="99" t="s">
        <v>374</v>
      </c>
      <c r="R108" s="145">
        <f>IFERROR(IF($E108=1,VLOOKUP($I108,imp_rst!$Y$55:$AB$196,4,FALSE),"N/A"),"0")</f>
        <v>0</v>
      </c>
      <c r="S108" s="145">
        <f>IFERROR(IF($E108=1,VLOOKUP($I108,trd_def!$Y$55:$AB$194,4,FALSE),"N/A"),"0")</f>
        <v>0</v>
      </c>
      <c r="T108" s="145" t="str">
        <f>IFERROR(IF($E108=1,VLOOKUP($I108,exp_rst!$Y$55:$AB$133,4,FALSE),"N/A"),"0")</f>
        <v>0</v>
      </c>
      <c r="U108" s="145">
        <f>IFERROR(IF($E108=1,VLOOKUP($I108,local_req!$Y$55:$AB$196,4,FALSE),"N/A"),"0")</f>
        <v>0</v>
      </c>
      <c r="V108" s="100" t="str">
        <f>IFERROR(IF($E108=1,VLOOKUP($I108,FDI!$Y$55:$AA$113,3,FALSE),"N/A"),"0")</f>
        <v>0</v>
      </c>
      <c r="W108" s="145">
        <f>IFERROR(IF($E108=1,VLOOKUP($I108,imp_duties_tax!$C$2:$F$140,4,FALSE),"N/A"),"0")</f>
        <v>0</v>
      </c>
      <c r="X108" s="111">
        <f t="shared" si="16"/>
        <v>9</v>
      </c>
      <c r="Y108" s="2" t="str">
        <f t="shared" si="17"/>
        <v/>
      </c>
      <c r="Z108" s="2" t="str">
        <f t="shared" si="18"/>
        <v/>
      </c>
      <c r="AA108" s="82" t="str">
        <f t="shared" si="19"/>
        <v/>
      </c>
      <c r="AB108" s="2" t="str">
        <f t="shared" si="20"/>
        <v/>
      </c>
      <c r="AC108" s="2" t="str">
        <f t="shared" si="21"/>
        <v/>
      </c>
      <c r="AD108" s="2" t="str">
        <f t="shared" si="22"/>
        <v/>
      </c>
      <c r="AE108" s="2" t="str">
        <f t="shared" si="23"/>
        <v/>
      </c>
      <c r="AF108" s="2" t="str">
        <f t="shared" si="24"/>
        <v/>
      </c>
      <c r="AG108" s="2" t="str">
        <f t="shared" si="25"/>
        <v/>
      </c>
      <c r="AH108" s="2" t="str">
        <f t="shared" si="26"/>
        <v/>
      </c>
      <c r="AI108" s="2" t="str">
        <f t="shared" si="27"/>
        <v/>
      </c>
      <c r="AJ108" s="2" t="str">
        <f t="shared" si="28"/>
        <v/>
      </c>
      <c r="AK108" s="2" t="str">
        <f t="shared" si="29"/>
        <v/>
      </c>
      <c r="AL108" s="2" t="str">
        <f t="shared" si="30"/>
        <v/>
      </c>
    </row>
    <row r="109" spans="1:38">
      <c r="A109" s="37" t="s">
        <v>473</v>
      </c>
      <c r="B109" s="37" t="s">
        <v>473</v>
      </c>
      <c r="C109" s="37">
        <v>1</v>
      </c>
      <c r="E109" s="37">
        <v>1</v>
      </c>
      <c r="G109" s="37">
        <v>674</v>
      </c>
      <c r="H109" s="37" t="s">
        <v>179</v>
      </c>
      <c r="I109" s="37" t="s">
        <v>309</v>
      </c>
      <c r="J109" s="99" t="str">
        <f>IFERROR(IF($F109=1,$J$62,VLOOKUP($I109,PSE!$F$4:$I$29,4,FALSE)),"N/A")</f>
        <v>N/A</v>
      </c>
      <c r="K109" s="99">
        <f>IFERROR(IF($F109=1,$K$62,VLOOKUP($I109,applied_tariffs!$F$2:$I$151,3,FALSE)),"N/A")</f>
        <v>11.7</v>
      </c>
      <c r="L109" s="2">
        <v>0.89</v>
      </c>
      <c r="M109" s="99" t="str">
        <f>IFERROR(VLOOKUP($I109,stri_oecd!$A$2:$Y$46,25,FALSE),"N/A")</f>
        <v>N/A</v>
      </c>
      <c r="N109" s="99">
        <f>IFERROR(VLOOKUP($I109,stri_mode3!$F$2:$H$105,3,FALSE),"N/A")</f>
        <v>15.42</v>
      </c>
      <c r="O109" s="99" t="str">
        <f>IFERROR(VLOOKUP($I109,'OECD FDI'!$A$25:$C$87,3,FALSE),"N/A")</f>
        <v>N/A</v>
      </c>
      <c r="P109" s="99">
        <f>IFERROR(VLOOKUP($I109,'doing buss'!$G$3:$H$90,2,FALSE),"N/A")</f>
        <v>65</v>
      </c>
      <c r="Q109" s="99" t="s">
        <v>374</v>
      </c>
      <c r="R109" s="145">
        <f>IFERROR(IF($E109=1,VLOOKUP($I109,imp_rst!$Y$55:$AB$196,4,FALSE),"N/A"),"0")</f>
        <v>0</v>
      </c>
      <c r="S109" s="145">
        <f>IFERROR(IF($E109=1,VLOOKUP($I109,trd_def!$Y$55:$AB$194,4,FALSE),"N/A"),"0")</f>
        <v>0</v>
      </c>
      <c r="T109" s="145" t="str">
        <f>IFERROR(IF($E109=1,VLOOKUP($I109,exp_rst!$Y$55:$AB$133,4,FALSE),"N/A"),"0")</f>
        <v>0</v>
      </c>
      <c r="U109" s="145">
        <f>IFERROR(IF($E109=1,VLOOKUP($I109,local_req!$Y$55:$AB$196,4,FALSE),"N/A"),"0")</f>
        <v>0</v>
      </c>
      <c r="V109" s="100" t="str">
        <f>IFERROR(IF($E109=1,VLOOKUP($I109,FDI!$Y$55:$AA$113,3,FALSE),"N/A"),"0")</f>
        <v>0</v>
      </c>
      <c r="W109" s="145">
        <f>IFERROR(IF($E109=1,VLOOKUP($I109,imp_duties_tax!$C$2:$F$140,4,FALSE),"N/A"),"0")</f>
        <v>1.341989532813675E-2</v>
      </c>
      <c r="X109" s="111">
        <f t="shared" si="16"/>
        <v>10</v>
      </c>
      <c r="Y109" s="2" t="str">
        <f t="shared" si="17"/>
        <v>N/A</v>
      </c>
      <c r="Z109" s="2">
        <f t="shared" si="18"/>
        <v>11.7</v>
      </c>
      <c r="AA109" s="82">
        <f t="shared" si="19"/>
        <v>0.89</v>
      </c>
      <c r="AB109" s="2" t="str">
        <f t="shared" si="20"/>
        <v>N/A</v>
      </c>
      <c r="AC109" s="2">
        <f t="shared" si="21"/>
        <v>15.42</v>
      </c>
      <c r="AD109" s="2" t="str">
        <f t="shared" si="22"/>
        <v>N/A</v>
      </c>
      <c r="AE109" s="2">
        <f t="shared" si="23"/>
        <v>65</v>
      </c>
      <c r="AF109" s="2" t="str">
        <f t="shared" si="24"/>
        <v>N/A</v>
      </c>
      <c r="AG109" s="2">
        <f t="shared" si="25"/>
        <v>0</v>
      </c>
      <c r="AH109" s="2">
        <f t="shared" si="26"/>
        <v>0</v>
      </c>
      <c r="AI109" s="2" t="str">
        <f t="shared" si="27"/>
        <v>0</v>
      </c>
      <c r="AJ109" s="2">
        <f t="shared" si="28"/>
        <v>0</v>
      </c>
      <c r="AK109" s="2" t="str">
        <f t="shared" si="29"/>
        <v>0</v>
      </c>
      <c r="AL109" s="2">
        <f t="shared" si="30"/>
        <v>1.341989532813675E-2</v>
      </c>
    </row>
    <row r="110" spans="1:38">
      <c r="A110" s="37" t="s">
        <v>473</v>
      </c>
      <c r="B110" s="37" t="s">
        <v>473</v>
      </c>
      <c r="C110" s="37">
        <v>1</v>
      </c>
      <c r="E110" s="37">
        <v>1</v>
      </c>
      <c r="G110" s="37">
        <v>676</v>
      </c>
      <c r="H110" s="37" t="s">
        <v>180</v>
      </c>
      <c r="I110" s="37" t="s">
        <v>314</v>
      </c>
      <c r="J110" s="99" t="str">
        <f>IFERROR(IF($F110=1,$J$62,VLOOKUP($I110,PSE!$F$4:$I$29,4,FALSE)),"N/A")</f>
        <v>N/A</v>
      </c>
      <c r="K110" s="99">
        <f>IFERROR(IF($F110=1,$K$62,VLOOKUP($I110,applied_tariffs!$F$2:$I$151,3,FALSE)),"N/A")</f>
        <v>12.4</v>
      </c>
      <c r="L110" s="2">
        <v>0.62</v>
      </c>
      <c r="M110" s="99" t="str">
        <f>IFERROR(VLOOKUP($I110,stri_oecd!$A$2:$Y$46,25,FALSE),"N/A")</f>
        <v>N/A</v>
      </c>
      <c r="N110" s="99">
        <f>IFERROR(VLOOKUP($I110,stri_mode3!$F$2:$H$105,3,FALSE),"N/A")</f>
        <v>26.43</v>
      </c>
      <c r="O110" s="99" t="str">
        <f>IFERROR(VLOOKUP($I110,'OECD FDI'!$A$25:$C$87,3,FALSE),"N/A")</f>
        <v>N/A</v>
      </c>
      <c r="P110" s="99" t="str">
        <f>IFERROR(VLOOKUP($I110,'doing buss'!$G$3:$H$90,2,FALSE),"N/A")</f>
        <v>N/A</v>
      </c>
      <c r="Q110" s="99" t="s">
        <v>374</v>
      </c>
      <c r="R110" s="145">
        <f>IFERROR(IF($E110=1,VLOOKUP($I110,imp_rst!$Y$55:$AB$196,4,FALSE),"N/A"),"0")</f>
        <v>0</v>
      </c>
      <c r="S110" s="145">
        <f>IFERROR(IF($E110=1,VLOOKUP($I110,trd_def!$Y$55:$AB$194,4,FALSE),"N/A"),"0")</f>
        <v>0</v>
      </c>
      <c r="T110" s="145" t="str">
        <f>IFERROR(IF($E110=1,VLOOKUP($I110,exp_rst!$Y$55:$AB$133,4,FALSE),"N/A"),"0")</f>
        <v>0</v>
      </c>
      <c r="U110" s="145">
        <f>IFERROR(IF($E110=1,VLOOKUP($I110,local_req!$Y$55:$AB$196,4,FALSE),"N/A"),"0")</f>
        <v>0</v>
      </c>
      <c r="V110" s="100" t="str">
        <f>IFERROR(IF($E110=1,VLOOKUP($I110,FDI!$Y$55:$AA$113,3,FALSE),"N/A"),"0")</f>
        <v>0</v>
      </c>
      <c r="W110" s="145">
        <f>IFERROR(IF($E110=1,VLOOKUP($I110,imp_duties_tax!$C$2:$F$140,4,FALSE),"N/A"),"0")</f>
        <v>5.7557009801444976E-3</v>
      </c>
      <c r="X110" s="111">
        <f t="shared" si="16"/>
        <v>9</v>
      </c>
      <c r="Y110" s="2" t="str">
        <f t="shared" si="17"/>
        <v/>
      </c>
      <c r="Z110" s="2" t="str">
        <f t="shared" si="18"/>
        <v/>
      </c>
      <c r="AA110" s="82" t="str">
        <f t="shared" si="19"/>
        <v/>
      </c>
      <c r="AB110" s="2" t="str">
        <f t="shared" si="20"/>
        <v/>
      </c>
      <c r="AC110" s="2" t="str">
        <f t="shared" si="21"/>
        <v/>
      </c>
      <c r="AD110" s="2" t="str">
        <f t="shared" si="22"/>
        <v/>
      </c>
      <c r="AE110" s="2" t="str">
        <f t="shared" si="23"/>
        <v/>
      </c>
      <c r="AF110" s="2" t="str">
        <f t="shared" si="24"/>
        <v/>
      </c>
      <c r="AG110" s="2" t="str">
        <f t="shared" si="25"/>
        <v/>
      </c>
      <c r="AH110" s="2" t="str">
        <f t="shared" si="26"/>
        <v/>
      </c>
      <c r="AI110" s="2" t="str">
        <f t="shared" si="27"/>
        <v/>
      </c>
      <c r="AJ110" s="2" t="str">
        <f t="shared" si="28"/>
        <v/>
      </c>
      <c r="AK110" s="2" t="str">
        <f t="shared" si="29"/>
        <v/>
      </c>
      <c r="AL110" s="2" t="str">
        <f t="shared" si="30"/>
        <v/>
      </c>
    </row>
    <row r="111" spans="1:38">
      <c r="A111" s="37" t="s">
        <v>473</v>
      </c>
      <c r="B111" s="37">
        <v>1</v>
      </c>
      <c r="C111" s="37" t="s">
        <v>473</v>
      </c>
      <c r="E111" s="37">
        <v>1</v>
      </c>
      <c r="G111" s="37">
        <v>548</v>
      </c>
      <c r="H111" s="37" t="s">
        <v>43</v>
      </c>
      <c r="I111" s="37" t="s">
        <v>315</v>
      </c>
      <c r="J111" s="99" t="str">
        <f>IFERROR(IF($F111=1,$J$62,VLOOKUP($I111,PSE!$F$4:$I$29,4,FALSE)),"N/A")</f>
        <v>N/A</v>
      </c>
      <c r="K111" s="99">
        <f>IFERROR(IF($F111=1,$K$62,VLOOKUP($I111,applied_tariffs!$F$2:$I$151,3,FALSE)),"N/A")</f>
        <v>5.8</v>
      </c>
      <c r="L111" s="2">
        <v>1.27</v>
      </c>
      <c r="M111" s="99" t="str">
        <f>IFERROR(VLOOKUP($I111,stri_oecd!$A$2:$Y$46,25,FALSE),"N/A")</f>
        <v>N/A</v>
      </c>
      <c r="N111" s="99">
        <f>IFERROR(VLOOKUP($I111,stri_mode3!$F$2:$H$105,3,FALSE),"N/A")</f>
        <v>46.52</v>
      </c>
      <c r="O111" s="99">
        <f>IFERROR(VLOOKUP($I111,'OECD FDI'!$A$25:$C$87,3,FALSE),"N/A")</f>
        <v>0.21099999999999999</v>
      </c>
      <c r="P111" s="99">
        <f>IFERROR(VLOOKUP($I111,'doing buss'!$G$3:$H$90,2,FALSE),"N/A")</f>
        <v>60.5</v>
      </c>
      <c r="Q111" s="99" t="s">
        <v>374</v>
      </c>
      <c r="R111" s="145">
        <f>IFERROR(IF($E111=1,VLOOKUP($I111,imp_rst!$Y$55:$AB$196,4,FALSE),"N/A"),"0")</f>
        <v>8.6835345490551635E-2</v>
      </c>
      <c r="S111" s="145">
        <f>IFERROR(IF($E111=1,VLOOKUP($I111,trd_def!$Y$55:$AB$194,4,FALSE),"N/A"),"0")</f>
        <v>4.7438412184602321E-3</v>
      </c>
      <c r="T111" s="145">
        <f>IFERROR(IF($E111=1,VLOOKUP($I111,exp_rst!$Y$55:$AB$133,4,FALSE),"N/A"),"0")</f>
        <v>8.8034144485936217E-2</v>
      </c>
      <c r="U111" s="145">
        <f>IFERROR(IF($E111=1,VLOOKUP($I111,local_req!$Y$55:$AB$196,4,FALSE),"N/A"),"0")</f>
        <v>0</v>
      </c>
      <c r="V111" s="100">
        <f>IFERROR(IF($E111=1,VLOOKUP($I111,FDI!$Y$55:$AA$113,3,FALSE),"N/A"),"0")</f>
        <v>1</v>
      </c>
      <c r="W111" s="145">
        <f>IFERROR(IF($E111=1,VLOOKUP($I111,imp_duties_tax!$C$2:$F$140,4,FALSE),"N/A"),"0")</f>
        <v>6.9221085089278577E-4</v>
      </c>
      <c r="X111" s="111">
        <f t="shared" si="16"/>
        <v>11</v>
      </c>
      <c r="Y111" s="2" t="str">
        <f t="shared" si="17"/>
        <v>N/A</v>
      </c>
      <c r="Z111" s="2">
        <f t="shared" si="18"/>
        <v>5.8</v>
      </c>
      <c r="AA111" s="82">
        <f t="shared" si="19"/>
        <v>1.27</v>
      </c>
      <c r="AB111" s="2" t="str">
        <f t="shared" si="20"/>
        <v>N/A</v>
      </c>
      <c r="AC111" s="2">
        <f t="shared" si="21"/>
        <v>46.52</v>
      </c>
      <c r="AD111" s="2">
        <f t="shared" si="22"/>
        <v>0.21099999999999999</v>
      </c>
      <c r="AE111" s="2">
        <f t="shared" si="23"/>
        <v>60.5</v>
      </c>
      <c r="AF111" s="2" t="str">
        <f t="shared" si="24"/>
        <v>N/A</v>
      </c>
      <c r="AG111" s="2">
        <f t="shared" si="25"/>
        <v>8.6835345490551635E-2</v>
      </c>
      <c r="AH111" s="2">
        <f t="shared" si="26"/>
        <v>4.7438412184602321E-3</v>
      </c>
      <c r="AI111" s="2">
        <f t="shared" si="27"/>
        <v>8.8034144485936217E-2</v>
      </c>
      <c r="AJ111" s="2">
        <f t="shared" si="28"/>
        <v>0</v>
      </c>
      <c r="AK111" s="2">
        <f t="shared" si="29"/>
        <v>1</v>
      </c>
      <c r="AL111" s="2">
        <f t="shared" si="30"/>
        <v>6.9221085089278577E-4</v>
      </c>
    </row>
    <row r="112" spans="1:38">
      <c r="A112" s="37" t="s">
        <v>473</v>
      </c>
      <c r="B112" s="37" t="s">
        <v>473</v>
      </c>
      <c r="C112" s="37">
        <v>1</v>
      </c>
      <c r="E112" s="37">
        <v>1</v>
      </c>
      <c r="G112" s="37">
        <v>556</v>
      </c>
      <c r="H112" s="37" t="s">
        <v>139</v>
      </c>
      <c r="I112" s="37" t="s">
        <v>536</v>
      </c>
      <c r="J112" s="99" t="str">
        <f>IFERROR(IF($F112=1,$J$62,VLOOKUP($I112,PSE!$F$4:$I$29,4,FALSE)),"N/A")</f>
        <v>N/A</v>
      </c>
      <c r="K112" s="99" t="str">
        <f>IFERROR(IF($F112=1,$K$62,VLOOKUP($I112,applied_tariffs!$F$2:$I$151,3,FALSE)),"N/A")</f>
        <v>N/A</v>
      </c>
      <c r="L112" s="2">
        <v>0.7</v>
      </c>
      <c r="M112" s="99" t="str">
        <f>IFERROR(VLOOKUP($I112,stri_oecd!$A$2:$Y$46,25,FALSE),"N/A")</f>
        <v>N/A</v>
      </c>
      <c r="N112" s="99" t="str">
        <f>IFERROR(VLOOKUP($I112,stri_mode3!$F$2:$H$105,3,FALSE),"N/A")</f>
        <v>N/A</v>
      </c>
      <c r="O112" s="99" t="str">
        <f>IFERROR(VLOOKUP($I112,'OECD FDI'!$A$25:$C$87,3,FALSE),"N/A")</f>
        <v>N/A</v>
      </c>
      <c r="P112" s="99" t="str">
        <f>IFERROR(VLOOKUP($I112,'doing buss'!$G$3:$H$90,2,FALSE),"N/A")</f>
        <v>N/A</v>
      </c>
      <c r="Q112" s="99" t="s">
        <v>374</v>
      </c>
      <c r="R112" s="145">
        <f>IFERROR(IF($E112=1,VLOOKUP($I112,imp_rst!$Y$55:$AB$196,4,FALSE),"N/A"),"0")</f>
        <v>0</v>
      </c>
      <c r="S112" s="145">
        <f>IFERROR(IF($E112=1,VLOOKUP($I112,trd_def!$Y$55:$AB$194,4,FALSE),"N/A"),"0")</f>
        <v>0</v>
      </c>
      <c r="T112" s="145" t="str">
        <f>IFERROR(IF($E112=1,VLOOKUP($I112,exp_rst!$Y$55:$AB$133,4,FALSE),"N/A"),"0")</f>
        <v>0</v>
      </c>
      <c r="U112" s="145">
        <f>IFERROR(IF($E112=1,VLOOKUP($I112,local_req!$Y$55:$AB$196,4,FALSE),"N/A"),"0")</f>
        <v>0</v>
      </c>
      <c r="V112" s="100">
        <f>IFERROR(IF($E112=1,VLOOKUP($I112,FDI!$Y$55:$AA$113,3,FALSE),"N/A"),"0")</f>
        <v>1</v>
      </c>
      <c r="W112" s="145">
        <f>IFERROR(IF($E112=1,VLOOKUP($I112,imp_duties_tax!$C$2:$F$140,4,FALSE),"N/A"),"0")</f>
        <v>0.32830251108152098</v>
      </c>
      <c r="X112" s="111">
        <f t="shared" si="16"/>
        <v>7</v>
      </c>
      <c r="Y112" s="2" t="str">
        <f t="shared" si="17"/>
        <v/>
      </c>
      <c r="Z112" s="2" t="str">
        <f t="shared" si="18"/>
        <v/>
      </c>
      <c r="AA112" s="82" t="str">
        <f t="shared" si="19"/>
        <v/>
      </c>
      <c r="AB112" s="2" t="str">
        <f t="shared" si="20"/>
        <v/>
      </c>
      <c r="AC112" s="2" t="str">
        <f t="shared" si="21"/>
        <v/>
      </c>
      <c r="AD112" s="2" t="str">
        <f t="shared" si="22"/>
        <v/>
      </c>
      <c r="AE112" s="2" t="str">
        <f t="shared" si="23"/>
        <v/>
      </c>
      <c r="AF112" s="2" t="str">
        <f t="shared" si="24"/>
        <v/>
      </c>
      <c r="AG112" s="2" t="str">
        <f t="shared" si="25"/>
        <v/>
      </c>
      <c r="AH112" s="2" t="str">
        <f t="shared" si="26"/>
        <v/>
      </c>
      <c r="AI112" s="2" t="str">
        <f t="shared" si="27"/>
        <v/>
      </c>
      <c r="AJ112" s="2" t="str">
        <f t="shared" si="28"/>
        <v/>
      </c>
      <c r="AK112" s="2" t="str">
        <f t="shared" si="29"/>
        <v/>
      </c>
      <c r="AL112" s="2" t="str">
        <f t="shared" si="30"/>
        <v/>
      </c>
    </row>
    <row r="113" spans="1:38">
      <c r="A113" s="37" t="s">
        <v>473</v>
      </c>
      <c r="B113" s="37" t="s">
        <v>473</v>
      </c>
      <c r="C113" s="37">
        <v>1</v>
      </c>
      <c r="E113" s="37">
        <v>1</v>
      </c>
      <c r="G113" s="37">
        <v>678</v>
      </c>
      <c r="H113" s="37" t="s">
        <v>181</v>
      </c>
      <c r="I113" s="37" t="s">
        <v>537</v>
      </c>
      <c r="J113" s="99" t="str">
        <f>IFERROR(IF($F113=1,$J$62,VLOOKUP($I113,PSE!$F$4:$I$29,4,FALSE)),"N/A")</f>
        <v>N/A</v>
      </c>
      <c r="K113" s="99">
        <f>IFERROR(IF($F113=1,$K$62,VLOOKUP($I113,applied_tariffs!$F$2:$I$151,3,FALSE)),"N/A")</f>
        <v>12.2</v>
      </c>
      <c r="L113" s="2">
        <v>0.56000000000000005</v>
      </c>
      <c r="M113" s="99" t="str">
        <f>IFERROR(VLOOKUP($I113,stri_oecd!$A$2:$Y$46,25,FALSE),"N/A")</f>
        <v>N/A</v>
      </c>
      <c r="N113" s="99">
        <f>IFERROR(VLOOKUP($I113,stri_mode3!$F$2:$H$105,3,FALSE),"N/A")</f>
        <v>32.79</v>
      </c>
      <c r="O113" s="99" t="str">
        <f>IFERROR(VLOOKUP($I113,'OECD FDI'!$A$25:$C$87,3,FALSE),"N/A")</f>
        <v>N/A</v>
      </c>
      <c r="P113" s="99">
        <f>IFERROR(VLOOKUP($I113,'doing buss'!$G$3:$H$90,2,FALSE),"N/A")</f>
        <v>42.5</v>
      </c>
      <c r="Q113" s="99" t="s">
        <v>374</v>
      </c>
      <c r="R113" s="145" t="str">
        <f>IFERROR(IF($E113=1,VLOOKUP($I113,imp_rst!$Y$55:$AB$196,4,FALSE),"N/A"),"0")</f>
        <v>0</v>
      </c>
      <c r="S113" s="145" t="str">
        <f>IFERROR(IF($E113=1,VLOOKUP($I113,trd_def!$Y$55:$AB$194,4,FALSE),"N/A"),"0")</f>
        <v>0</v>
      </c>
      <c r="T113" s="145" t="str">
        <f>IFERROR(IF($E113=1,VLOOKUP($I113,exp_rst!$Y$55:$AB$133,4,FALSE),"N/A"),"0")</f>
        <v>0</v>
      </c>
      <c r="U113" s="145" t="str">
        <f>IFERROR(IF($E113=1,VLOOKUP($I113,local_req!$Y$55:$AB$196,4,FALSE),"N/A"),"0")</f>
        <v>0</v>
      </c>
      <c r="V113" s="100" t="str">
        <f>IFERROR(IF($E113=1,VLOOKUP($I113,FDI!$Y$55:$AA$113,3,FALSE),"N/A"),"0")</f>
        <v>0</v>
      </c>
      <c r="W113" s="145" t="str">
        <f>IFERROR(IF($E113=1,VLOOKUP($I113,imp_duties_tax!$C$2:$F$140,4,FALSE),"N/A"),"0")</f>
        <v>0</v>
      </c>
      <c r="X113" s="111">
        <f t="shared" si="16"/>
        <v>10</v>
      </c>
      <c r="Y113" s="2" t="str">
        <f t="shared" si="17"/>
        <v>N/A</v>
      </c>
      <c r="Z113" s="2">
        <f t="shared" si="18"/>
        <v>12.2</v>
      </c>
      <c r="AA113" s="82">
        <f t="shared" si="19"/>
        <v>0.56000000000000005</v>
      </c>
      <c r="AB113" s="2" t="str">
        <f t="shared" si="20"/>
        <v>N/A</v>
      </c>
      <c r="AC113" s="2">
        <f t="shared" si="21"/>
        <v>32.79</v>
      </c>
      <c r="AD113" s="2" t="str">
        <f t="shared" si="22"/>
        <v>N/A</v>
      </c>
      <c r="AE113" s="2">
        <f t="shared" si="23"/>
        <v>42.5</v>
      </c>
      <c r="AF113" s="2" t="str">
        <f t="shared" si="24"/>
        <v>N/A</v>
      </c>
      <c r="AG113" s="2" t="str">
        <f t="shared" si="25"/>
        <v>0</v>
      </c>
      <c r="AH113" s="2" t="str">
        <f t="shared" si="26"/>
        <v>0</v>
      </c>
      <c r="AI113" s="2" t="str">
        <f t="shared" si="27"/>
        <v>0</v>
      </c>
      <c r="AJ113" s="2" t="str">
        <f t="shared" si="28"/>
        <v>0</v>
      </c>
      <c r="AK113" s="2" t="str">
        <f t="shared" si="29"/>
        <v>0</v>
      </c>
      <c r="AL113" s="2" t="str">
        <f t="shared" si="30"/>
        <v>0</v>
      </c>
    </row>
    <row r="114" spans="1:38">
      <c r="A114" s="37">
        <v>1</v>
      </c>
      <c r="B114" s="37" t="s">
        <v>473</v>
      </c>
      <c r="C114" s="37" t="s">
        <v>473</v>
      </c>
      <c r="E114" s="37">
        <v>1</v>
      </c>
      <c r="F114" s="37">
        <v>1</v>
      </c>
      <c r="G114" s="37">
        <v>181</v>
      </c>
      <c r="H114" s="37" t="s">
        <v>44</v>
      </c>
      <c r="I114" s="37" t="s">
        <v>310</v>
      </c>
      <c r="J114" s="99">
        <f>IFERROR(IF($F114=1,$J$62,VLOOKUP($I114,PSE!$F$4:$I$29,4,FALSE)),"N/A")</f>
        <v>20.992918064000001</v>
      </c>
      <c r="K114" s="99">
        <f>IFERROR(IF($F114=1,$K$62,VLOOKUP($I114,applied_tariffs!$F$2:$I$151,3,FALSE)),"N/A")</f>
        <v>5.2</v>
      </c>
      <c r="L114" s="2">
        <v>1.59</v>
      </c>
      <c r="M114" s="99" t="str">
        <f>IFERROR(VLOOKUP($I114,stri_oecd!$A$2:$Y$46,25,FALSE),"N/A")</f>
        <v>N/A</v>
      </c>
      <c r="N114" s="99" t="str">
        <f>IFERROR(VLOOKUP($I114,stri_mode3!$F$2:$H$105,3,FALSE),"N/A")</f>
        <v>N/A</v>
      </c>
      <c r="O114" s="99" t="str">
        <f>IFERROR(VLOOKUP($I114,'OECD FDI'!$A$25:$C$87,3,FALSE),"N/A")</f>
        <v>N/A</v>
      </c>
      <c r="P114" s="99" t="str">
        <f>IFERROR(VLOOKUP($I114,'doing buss'!$G$3:$H$90,2,FALSE),"N/A")</f>
        <v>N/A</v>
      </c>
      <c r="Q114" s="99">
        <v>2.3434300000000002E-2</v>
      </c>
      <c r="R114" s="145">
        <f>IFERROR(IF($E114=1,VLOOKUP($I114,imp_rst!$Y$55:$AB$196,4,FALSE),"N/A"),"0")</f>
        <v>3.5176275335321644E-3</v>
      </c>
      <c r="S114" s="145">
        <f>IFERROR(IF($E114=1,VLOOKUP($I114,trd_def!$Y$55:$AB$194,4,FALSE),"N/A"),"0")</f>
        <v>1.6140215539191195E-3</v>
      </c>
      <c r="T114" s="145" t="str">
        <f>IFERROR(IF($E114=1,VLOOKUP($I114,exp_rst!$Y$55:$AB$133,4,FALSE),"N/A"),"0")</f>
        <v>0</v>
      </c>
      <c r="U114" s="145">
        <f>IFERROR(IF($E114=1,VLOOKUP($I114,local_req!$Y$55:$AB$196,4,FALSE),"N/A"),"0")</f>
        <v>0</v>
      </c>
      <c r="V114" s="100" t="str">
        <f>IFERROR(IF($E114=1,VLOOKUP($I114,FDI!$Y$55:$AA$113,3,FALSE),"N/A"),"0")</f>
        <v>0</v>
      </c>
      <c r="W114" s="145">
        <f>IFERROR(IF($E114=1,VLOOKUP($I114,imp_duties_tax!$C$2:$F$140,4,FALSE),"N/A"),"0")</f>
        <v>1.7693743150055487E-2</v>
      </c>
      <c r="X114" s="111">
        <f t="shared" si="16"/>
        <v>10</v>
      </c>
      <c r="Y114" s="2">
        <f t="shared" si="17"/>
        <v>20.992918064000001</v>
      </c>
      <c r="Z114" s="2">
        <f t="shared" si="18"/>
        <v>5.2</v>
      </c>
      <c r="AA114" s="82">
        <f t="shared" si="19"/>
        <v>1.59</v>
      </c>
      <c r="AB114" s="2" t="str">
        <f t="shared" si="20"/>
        <v>N/A</v>
      </c>
      <c r="AC114" s="2" t="str">
        <f t="shared" si="21"/>
        <v>N/A</v>
      </c>
      <c r="AD114" s="2" t="str">
        <f t="shared" si="22"/>
        <v>N/A</v>
      </c>
      <c r="AE114" s="2" t="str">
        <f t="shared" si="23"/>
        <v>N/A</v>
      </c>
      <c r="AF114" s="2">
        <f t="shared" si="24"/>
        <v>2.3434300000000002E-2</v>
      </c>
      <c r="AG114" s="2">
        <f t="shared" si="25"/>
        <v>3.5176275335321644E-3</v>
      </c>
      <c r="AH114" s="2">
        <f t="shared" si="26"/>
        <v>1.6140215539191195E-3</v>
      </c>
      <c r="AI114" s="2" t="str">
        <f t="shared" si="27"/>
        <v>0</v>
      </c>
      <c r="AJ114" s="2">
        <f t="shared" si="28"/>
        <v>0</v>
      </c>
      <c r="AK114" s="2" t="str">
        <f t="shared" si="29"/>
        <v>0</v>
      </c>
      <c r="AL114" s="2">
        <f t="shared" si="30"/>
        <v>1.7693743150055487E-2</v>
      </c>
    </row>
    <row r="115" spans="1:38">
      <c r="A115" s="37" t="s">
        <v>473</v>
      </c>
      <c r="B115" s="37" t="s">
        <v>473</v>
      </c>
      <c r="C115" s="37">
        <v>1</v>
      </c>
      <c r="G115" s="37">
        <v>867</v>
      </c>
      <c r="H115" s="37" t="s">
        <v>539</v>
      </c>
      <c r="I115" s="37" t="s">
        <v>538</v>
      </c>
      <c r="J115" s="99" t="str">
        <f>IFERROR(IF($F115=1,$J$62,VLOOKUP($I115,PSE!$F$4:$I$29,4,FALSE)),"N/A")</f>
        <v>N/A</v>
      </c>
      <c r="K115" s="99" t="str">
        <f>IFERROR(IF($F115=1,$K$62,VLOOKUP($I115,applied_tariffs!$F$2:$I$151,3,FALSE)),"N/A")</f>
        <v>N/A</v>
      </c>
      <c r="L115" s="2" t="s">
        <v>933</v>
      </c>
      <c r="M115" s="99" t="str">
        <f>IFERROR(VLOOKUP($I115,stri_oecd!$A$2:$Y$46,25,FALSE),"N/A")</f>
        <v>N/A</v>
      </c>
      <c r="N115" s="99" t="str">
        <f>IFERROR(VLOOKUP($I115,stri_mode3!$F$2:$H$105,3,FALSE),"N/A")</f>
        <v>N/A</v>
      </c>
      <c r="O115" s="99" t="str">
        <f>IFERROR(VLOOKUP($I115,'OECD FDI'!$A$25:$C$87,3,FALSE),"N/A")</f>
        <v>N/A</v>
      </c>
      <c r="P115" s="99" t="str">
        <f>IFERROR(VLOOKUP($I115,'doing buss'!$G$3:$H$90,2,FALSE),"N/A")</f>
        <v>N/A</v>
      </c>
      <c r="Q115" s="99" t="s">
        <v>374</v>
      </c>
      <c r="R115" s="145" t="str">
        <f>IFERROR(IF($E115=1,VLOOKUP($I115,imp_rst!$Y$55:$AB$196,4,FALSE),"N/A"),"0")</f>
        <v>N/A</v>
      </c>
      <c r="S115" s="145" t="str">
        <f>IFERROR(IF($E115=1,VLOOKUP($I115,trd_def!$Y$55:$AB$194,4,FALSE),"N/A"),"0")</f>
        <v>N/A</v>
      </c>
      <c r="T115" s="145" t="str">
        <f>IFERROR(IF($E115=1,VLOOKUP($I115,exp_rst!$Y$55:$AB$133,4,FALSE),"N/A"),"0")</f>
        <v>N/A</v>
      </c>
      <c r="U115" s="145" t="str">
        <f>IFERROR(IF($E115=1,VLOOKUP($I115,local_req!$Y$55:$AB$196,4,FALSE),"N/A"),"0")</f>
        <v>N/A</v>
      </c>
      <c r="V115" s="100" t="str">
        <f>IFERROR(IF($E115=1,VLOOKUP($I115,FDI!$Y$55:$AA$113,3,FALSE),"N/A"),"0")</f>
        <v>N/A</v>
      </c>
      <c r="W115" s="145" t="str">
        <f>IFERROR(IF($E115=1,VLOOKUP($I115,imp_duties_tax!$C$2:$F$140,4,FALSE),"N/A"),"0")</f>
        <v>N/A</v>
      </c>
      <c r="X115" s="111">
        <f t="shared" si="16"/>
        <v>0</v>
      </c>
      <c r="Y115" s="2" t="str">
        <f t="shared" si="17"/>
        <v/>
      </c>
      <c r="Z115" s="2" t="str">
        <f t="shared" si="18"/>
        <v/>
      </c>
      <c r="AA115" s="82" t="str">
        <f t="shared" si="19"/>
        <v/>
      </c>
      <c r="AB115" s="2" t="str">
        <f t="shared" si="20"/>
        <v/>
      </c>
      <c r="AC115" s="2" t="str">
        <f t="shared" si="21"/>
        <v/>
      </c>
      <c r="AD115" s="2" t="str">
        <f t="shared" si="22"/>
        <v/>
      </c>
      <c r="AE115" s="2" t="str">
        <f t="shared" si="23"/>
        <v/>
      </c>
      <c r="AF115" s="2" t="str">
        <f t="shared" si="24"/>
        <v/>
      </c>
      <c r="AG115" s="2" t="str">
        <f t="shared" si="25"/>
        <v/>
      </c>
      <c r="AH115" s="2" t="str">
        <f t="shared" si="26"/>
        <v/>
      </c>
      <c r="AI115" s="2" t="str">
        <f t="shared" si="27"/>
        <v/>
      </c>
      <c r="AJ115" s="2" t="str">
        <f t="shared" si="28"/>
        <v/>
      </c>
      <c r="AK115" s="2" t="str">
        <f t="shared" si="29"/>
        <v/>
      </c>
      <c r="AL115" s="2" t="str">
        <f t="shared" si="30"/>
        <v/>
      </c>
    </row>
    <row r="116" spans="1:38">
      <c r="A116" s="37" t="s">
        <v>473</v>
      </c>
      <c r="B116" s="37" t="s">
        <v>473</v>
      </c>
      <c r="C116" s="37">
        <v>1</v>
      </c>
      <c r="E116" s="37">
        <v>1</v>
      </c>
      <c r="G116" s="37">
        <v>682</v>
      </c>
      <c r="H116" s="37" t="s">
        <v>151</v>
      </c>
      <c r="I116" s="37" t="s">
        <v>540</v>
      </c>
      <c r="J116" s="99" t="str">
        <f>IFERROR(IF($F116=1,$J$62,VLOOKUP($I116,PSE!$F$4:$I$29,4,FALSE)),"N/A")</f>
        <v>N/A</v>
      </c>
      <c r="K116" s="99">
        <f>IFERROR(IF($F116=1,$K$62,VLOOKUP($I116,applied_tariffs!$F$2:$I$151,3,FALSE)),"N/A")</f>
        <v>12</v>
      </c>
      <c r="L116" s="2" t="s">
        <v>933</v>
      </c>
      <c r="M116" s="99" t="str">
        <f>IFERROR(VLOOKUP($I116,stri_oecd!$A$2:$Y$46,25,FALSE),"N/A")</f>
        <v>N/A</v>
      </c>
      <c r="N116" s="99" t="str">
        <f>IFERROR(VLOOKUP($I116,stri_mode3!$F$2:$H$105,3,FALSE),"N/A")</f>
        <v>N/A</v>
      </c>
      <c r="O116" s="99" t="str">
        <f>IFERROR(VLOOKUP($I116,'OECD FDI'!$A$25:$C$87,3,FALSE),"N/A")</f>
        <v>N/A</v>
      </c>
      <c r="P116" s="99" t="str">
        <f>IFERROR(VLOOKUP($I116,'doing buss'!$G$3:$H$90,2,FALSE),"N/A")</f>
        <v>N/A</v>
      </c>
      <c r="Q116" s="99" t="s">
        <v>374</v>
      </c>
      <c r="R116" s="145">
        <f>IFERROR(IF($E116=1,VLOOKUP($I116,imp_rst!$Y$55:$AB$196,4,FALSE),"N/A"),"0")</f>
        <v>3.4607158660965052E-2</v>
      </c>
      <c r="S116" s="145">
        <f>IFERROR(IF($E116=1,VLOOKUP($I116,trd_def!$Y$55:$AB$194,4,FALSE),"N/A"),"0")</f>
        <v>0</v>
      </c>
      <c r="T116" s="145" t="str">
        <f>IFERROR(IF($E116=1,VLOOKUP($I116,exp_rst!$Y$55:$AB$133,4,FALSE),"N/A"),"0")</f>
        <v>0</v>
      </c>
      <c r="U116" s="145">
        <f>IFERROR(IF($E116=1,VLOOKUP($I116,local_req!$Y$55:$AB$196,4,FALSE),"N/A"),"0")</f>
        <v>0</v>
      </c>
      <c r="V116" s="100" t="str">
        <f>IFERROR(IF($E116=1,VLOOKUP($I116,FDI!$Y$55:$AA$113,3,FALSE),"N/A"),"0")</f>
        <v>0</v>
      </c>
      <c r="W116" s="145">
        <f>IFERROR(IF($E116=1,VLOOKUP($I116,imp_duties_tax!$C$2:$F$140,4,FALSE),"N/A"),"0")</f>
        <v>5.7757132267861798E-2</v>
      </c>
      <c r="X116" s="111">
        <f t="shared" si="16"/>
        <v>7</v>
      </c>
      <c r="Y116" s="2" t="str">
        <f t="shared" si="17"/>
        <v/>
      </c>
      <c r="Z116" s="2" t="str">
        <f t="shared" si="18"/>
        <v/>
      </c>
      <c r="AA116" s="82" t="str">
        <f t="shared" si="19"/>
        <v/>
      </c>
      <c r="AB116" s="2" t="str">
        <f t="shared" si="20"/>
        <v/>
      </c>
      <c r="AC116" s="2" t="str">
        <f t="shared" si="21"/>
        <v/>
      </c>
      <c r="AD116" s="2" t="str">
        <f t="shared" si="22"/>
        <v/>
      </c>
      <c r="AE116" s="2" t="str">
        <f t="shared" si="23"/>
        <v/>
      </c>
      <c r="AF116" s="2" t="str">
        <f t="shared" si="24"/>
        <v/>
      </c>
      <c r="AG116" s="2" t="str">
        <f t="shared" si="25"/>
        <v/>
      </c>
      <c r="AH116" s="2" t="str">
        <f t="shared" si="26"/>
        <v/>
      </c>
      <c r="AI116" s="2" t="str">
        <f t="shared" si="27"/>
        <v/>
      </c>
      <c r="AJ116" s="2" t="str">
        <f t="shared" si="28"/>
        <v/>
      </c>
      <c r="AK116" s="2" t="str">
        <f t="shared" si="29"/>
        <v/>
      </c>
      <c r="AL116" s="2" t="str">
        <f t="shared" si="30"/>
        <v/>
      </c>
    </row>
    <row r="117" spans="1:38">
      <c r="A117" s="37" t="s">
        <v>473</v>
      </c>
      <c r="B117" s="37">
        <v>1</v>
      </c>
      <c r="C117" s="37" t="s">
        <v>473</v>
      </c>
      <c r="E117" s="37">
        <v>1</v>
      </c>
      <c r="G117" s="37">
        <v>684</v>
      </c>
      <c r="H117" s="37" t="s">
        <v>182</v>
      </c>
      <c r="I117" s="37" t="s">
        <v>313</v>
      </c>
      <c r="J117" s="99" t="str">
        <f>IFERROR(IF($F117=1,$J$62,VLOOKUP($I117,PSE!$F$4:$I$29,4,FALSE)),"N/A")</f>
        <v>N/A</v>
      </c>
      <c r="K117" s="99">
        <f>IFERROR(IF($F117=1,$K$62,VLOOKUP($I117,applied_tariffs!$F$2:$I$151,3,FALSE)),"N/A")</f>
        <v>1</v>
      </c>
      <c r="L117" s="2">
        <v>1.63</v>
      </c>
      <c r="M117" s="99" t="str">
        <f>IFERROR(VLOOKUP($I117,stri_oecd!$A$2:$Y$46,25,FALSE),"N/A")</f>
        <v>N/A</v>
      </c>
      <c r="N117" s="99">
        <f>IFERROR(VLOOKUP($I117,stri_mode3!$F$2:$H$105,3,FALSE),"N/A")</f>
        <v>14.6</v>
      </c>
      <c r="O117" s="99" t="str">
        <f>IFERROR(VLOOKUP($I117,'OECD FDI'!$A$25:$C$87,3,FALSE),"N/A")</f>
        <v>N/A</v>
      </c>
      <c r="P117" s="99">
        <f>IFERROR(VLOOKUP($I117,'doing buss'!$G$3:$H$90,2,FALSE),"N/A")</f>
        <v>68.400000000000006</v>
      </c>
      <c r="Q117" s="99" t="s">
        <v>374</v>
      </c>
      <c r="R117" s="145">
        <f>IFERROR(IF($E117=1,VLOOKUP($I117,imp_rst!$Y$55:$AB$196,4,FALSE),"N/A"),"0")</f>
        <v>0</v>
      </c>
      <c r="S117" s="145">
        <f>IFERROR(IF($E117=1,VLOOKUP($I117,trd_def!$Y$55:$AB$194,4,FALSE),"N/A"),"0")</f>
        <v>0</v>
      </c>
      <c r="T117" s="145" t="str">
        <f>IFERROR(IF($E117=1,VLOOKUP($I117,exp_rst!$Y$55:$AB$133,4,FALSE),"N/A"),"0")</f>
        <v>0</v>
      </c>
      <c r="U117" s="145">
        <f>IFERROR(IF($E117=1,VLOOKUP($I117,local_req!$Y$55:$AB$196,4,FALSE),"N/A"),"0")</f>
        <v>0</v>
      </c>
      <c r="V117" s="100" t="str">
        <f>IFERROR(IF($E117=1,VLOOKUP($I117,FDI!$Y$55:$AA$113,3,FALSE),"N/A"),"0")</f>
        <v>0</v>
      </c>
      <c r="W117" s="145">
        <f>IFERROR(IF($E117=1,VLOOKUP($I117,imp_duties_tax!$C$2:$F$140,4,FALSE),"N/A"),"0")</f>
        <v>0</v>
      </c>
      <c r="X117" s="111">
        <f t="shared" si="16"/>
        <v>10</v>
      </c>
      <c r="Y117" s="2" t="str">
        <f t="shared" si="17"/>
        <v>N/A</v>
      </c>
      <c r="Z117" s="2">
        <f t="shared" si="18"/>
        <v>1</v>
      </c>
      <c r="AA117" s="82">
        <f t="shared" si="19"/>
        <v>1.63</v>
      </c>
      <c r="AB117" s="2" t="str">
        <f t="shared" si="20"/>
        <v>N/A</v>
      </c>
      <c r="AC117" s="2">
        <f t="shared" si="21"/>
        <v>14.6</v>
      </c>
      <c r="AD117" s="2" t="str">
        <f t="shared" si="22"/>
        <v>N/A</v>
      </c>
      <c r="AE117" s="2">
        <f t="shared" si="23"/>
        <v>68.400000000000006</v>
      </c>
      <c r="AF117" s="2" t="str">
        <f t="shared" si="24"/>
        <v>N/A</v>
      </c>
      <c r="AG117" s="2">
        <f t="shared" si="25"/>
        <v>0</v>
      </c>
      <c r="AH117" s="2">
        <f t="shared" si="26"/>
        <v>0</v>
      </c>
      <c r="AI117" s="2" t="str">
        <f t="shared" si="27"/>
        <v>0</v>
      </c>
      <c r="AJ117" s="2">
        <f t="shared" si="28"/>
        <v>0</v>
      </c>
      <c r="AK117" s="2" t="str">
        <f t="shared" si="29"/>
        <v>0</v>
      </c>
      <c r="AL117" s="2">
        <f t="shared" si="30"/>
        <v>0</v>
      </c>
    </row>
    <row r="118" spans="1:38">
      <c r="A118" s="37" t="s">
        <v>473</v>
      </c>
      <c r="B118" s="37">
        <v>1</v>
      </c>
      <c r="C118" s="37" t="s">
        <v>473</v>
      </c>
      <c r="D118" s="37">
        <v>1</v>
      </c>
      <c r="E118" s="37">
        <v>1</v>
      </c>
      <c r="G118" s="37">
        <v>273</v>
      </c>
      <c r="H118" s="37" t="s">
        <v>45</v>
      </c>
      <c r="I118" s="37" t="s">
        <v>239</v>
      </c>
      <c r="J118" s="99">
        <f>IFERROR(IF($F118=1,$J$62,VLOOKUP($I118,PSE!$F$4:$I$29,4,FALSE)),"N/A")</f>
        <v>8.0399999999999991</v>
      </c>
      <c r="K118" s="99">
        <f>IFERROR(IF($F118=1,$K$62,VLOOKUP($I118,applied_tariffs!$F$2:$I$151,3,FALSE)),"N/A")</f>
        <v>7</v>
      </c>
      <c r="L118" s="2">
        <v>1.49</v>
      </c>
      <c r="M118" s="99">
        <f>IFERROR(VLOOKUP($I118,stri_oecd!$A$2:$Y$46,25,FALSE),"N/A")</f>
        <v>0.27284873999999998</v>
      </c>
      <c r="N118" s="99">
        <f>IFERROR(VLOOKUP($I118,stri_mode3!$F$2:$H$105,3,FALSE),"N/A")</f>
        <v>27.27</v>
      </c>
      <c r="O118" s="99">
        <f>IFERROR(VLOOKUP($I118,'OECD FDI'!$A$25:$C$87,3,FALSE),"N/A")</f>
        <v>0.193</v>
      </c>
      <c r="P118" s="99">
        <f>IFERROR(VLOOKUP($I118,'doing buss'!$G$3:$H$90,2,FALSE),"N/A")</f>
        <v>65.8</v>
      </c>
      <c r="Q118" s="99">
        <v>0.10473789999999999</v>
      </c>
      <c r="R118" s="145">
        <f>IFERROR(IF($E118=1,VLOOKUP($I118,imp_rst!$Y$55:$AB$196,4,FALSE),"N/A"),"0")</f>
        <v>7.3316010209825574E-2</v>
      </c>
      <c r="S118" s="145">
        <f>IFERROR(IF($E118=1,VLOOKUP($I118,trd_def!$Y$55:$AB$194,4,FALSE),"N/A"),"0")</f>
        <v>3.2985764779067789E-3</v>
      </c>
      <c r="T118" s="145">
        <f>IFERROR(IF($E118=1,VLOOKUP($I118,exp_rst!$Y$55:$AB$133,4,FALSE),"N/A"),"0")</f>
        <v>0.15850418003537681</v>
      </c>
      <c r="U118" s="145">
        <f>IFERROR(IF($E118=1,VLOOKUP($I118,local_req!$Y$55:$AB$196,4,FALSE),"N/A"),"0")</f>
        <v>5.3701542688614264E-3</v>
      </c>
      <c r="V118" s="100">
        <f>IFERROR(IF($E118=1,VLOOKUP($I118,FDI!$Y$55:$AA$113,3,FALSE),"N/A"),"0")</f>
        <v>1</v>
      </c>
      <c r="W118" s="145">
        <f>IFERROR(IF($E118=1,VLOOKUP($I118,imp_duties_tax!$C$2:$F$140,4,FALSE),"N/A"),"0")</f>
        <v>4.2733512092632396E-2</v>
      </c>
      <c r="X118" s="111">
        <f t="shared" si="16"/>
        <v>14</v>
      </c>
      <c r="Y118" s="2">
        <f t="shared" si="17"/>
        <v>8.0399999999999991</v>
      </c>
      <c r="Z118" s="2">
        <f t="shared" si="18"/>
        <v>7</v>
      </c>
      <c r="AA118" s="82">
        <f t="shared" si="19"/>
        <v>1.49</v>
      </c>
      <c r="AB118" s="2">
        <f t="shared" si="20"/>
        <v>0.27284873999999998</v>
      </c>
      <c r="AC118" s="2">
        <f t="shared" si="21"/>
        <v>27.27</v>
      </c>
      <c r="AD118" s="2">
        <f t="shared" si="22"/>
        <v>0.193</v>
      </c>
      <c r="AE118" s="2">
        <f t="shared" si="23"/>
        <v>65.8</v>
      </c>
      <c r="AF118" s="2">
        <f t="shared" si="24"/>
        <v>0.10473789999999999</v>
      </c>
      <c r="AG118" s="2">
        <f t="shared" si="25"/>
        <v>7.3316010209825574E-2</v>
      </c>
      <c r="AH118" s="2">
        <f t="shared" si="26"/>
        <v>3.2985764779067789E-3</v>
      </c>
      <c r="AI118" s="2">
        <f t="shared" si="27"/>
        <v>0.15850418003537681</v>
      </c>
      <c r="AJ118" s="2">
        <f t="shared" si="28"/>
        <v>5.3701542688614264E-3</v>
      </c>
      <c r="AK118" s="2">
        <f t="shared" si="29"/>
        <v>1</v>
      </c>
      <c r="AL118" s="2">
        <f t="shared" si="30"/>
        <v>4.2733512092632396E-2</v>
      </c>
    </row>
    <row r="119" spans="1:38">
      <c r="A119" s="37" t="s">
        <v>473</v>
      </c>
      <c r="B119" s="37" t="s">
        <v>473</v>
      </c>
      <c r="C119" s="37">
        <v>1</v>
      </c>
      <c r="G119" s="37">
        <v>868</v>
      </c>
      <c r="H119" s="37" t="s">
        <v>542</v>
      </c>
      <c r="I119" s="37" t="s">
        <v>541</v>
      </c>
      <c r="J119" s="99" t="str">
        <f>IFERROR(IF($F119=1,$J$62,VLOOKUP($I119,PSE!$F$4:$I$29,4,FALSE)),"N/A")</f>
        <v>N/A</v>
      </c>
      <c r="K119" s="99" t="str">
        <f>IFERROR(IF($F119=1,$K$62,VLOOKUP($I119,applied_tariffs!$F$2:$I$151,3,FALSE)),"N/A")</f>
        <v>N/A</v>
      </c>
      <c r="L119" s="2">
        <v>0.35</v>
      </c>
      <c r="M119" s="99" t="str">
        <f>IFERROR(VLOOKUP($I119,stri_oecd!$A$2:$Y$46,25,FALSE),"N/A")</f>
        <v>N/A</v>
      </c>
      <c r="N119" s="99" t="str">
        <f>IFERROR(VLOOKUP($I119,stri_mode3!$F$2:$H$105,3,FALSE),"N/A")</f>
        <v>N/A</v>
      </c>
      <c r="O119" s="99" t="str">
        <f>IFERROR(VLOOKUP($I119,'OECD FDI'!$A$25:$C$87,3,FALSE),"N/A")</f>
        <v>N/A</v>
      </c>
      <c r="P119" s="99" t="str">
        <f>IFERROR(VLOOKUP($I119,'doing buss'!$G$3:$H$90,2,FALSE),"N/A")</f>
        <v>N/A</v>
      </c>
      <c r="Q119" s="99" t="s">
        <v>374</v>
      </c>
      <c r="R119" s="145" t="str">
        <f>IFERROR(IF($E119=1,VLOOKUP($I119,imp_rst!$Y$55:$AB$196,4,FALSE),"N/A"),"0")</f>
        <v>N/A</v>
      </c>
      <c r="S119" s="145" t="str">
        <f>IFERROR(IF($E119=1,VLOOKUP($I119,trd_def!$Y$55:$AB$194,4,FALSE),"N/A"),"0")</f>
        <v>N/A</v>
      </c>
      <c r="T119" s="145" t="str">
        <f>IFERROR(IF($E119=1,VLOOKUP($I119,exp_rst!$Y$55:$AB$133,4,FALSE),"N/A"),"0")</f>
        <v>N/A</v>
      </c>
      <c r="U119" s="145" t="str">
        <f>IFERROR(IF($E119=1,VLOOKUP($I119,local_req!$Y$55:$AB$196,4,FALSE),"N/A"),"0")</f>
        <v>N/A</v>
      </c>
      <c r="V119" s="100" t="str">
        <f>IFERROR(IF($E119=1,VLOOKUP($I119,FDI!$Y$55:$AA$113,3,FALSE),"N/A"),"0")</f>
        <v>N/A</v>
      </c>
      <c r="W119" s="145" t="str">
        <f>IFERROR(IF($E119=1,VLOOKUP($I119,imp_duties_tax!$C$2:$F$140,4,FALSE),"N/A"),"0")</f>
        <v>N/A</v>
      </c>
      <c r="X119" s="111">
        <f t="shared" si="16"/>
        <v>1</v>
      </c>
      <c r="Y119" s="2" t="str">
        <f t="shared" si="17"/>
        <v/>
      </c>
      <c r="Z119" s="2" t="str">
        <f t="shared" si="18"/>
        <v/>
      </c>
      <c r="AA119" s="82" t="str">
        <f t="shared" si="19"/>
        <v/>
      </c>
      <c r="AB119" s="2" t="str">
        <f t="shared" si="20"/>
        <v/>
      </c>
      <c r="AC119" s="2" t="str">
        <f t="shared" si="21"/>
        <v/>
      </c>
      <c r="AD119" s="2" t="str">
        <f t="shared" si="22"/>
        <v/>
      </c>
      <c r="AE119" s="2" t="str">
        <f t="shared" si="23"/>
        <v/>
      </c>
      <c r="AF119" s="2" t="str">
        <f t="shared" si="24"/>
        <v/>
      </c>
      <c r="AG119" s="2" t="str">
        <f t="shared" si="25"/>
        <v/>
      </c>
      <c r="AH119" s="2" t="str">
        <f t="shared" si="26"/>
        <v/>
      </c>
      <c r="AI119" s="2" t="str">
        <f t="shared" si="27"/>
        <v/>
      </c>
      <c r="AJ119" s="2" t="str">
        <f t="shared" si="28"/>
        <v/>
      </c>
      <c r="AK119" s="2" t="str">
        <f t="shared" si="29"/>
        <v/>
      </c>
      <c r="AL119" s="2" t="str">
        <f t="shared" si="30"/>
        <v/>
      </c>
    </row>
    <row r="120" spans="1:38">
      <c r="A120" s="37" t="s">
        <v>473</v>
      </c>
      <c r="B120" s="37" t="s">
        <v>473</v>
      </c>
      <c r="C120" s="37">
        <v>1</v>
      </c>
      <c r="G120" s="37">
        <v>921</v>
      </c>
      <c r="H120" s="37" t="s">
        <v>544</v>
      </c>
      <c r="I120" s="37" t="s">
        <v>543</v>
      </c>
      <c r="J120" s="99" t="str">
        <f>IFERROR(IF($F120=1,$J$62,VLOOKUP($I120,PSE!$F$4:$I$29,4,FALSE)),"N/A")</f>
        <v>N/A</v>
      </c>
      <c r="K120" s="99">
        <f>IFERROR(IF($F120=1,$K$62,VLOOKUP($I120,applied_tariffs!$F$2:$I$151,3,FALSE)),"N/A")</f>
        <v>5.4</v>
      </c>
      <c r="L120" s="2">
        <v>0.99</v>
      </c>
      <c r="M120" s="99" t="str">
        <f>IFERROR(VLOOKUP($I120,stri_oecd!$A$2:$Y$46,25,FALSE),"N/A")</f>
        <v>N/A</v>
      </c>
      <c r="N120" s="99" t="str">
        <f>IFERROR(VLOOKUP($I120,stri_mode3!$F$2:$H$105,3,FALSE),"N/A")</f>
        <v>N/A</v>
      </c>
      <c r="O120" s="99" t="str">
        <f>IFERROR(VLOOKUP($I120,'OECD FDI'!$A$25:$C$87,3,FALSE),"N/A")</f>
        <v>N/A</v>
      </c>
      <c r="P120" s="99">
        <f>IFERROR(VLOOKUP($I120,'doing buss'!$G$3:$H$90,2,FALSE),"N/A")</f>
        <v>70</v>
      </c>
      <c r="Q120" s="99" t="s">
        <v>374</v>
      </c>
      <c r="R120" s="145" t="str">
        <f>IFERROR(IF($E120=1,VLOOKUP($I120,imp_rst!$Y$55:$AB$196,4,FALSE),"N/A"),"0")</f>
        <v>N/A</v>
      </c>
      <c r="S120" s="145" t="str">
        <f>IFERROR(IF($E120=1,VLOOKUP($I120,trd_def!$Y$55:$AB$194,4,FALSE),"N/A"),"0")</f>
        <v>N/A</v>
      </c>
      <c r="T120" s="145" t="str">
        <f>IFERROR(IF($E120=1,VLOOKUP($I120,exp_rst!$Y$55:$AB$133,4,FALSE),"N/A"),"0")</f>
        <v>N/A</v>
      </c>
      <c r="U120" s="145" t="str">
        <f>IFERROR(IF($E120=1,VLOOKUP($I120,local_req!$Y$55:$AB$196,4,FALSE),"N/A"),"0")</f>
        <v>N/A</v>
      </c>
      <c r="V120" s="100" t="str">
        <f>IFERROR(IF($E120=1,VLOOKUP($I120,FDI!$Y$55:$AA$113,3,FALSE),"N/A"),"0")</f>
        <v>N/A</v>
      </c>
      <c r="W120" s="145" t="str">
        <f>IFERROR(IF($E120=1,VLOOKUP($I120,imp_duties_tax!$C$2:$F$140,4,FALSE),"N/A"),"0")</f>
        <v>N/A</v>
      </c>
      <c r="X120" s="111">
        <f t="shared" si="16"/>
        <v>3</v>
      </c>
      <c r="Y120" s="2" t="str">
        <f t="shared" si="17"/>
        <v/>
      </c>
      <c r="Z120" s="2" t="str">
        <f t="shared" si="18"/>
        <v/>
      </c>
      <c r="AA120" s="82" t="str">
        <f t="shared" si="19"/>
        <v/>
      </c>
      <c r="AB120" s="2" t="str">
        <f t="shared" si="20"/>
        <v/>
      </c>
      <c r="AC120" s="2" t="str">
        <f t="shared" si="21"/>
        <v/>
      </c>
      <c r="AD120" s="2" t="str">
        <f t="shared" si="22"/>
        <v/>
      </c>
      <c r="AE120" s="2" t="str">
        <f t="shared" si="23"/>
        <v/>
      </c>
      <c r="AF120" s="2" t="str">
        <f t="shared" si="24"/>
        <v/>
      </c>
      <c r="AG120" s="2" t="str">
        <f t="shared" si="25"/>
        <v/>
      </c>
      <c r="AH120" s="2" t="str">
        <f t="shared" si="26"/>
        <v/>
      </c>
      <c r="AI120" s="2" t="str">
        <f t="shared" si="27"/>
        <v/>
      </c>
      <c r="AJ120" s="2" t="str">
        <f t="shared" si="28"/>
        <v/>
      </c>
      <c r="AK120" s="2" t="str">
        <f t="shared" si="29"/>
        <v/>
      </c>
      <c r="AL120" s="2" t="str">
        <f t="shared" si="30"/>
        <v/>
      </c>
    </row>
    <row r="121" spans="1:38">
      <c r="A121" s="37" t="s">
        <v>473</v>
      </c>
      <c r="B121" s="37" t="s">
        <v>473</v>
      </c>
      <c r="C121" s="37">
        <v>1</v>
      </c>
      <c r="E121" s="37">
        <v>1</v>
      </c>
      <c r="G121" s="37">
        <v>948</v>
      </c>
      <c r="H121" s="37" t="s">
        <v>130</v>
      </c>
      <c r="I121" s="37" t="s">
        <v>311</v>
      </c>
      <c r="J121" s="99" t="str">
        <f>IFERROR(IF($F121=1,$J$62,VLOOKUP($I121,PSE!$F$4:$I$29,4,FALSE)),"N/A")</f>
        <v>N/A</v>
      </c>
      <c r="K121" s="99">
        <f>IFERROR(IF($F121=1,$K$62,VLOOKUP($I121,applied_tariffs!$F$2:$I$151,3,FALSE)),"N/A")</f>
        <v>5.2</v>
      </c>
      <c r="L121" s="2">
        <v>1.17</v>
      </c>
      <c r="M121" s="99" t="str">
        <f>IFERROR(VLOOKUP($I121,stri_oecd!$A$2:$Y$46,25,FALSE),"N/A")</f>
        <v>N/A</v>
      </c>
      <c r="N121" s="99">
        <f>IFERROR(VLOOKUP($I121,stri_mode3!$F$2:$H$105,3,FALSE),"N/A")</f>
        <v>5.18</v>
      </c>
      <c r="O121" s="99">
        <f>IFERROR(VLOOKUP($I121,'OECD FDI'!$A$25:$C$87,3,FALSE),"N/A")</f>
        <v>9.8000000000000004E-2</v>
      </c>
      <c r="P121" s="99" t="str">
        <f>IFERROR(VLOOKUP($I121,'doing buss'!$G$3:$H$90,2,FALSE),"N/A")</f>
        <v>N/A</v>
      </c>
      <c r="Q121" s="99" t="s">
        <v>374</v>
      </c>
      <c r="R121" s="145">
        <f>IFERROR(IF($E121=1,VLOOKUP($I121,imp_rst!$Y$55:$AB$196,4,FALSE),"N/A"),"0")</f>
        <v>0</v>
      </c>
      <c r="S121" s="145">
        <f>IFERROR(IF($E121=1,VLOOKUP($I121,trd_def!$Y$55:$AB$194,4,FALSE),"N/A"),"0")</f>
        <v>0</v>
      </c>
      <c r="T121" s="145" t="str">
        <f>IFERROR(IF($E121=1,VLOOKUP($I121,exp_rst!$Y$55:$AB$133,4,FALSE),"N/A"),"0")</f>
        <v>0</v>
      </c>
      <c r="U121" s="145">
        <f>IFERROR(IF($E121=1,VLOOKUP($I121,local_req!$Y$55:$AB$196,4,FALSE),"N/A"),"0")</f>
        <v>0</v>
      </c>
      <c r="V121" s="100">
        <f>IFERROR(IF($E121=1,VLOOKUP($I121,FDI!$Y$55:$AA$113,3,FALSE),"N/A"),"0")</f>
        <v>1</v>
      </c>
      <c r="W121" s="145">
        <f>IFERROR(IF($E121=1,VLOOKUP($I121,imp_duties_tax!$C$2:$F$140,4,FALSE),"N/A"),"0")</f>
        <v>3.6637789876579535E-2</v>
      </c>
      <c r="X121" s="111">
        <f t="shared" si="16"/>
        <v>10</v>
      </c>
      <c r="Y121" s="2" t="str">
        <f t="shared" si="17"/>
        <v>N/A</v>
      </c>
      <c r="Z121" s="2">
        <f t="shared" si="18"/>
        <v>5.2</v>
      </c>
      <c r="AA121" s="82">
        <f t="shared" si="19"/>
        <v>1.17</v>
      </c>
      <c r="AB121" s="2" t="str">
        <f t="shared" si="20"/>
        <v>N/A</v>
      </c>
      <c r="AC121" s="2">
        <f t="shared" si="21"/>
        <v>5.18</v>
      </c>
      <c r="AD121" s="2">
        <f t="shared" si="22"/>
        <v>9.8000000000000004E-2</v>
      </c>
      <c r="AE121" s="2" t="str">
        <f t="shared" si="23"/>
        <v>N/A</v>
      </c>
      <c r="AF121" s="2" t="str">
        <f t="shared" si="24"/>
        <v>N/A</v>
      </c>
      <c r="AG121" s="2">
        <f t="shared" si="25"/>
        <v>0</v>
      </c>
      <c r="AH121" s="2">
        <f t="shared" si="26"/>
        <v>0</v>
      </c>
      <c r="AI121" s="2" t="str">
        <f t="shared" si="27"/>
        <v>0</v>
      </c>
      <c r="AJ121" s="2">
        <f t="shared" si="28"/>
        <v>0</v>
      </c>
      <c r="AK121" s="2">
        <f t="shared" si="29"/>
        <v>1</v>
      </c>
      <c r="AL121" s="2">
        <f t="shared" si="30"/>
        <v>3.6637789876579535E-2</v>
      </c>
    </row>
    <row r="122" spans="1:38">
      <c r="A122" s="37" t="s">
        <v>473</v>
      </c>
      <c r="B122" s="37">
        <v>1</v>
      </c>
      <c r="C122" s="37" t="s">
        <v>473</v>
      </c>
      <c r="E122" s="37">
        <v>1</v>
      </c>
      <c r="G122" s="37">
        <v>943</v>
      </c>
      <c r="H122" s="37" t="s">
        <v>546</v>
      </c>
      <c r="I122" s="37" t="s">
        <v>545</v>
      </c>
      <c r="J122" s="99" t="str">
        <f>IFERROR(IF($F122=1,$J$62,VLOOKUP($I122,PSE!$F$4:$I$29,4,FALSE)),"N/A")</f>
        <v>N/A</v>
      </c>
      <c r="K122" s="99">
        <f>IFERROR(IF($F122=1,$K$62,VLOOKUP($I122,applied_tariffs!$F$2:$I$151,3,FALSE)),"N/A")</f>
        <v>3.9</v>
      </c>
      <c r="L122" s="2">
        <v>1.17</v>
      </c>
      <c r="M122" s="99" t="str">
        <f>IFERROR(VLOOKUP($I122,stri_oecd!$A$2:$Y$46,25,FALSE),"N/A")</f>
        <v>N/A</v>
      </c>
      <c r="N122" s="99" t="str">
        <f>IFERROR(VLOOKUP($I122,stri_mode3!$F$2:$H$105,3,FALSE),"N/A")</f>
        <v>N/A</v>
      </c>
      <c r="O122" s="99" t="str">
        <f>IFERROR(VLOOKUP($I122,'OECD FDI'!$A$25:$C$87,3,FALSE),"N/A")</f>
        <v>N/A</v>
      </c>
      <c r="P122" s="99">
        <f>IFERROR(VLOOKUP($I122,'doing buss'!$G$3:$H$90,2,FALSE),"N/A")</f>
        <v>78.900000000000006</v>
      </c>
      <c r="Q122" s="99" t="s">
        <v>374</v>
      </c>
      <c r="R122" s="145">
        <f>IFERROR(IF($E122=1,VLOOKUP($I122,imp_rst!$Y$55:$AB$196,4,FALSE),"N/A"),"0")</f>
        <v>0</v>
      </c>
      <c r="S122" s="145">
        <f>IFERROR(IF($E122=1,VLOOKUP($I122,trd_def!$Y$55:$AB$194,4,FALSE),"N/A"),"0")</f>
        <v>0</v>
      </c>
      <c r="T122" s="145" t="str">
        <f>IFERROR(IF($E122=1,VLOOKUP($I122,exp_rst!$Y$55:$AB$133,4,FALSE),"N/A"),"0")</f>
        <v>0</v>
      </c>
      <c r="U122" s="145">
        <f>IFERROR(IF($E122=1,VLOOKUP($I122,local_req!$Y$55:$AB$196,4,FALSE),"N/A"),"0")</f>
        <v>0</v>
      </c>
      <c r="V122" s="100" t="str">
        <f>IFERROR(IF($E122=1,VLOOKUP($I122,FDI!$Y$55:$AA$113,3,FALSE),"N/A"),"0")</f>
        <v>0</v>
      </c>
      <c r="W122" s="145">
        <f>IFERROR(IF($E122=1,VLOOKUP($I122,imp_duties_tax!$C$2:$F$140,4,FALSE),"N/A"),"0")</f>
        <v>0</v>
      </c>
      <c r="X122" s="111">
        <f t="shared" si="16"/>
        <v>9</v>
      </c>
      <c r="Y122" s="2" t="str">
        <f t="shared" si="17"/>
        <v/>
      </c>
      <c r="Z122" s="2" t="str">
        <f t="shared" si="18"/>
        <v/>
      </c>
      <c r="AA122" s="82" t="str">
        <f t="shared" si="19"/>
        <v/>
      </c>
      <c r="AB122" s="2" t="str">
        <f t="shared" si="20"/>
        <v/>
      </c>
      <c r="AC122" s="2" t="str">
        <f t="shared" si="21"/>
        <v/>
      </c>
      <c r="AD122" s="2" t="str">
        <f t="shared" si="22"/>
        <v/>
      </c>
      <c r="AE122" s="2" t="str">
        <f t="shared" si="23"/>
        <v/>
      </c>
      <c r="AF122" s="2" t="str">
        <f t="shared" si="24"/>
        <v/>
      </c>
      <c r="AG122" s="2" t="str">
        <f t="shared" si="25"/>
        <v/>
      </c>
      <c r="AH122" s="2" t="str">
        <f t="shared" si="26"/>
        <v/>
      </c>
      <c r="AI122" s="2" t="str">
        <f t="shared" si="27"/>
        <v/>
      </c>
      <c r="AJ122" s="2" t="str">
        <f t="shared" si="28"/>
        <v/>
      </c>
      <c r="AK122" s="2" t="str">
        <f t="shared" si="29"/>
        <v/>
      </c>
      <c r="AL122" s="2" t="str">
        <f t="shared" si="30"/>
        <v/>
      </c>
    </row>
    <row r="123" spans="1:38">
      <c r="A123" s="37" t="s">
        <v>473</v>
      </c>
      <c r="B123" s="37" t="s">
        <v>473</v>
      </c>
      <c r="C123" s="37" t="s">
        <v>473</v>
      </c>
      <c r="G123" s="37">
        <v>351</v>
      </c>
      <c r="H123" s="37" t="s">
        <v>547</v>
      </c>
      <c r="I123" s="37" t="s">
        <v>473</v>
      </c>
      <c r="J123" s="99" t="str">
        <f>IFERROR(IF($F123=1,$J$62,VLOOKUP($I123,PSE!$F$4:$I$29,4,FALSE)),"N/A")</f>
        <v>N/A</v>
      </c>
      <c r="K123" s="99" t="str">
        <f>IFERROR(IF($F123=1,$K$62,VLOOKUP($I123,applied_tariffs!$F$2:$I$151,3,FALSE)),"N/A")</f>
        <v>N/A</v>
      </c>
      <c r="L123" s="2" t="s">
        <v>933</v>
      </c>
      <c r="M123" s="99" t="str">
        <f>IFERROR(VLOOKUP($I123,stri_oecd!$A$2:$Y$46,25,FALSE),"N/A")</f>
        <v>N/A</v>
      </c>
      <c r="N123" s="99" t="str">
        <f>IFERROR(VLOOKUP($I123,stri_mode3!$F$2:$H$105,3,FALSE),"N/A")</f>
        <v>N/A</v>
      </c>
      <c r="O123" s="99" t="str">
        <f>IFERROR(VLOOKUP($I123,'OECD FDI'!$A$25:$C$87,3,FALSE),"N/A")</f>
        <v>N/A</v>
      </c>
      <c r="P123" s="99" t="str">
        <f>IFERROR(VLOOKUP($I123,'doing buss'!$G$3:$H$90,2,FALSE),"N/A")</f>
        <v>N/A</v>
      </c>
      <c r="Q123" s="99" t="s">
        <v>374</v>
      </c>
      <c r="R123" s="145" t="str">
        <f>IFERROR(IF($E123=1,VLOOKUP($I123,imp_rst!$Y$55:$AB$196,4,FALSE),"N/A"),"0")</f>
        <v>N/A</v>
      </c>
      <c r="S123" s="145" t="str">
        <f>IFERROR(IF($E123=1,VLOOKUP($I123,trd_def!$Y$55:$AB$194,4,FALSE),"N/A"),"0")</f>
        <v>N/A</v>
      </c>
      <c r="T123" s="145" t="str">
        <f>IFERROR(IF($E123=1,VLOOKUP($I123,exp_rst!$Y$55:$AB$133,4,FALSE),"N/A"),"0")</f>
        <v>N/A</v>
      </c>
      <c r="U123" s="145" t="str">
        <f>IFERROR(IF($E123=1,VLOOKUP($I123,local_req!$Y$55:$AB$196,4,FALSE),"N/A"),"0")</f>
        <v>N/A</v>
      </c>
      <c r="V123" s="100" t="str">
        <f>IFERROR(IF($E123=1,VLOOKUP($I123,FDI!$Y$55:$AA$113,3,FALSE),"N/A"),"0")</f>
        <v>N/A</v>
      </c>
      <c r="W123" s="145" t="str">
        <f>IFERROR(IF($E123=1,VLOOKUP($I123,imp_duties_tax!$C$2:$F$140,4,FALSE),"N/A"),"0")</f>
        <v>N/A</v>
      </c>
      <c r="X123" s="111">
        <f t="shared" si="16"/>
        <v>0</v>
      </c>
      <c r="Y123" s="2" t="str">
        <f t="shared" si="17"/>
        <v/>
      </c>
      <c r="Z123" s="2" t="str">
        <f t="shared" si="18"/>
        <v/>
      </c>
      <c r="AA123" s="82" t="str">
        <f t="shared" si="19"/>
        <v/>
      </c>
      <c r="AB123" s="2" t="str">
        <f t="shared" si="20"/>
        <v/>
      </c>
      <c r="AC123" s="2" t="str">
        <f t="shared" si="21"/>
        <v/>
      </c>
      <c r="AD123" s="2" t="str">
        <f t="shared" si="22"/>
        <v/>
      </c>
      <c r="AE123" s="2" t="str">
        <f t="shared" si="23"/>
        <v/>
      </c>
      <c r="AF123" s="2" t="str">
        <f t="shared" si="24"/>
        <v/>
      </c>
      <c r="AG123" s="2" t="str">
        <f t="shared" si="25"/>
        <v/>
      </c>
      <c r="AH123" s="2" t="str">
        <f t="shared" si="26"/>
        <v/>
      </c>
      <c r="AI123" s="2" t="str">
        <f t="shared" si="27"/>
        <v/>
      </c>
      <c r="AJ123" s="2" t="str">
        <f t="shared" si="28"/>
        <v/>
      </c>
      <c r="AK123" s="2" t="str">
        <f t="shared" si="29"/>
        <v/>
      </c>
      <c r="AL123" s="2" t="str">
        <f t="shared" si="30"/>
        <v/>
      </c>
    </row>
    <row r="124" spans="1:38">
      <c r="A124" s="37" t="s">
        <v>473</v>
      </c>
      <c r="B124" s="37">
        <v>1</v>
      </c>
      <c r="C124" s="37" t="s">
        <v>473</v>
      </c>
      <c r="E124" s="37">
        <v>1</v>
      </c>
      <c r="G124" s="37">
        <v>686</v>
      </c>
      <c r="H124" s="37" t="s">
        <v>46</v>
      </c>
      <c r="I124" s="37" t="s">
        <v>308</v>
      </c>
      <c r="J124" s="99" t="str">
        <f>IFERROR(IF($F124=1,$J$62,VLOOKUP($I124,PSE!$F$4:$I$29,4,FALSE)),"N/A")</f>
        <v>N/A</v>
      </c>
      <c r="K124" s="99">
        <f>IFERROR(IF($F124=1,$K$62,VLOOKUP($I124,applied_tariffs!$F$2:$I$151,3,FALSE)),"N/A")</f>
        <v>11.5</v>
      </c>
      <c r="L124" s="2">
        <v>1.41</v>
      </c>
      <c r="M124" s="99" t="str">
        <f>IFERROR(VLOOKUP($I124,stri_oecd!$A$2:$Y$46,25,FALSE),"N/A")</f>
        <v>N/A</v>
      </c>
      <c r="N124" s="99">
        <f>IFERROR(VLOOKUP($I124,stri_mode3!$F$2:$H$105,3,FALSE),"N/A")</f>
        <v>16.670000000000002</v>
      </c>
      <c r="O124" s="99">
        <f>IFERROR(VLOOKUP($I124,'OECD FDI'!$A$25:$C$87,3,FALSE),"N/A")</f>
        <v>6.7000000000000004E-2</v>
      </c>
      <c r="P124" s="99">
        <f>IFERROR(VLOOKUP($I124,'doing buss'!$G$3:$H$90,2,FALSE),"N/A")</f>
        <v>55.3</v>
      </c>
      <c r="Q124" s="99" t="s">
        <v>374</v>
      </c>
      <c r="R124" s="145">
        <f>IFERROR(IF($E124=1,VLOOKUP($I124,imp_rst!$Y$55:$AB$196,4,FALSE),"N/A"),"0")</f>
        <v>1.0247145780362121E-3</v>
      </c>
      <c r="S124" s="145">
        <f>IFERROR(IF($E124=1,VLOOKUP($I124,trd_def!$Y$55:$AB$194,4,FALSE),"N/A"),"0")</f>
        <v>2.3078656451170376E-3</v>
      </c>
      <c r="T124" s="145">
        <f>IFERROR(IF($E124=1,VLOOKUP($I124,exp_rst!$Y$55:$AB$133,4,FALSE),"N/A"),"0")</f>
        <v>1.6301793003381502E-2</v>
      </c>
      <c r="U124" s="145">
        <f>IFERROR(IF($E124=1,VLOOKUP($I124,local_req!$Y$55:$AB$196,4,FALSE),"N/A"),"0")</f>
        <v>0</v>
      </c>
      <c r="V124" s="100" t="str">
        <f>IFERROR(IF($E124=1,VLOOKUP($I124,FDI!$Y$55:$AA$113,3,FALSE),"N/A"),"0")</f>
        <v>0</v>
      </c>
      <c r="W124" s="145">
        <f>IFERROR(IF($E124=1,VLOOKUP($I124,imp_duties_tax!$C$2:$F$140,4,FALSE),"N/A"),"0")</f>
        <v>1.1254422003694295E-3</v>
      </c>
      <c r="X124" s="111">
        <f t="shared" si="16"/>
        <v>11</v>
      </c>
      <c r="Y124" s="2" t="str">
        <f t="shared" si="17"/>
        <v>N/A</v>
      </c>
      <c r="Z124" s="2">
        <f t="shared" si="18"/>
        <v>11.5</v>
      </c>
      <c r="AA124" s="82">
        <f t="shared" si="19"/>
        <v>1.41</v>
      </c>
      <c r="AB124" s="2" t="str">
        <f t="shared" si="20"/>
        <v>N/A</v>
      </c>
      <c r="AC124" s="2">
        <f t="shared" si="21"/>
        <v>16.670000000000002</v>
      </c>
      <c r="AD124" s="2">
        <f t="shared" si="22"/>
        <v>6.7000000000000004E-2</v>
      </c>
      <c r="AE124" s="2">
        <f t="shared" si="23"/>
        <v>55.3</v>
      </c>
      <c r="AF124" s="2" t="str">
        <f t="shared" si="24"/>
        <v>N/A</v>
      </c>
      <c r="AG124" s="2">
        <f t="shared" si="25"/>
        <v>1.0247145780362121E-3</v>
      </c>
      <c r="AH124" s="2">
        <f t="shared" si="26"/>
        <v>2.3078656451170376E-3</v>
      </c>
      <c r="AI124" s="2">
        <f t="shared" si="27"/>
        <v>1.6301793003381502E-2</v>
      </c>
      <c r="AJ124" s="2">
        <f t="shared" si="28"/>
        <v>0</v>
      </c>
      <c r="AK124" s="2" t="str">
        <f t="shared" si="29"/>
        <v>0</v>
      </c>
      <c r="AL124" s="2">
        <f t="shared" si="30"/>
        <v>1.1254422003694295E-3</v>
      </c>
    </row>
    <row r="125" spans="1:38">
      <c r="A125" s="37" t="s">
        <v>473</v>
      </c>
      <c r="B125" s="37" t="s">
        <v>473</v>
      </c>
      <c r="C125" s="37">
        <v>1</v>
      </c>
      <c r="E125" s="37">
        <v>1</v>
      </c>
      <c r="G125" s="37">
        <v>688</v>
      </c>
      <c r="H125" s="37" t="s">
        <v>120</v>
      </c>
      <c r="I125" s="37" t="s">
        <v>312</v>
      </c>
      <c r="J125" s="99" t="str">
        <f>IFERROR(IF($F125=1,$J$62,VLOOKUP($I125,PSE!$F$4:$I$29,4,FALSE)),"N/A")</f>
        <v>N/A</v>
      </c>
      <c r="K125" s="99">
        <f>IFERROR(IF($F125=1,$K$62,VLOOKUP($I125,applied_tariffs!$F$2:$I$151,3,FALSE)),"N/A")</f>
        <v>10.1</v>
      </c>
      <c r="L125" s="2">
        <v>0.56000000000000005</v>
      </c>
      <c r="M125" s="99" t="str">
        <f>IFERROR(VLOOKUP($I125,stri_oecd!$A$2:$Y$46,25,FALSE),"N/A")</f>
        <v>N/A</v>
      </c>
      <c r="N125" s="99">
        <f>IFERROR(VLOOKUP($I125,stri_mode3!$F$2:$H$105,3,FALSE),"N/A")</f>
        <v>10.82</v>
      </c>
      <c r="O125" s="99" t="str">
        <f>IFERROR(VLOOKUP($I125,'OECD FDI'!$A$25:$C$87,3,FALSE),"N/A")</f>
        <v>N/A</v>
      </c>
      <c r="P125" s="99">
        <f>IFERROR(VLOOKUP($I125,'doing buss'!$G$3:$H$90,2,FALSE),"N/A")</f>
        <v>65.8</v>
      </c>
      <c r="Q125" s="99" t="s">
        <v>374</v>
      </c>
      <c r="R125" s="145">
        <f>IFERROR(IF($E125=1,VLOOKUP($I125,imp_rst!$Y$55:$AB$196,4,FALSE),"N/A"),"0")</f>
        <v>0</v>
      </c>
      <c r="S125" s="145">
        <f>IFERROR(IF($E125=1,VLOOKUP($I125,trd_def!$Y$55:$AB$194,4,FALSE),"N/A"),"0")</f>
        <v>0</v>
      </c>
      <c r="T125" s="145" t="str">
        <f>IFERROR(IF($E125=1,VLOOKUP($I125,exp_rst!$Y$55:$AB$133,4,FALSE),"N/A"),"0")</f>
        <v>0</v>
      </c>
      <c r="U125" s="145">
        <f>IFERROR(IF($E125=1,VLOOKUP($I125,local_req!$Y$55:$AB$196,4,FALSE),"N/A"),"0")</f>
        <v>0</v>
      </c>
      <c r="V125" s="100" t="str">
        <f>IFERROR(IF($E125=1,VLOOKUP($I125,FDI!$Y$55:$AA$113,3,FALSE),"N/A"),"0")</f>
        <v>0</v>
      </c>
      <c r="W125" s="145">
        <f>IFERROR(IF($E125=1,VLOOKUP($I125,imp_duties_tax!$C$2:$F$140,4,FALSE),"N/A"),"0")</f>
        <v>0</v>
      </c>
      <c r="X125" s="111">
        <f t="shared" si="16"/>
        <v>10</v>
      </c>
      <c r="Y125" s="2" t="str">
        <f t="shared" si="17"/>
        <v>N/A</v>
      </c>
      <c r="Z125" s="2">
        <f t="shared" si="18"/>
        <v>10.1</v>
      </c>
      <c r="AA125" s="82">
        <f t="shared" si="19"/>
        <v>0.56000000000000005</v>
      </c>
      <c r="AB125" s="2" t="str">
        <f t="shared" si="20"/>
        <v>N/A</v>
      </c>
      <c r="AC125" s="2">
        <f t="shared" si="21"/>
        <v>10.82</v>
      </c>
      <c r="AD125" s="2" t="str">
        <f t="shared" si="22"/>
        <v>N/A</v>
      </c>
      <c r="AE125" s="2">
        <f t="shared" si="23"/>
        <v>65.8</v>
      </c>
      <c r="AF125" s="2" t="str">
        <f t="shared" si="24"/>
        <v>N/A</v>
      </c>
      <c r="AG125" s="2">
        <f t="shared" si="25"/>
        <v>0</v>
      </c>
      <c r="AH125" s="2">
        <f t="shared" si="26"/>
        <v>0</v>
      </c>
      <c r="AI125" s="2" t="str">
        <f t="shared" si="27"/>
        <v>0</v>
      </c>
      <c r="AJ125" s="2">
        <f t="shared" si="28"/>
        <v>0</v>
      </c>
      <c r="AK125" s="2" t="str">
        <f t="shared" si="29"/>
        <v>0</v>
      </c>
      <c r="AL125" s="2">
        <f t="shared" si="30"/>
        <v>0</v>
      </c>
    </row>
    <row r="126" spans="1:38">
      <c r="A126" s="37" t="s">
        <v>473</v>
      </c>
      <c r="B126" s="37" t="s">
        <v>473</v>
      </c>
      <c r="C126" s="37">
        <v>1</v>
      </c>
      <c r="E126" s="37">
        <v>1</v>
      </c>
      <c r="G126" s="37">
        <v>518</v>
      </c>
      <c r="H126" s="37" t="s">
        <v>101</v>
      </c>
      <c r="I126" s="37" t="s">
        <v>548</v>
      </c>
      <c r="J126" s="99" t="str">
        <f>IFERROR(IF($F126=1,$J$62,VLOOKUP($I126,PSE!$F$4:$I$29,4,FALSE)),"N/A")</f>
        <v>N/A</v>
      </c>
      <c r="K126" s="99">
        <f>IFERROR(IF($F126=1,$K$62,VLOOKUP($I126,applied_tariffs!$F$2:$I$151,3,FALSE)),"N/A")</f>
        <v>5.6</v>
      </c>
      <c r="L126" s="2">
        <v>0.53</v>
      </c>
      <c r="M126" s="99" t="str">
        <f>IFERROR(VLOOKUP($I126,stri_oecd!$A$2:$Y$46,25,FALSE),"N/A")</f>
        <v>N/A</v>
      </c>
      <c r="N126" s="99" t="str">
        <f>IFERROR(VLOOKUP($I126,stri_mode3!$F$2:$H$105,3,FALSE),"N/A")</f>
        <v>N/A</v>
      </c>
      <c r="O126" s="99">
        <f>IFERROR(VLOOKUP($I126,'OECD FDI'!$A$25:$C$87,3,FALSE),"N/A")</f>
        <v>0.35599999999999998</v>
      </c>
      <c r="P126" s="99" t="str">
        <f>IFERROR(VLOOKUP($I126,'doing buss'!$G$3:$H$90,2,FALSE),"N/A")</f>
        <v>N/A</v>
      </c>
      <c r="Q126" s="99" t="s">
        <v>374</v>
      </c>
      <c r="R126" s="145" t="str">
        <f>IFERROR(IF($E126=1,VLOOKUP($I126,imp_rst!$Y$55:$AB$196,4,FALSE),"N/A"),"0")</f>
        <v>0</v>
      </c>
      <c r="S126" s="145" t="str">
        <f>IFERROR(IF($E126=1,VLOOKUP($I126,trd_def!$Y$55:$AB$194,4,FALSE),"N/A"),"0")</f>
        <v>0</v>
      </c>
      <c r="T126" s="145">
        <f>IFERROR(IF($E126=1,VLOOKUP($I126,exp_rst!$Y$55:$AB$133,4,FALSE),"N/A"),"0")</f>
        <v>0.15748042133645546</v>
      </c>
      <c r="U126" s="145" t="str">
        <f>IFERROR(IF($E126=1,VLOOKUP($I126,local_req!$Y$55:$AB$196,4,FALSE),"N/A"),"0")</f>
        <v>0</v>
      </c>
      <c r="V126" s="100">
        <f>IFERROR(IF($E126=1,VLOOKUP($I126,FDI!$Y$55:$AA$113,3,FALSE),"N/A"),"0")</f>
        <v>1</v>
      </c>
      <c r="W126" s="145" t="str">
        <f>IFERROR(IF($E126=1,VLOOKUP($I126,imp_duties_tax!$C$2:$F$140,4,FALSE),"N/A"),"0")</f>
        <v>0</v>
      </c>
      <c r="X126" s="111">
        <f t="shared" si="16"/>
        <v>9</v>
      </c>
      <c r="Y126" s="2" t="str">
        <f t="shared" si="17"/>
        <v/>
      </c>
      <c r="Z126" s="2" t="str">
        <f t="shared" si="18"/>
        <v/>
      </c>
      <c r="AA126" s="82" t="str">
        <f t="shared" si="19"/>
        <v/>
      </c>
      <c r="AB126" s="2" t="str">
        <f t="shared" si="20"/>
        <v/>
      </c>
      <c r="AC126" s="2" t="str">
        <f t="shared" si="21"/>
        <v/>
      </c>
      <c r="AD126" s="2" t="str">
        <f t="shared" si="22"/>
        <v/>
      </c>
      <c r="AE126" s="2" t="str">
        <f t="shared" si="23"/>
        <v/>
      </c>
      <c r="AF126" s="2" t="str">
        <f t="shared" si="24"/>
        <v/>
      </c>
      <c r="AG126" s="2" t="str">
        <f t="shared" si="25"/>
        <v/>
      </c>
      <c r="AH126" s="2" t="str">
        <f t="shared" si="26"/>
        <v/>
      </c>
      <c r="AI126" s="2" t="str">
        <f t="shared" si="27"/>
        <v/>
      </c>
      <c r="AJ126" s="2" t="str">
        <f t="shared" si="28"/>
        <v/>
      </c>
      <c r="AK126" s="2" t="str">
        <f t="shared" si="29"/>
        <v/>
      </c>
      <c r="AL126" s="2" t="str">
        <f t="shared" si="30"/>
        <v/>
      </c>
    </row>
    <row r="127" spans="1:38">
      <c r="A127" s="37" t="s">
        <v>473</v>
      </c>
      <c r="B127" s="37">
        <v>1</v>
      </c>
      <c r="C127" s="37" t="s">
        <v>473</v>
      </c>
      <c r="E127" s="37">
        <v>1</v>
      </c>
      <c r="G127" s="37">
        <v>728</v>
      </c>
      <c r="H127" s="37" t="s">
        <v>47</v>
      </c>
      <c r="I127" s="37" t="s">
        <v>316</v>
      </c>
      <c r="J127" s="99" t="str">
        <f>IFERROR(IF($F127=1,$J$62,VLOOKUP($I127,PSE!$F$4:$I$29,4,FALSE)),"N/A")</f>
        <v>N/A</v>
      </c>
      <c r="K127" s="99">
        <f>IFERROR(IF($F127=1,$K$62,VLOOKUP($I127,applied_tariffs!$F$2:$I$151,3,FALSE)),"N/A")</f>
        <v>7.6</v>
      </c>
      <c r="L127" s="2">
        <v>0.68</v>
      </c>
      <c r="M127" s="99" t="str">
        <f>IFERROR(VLOOKUP($I127,stri_oecd!$A$2:$Y$46,25,FALSE),"N/A")</f>
        <v>N/A</v>
      </c>
      <c r="N127" s="99">
        <f>IFERROR(VLOOKUP($I127,stri_mode3!$F$2:$H$105,3,FALSE),"N/A")</f>
        <v>40.33</v>
      </c>
      <c r="O127" s="99" t="str">
        <f>IFERROR(VLOOKUP($I127,'OECD FDI'!$A$25:$C$87,3,FALSE),"N/A")</f>
        <v>N/A</v>
      </c>
      <c r="P127" s="99" t="str">
        <f>IFERROR(VLOOKUP($I127,'doing buss'!$G$3:$H$90,2,FALSE),"N/A")</f>
        <v>N/A</v>
      </c>
      <c r="Q127" s="99" t="s">
        <v>374</v>
      </c>
      <c r="R127" s="145">
        <f>IFERROR(IF($E127=1,VLOOKUP($I127,imp_rst!$Y$55:$AB$196,4,FALSE),"N/A"),"0")</f>
        <v>8.7080748873272426E-3</v>
      </c>
      <c r="S127" s="145">
        <f>IFERROR(IF($E127=1,VLOOKUP($I127,trd_def!$Y$55:$AB$194,4,FALSE),"N/A"),"0")</f>
        <v>0</v>
      </c>
      <c r="T127" s="145" t="str">
        <f>IFERROR(IF($E127=1,VLOOKUP($I127,exp_rst!$Y$55:$AB$133,4,FALSE),"N/A"),"0")</f>
        <v>0</v>
      </c>
      <c r="U127" s="145">
        <f>IFERROR(IF($E127=1,VLOOKUP($I127,local_req!$Y$55:$AB$196,4,FALSE),"N/A"),"0")</f>
        <v>0</v>
      </c>
      <c r="V127" s="100" t="str">
        <f>IFERROR(IF($E127=1,VLOOKUP($I127,FDI!$Y$55:$AA$113,3,FALSE),"N/A"),"0")</f>
        <v>0</v>
      </c>
      <c r="W127" s="145">
        <f>IFERROR(IF($E127=1,VLOOKUP($I127,imp_duties_tax!$C$2:$F$140,4,FALSE),"N/A"),"0")</f>
        <v>9.2586409732551122E-3</v>
      </c>
      <c r="X127" s="111">
        <f t="shared" si="16"/>
        <v>9</v>
      </c>
      <c r="Y127" s="2" t="str">
        <f t="shared" si="17"/>
        <v/>
      </c>
      <c r="Z127" s="2" t="str">
        <f t="shared" si="18"/>
        <v/>
      </c>
      <c r="AA127" s="82" t="str">
        <f t="shared" si="19"/>
        <v/>
      </c>
      <c r="AB127" s="2" t="str">
        <f t="shared" si="20"/>
        <v/>
      </c>
      <c r="AC127" s="2" t="str">
        <f t="shared" si="21"/>
        <v/>
      </c>
      <c r="AD127" s="2" t="str">
        <f t="shared" si="22"/>
        <v/>
      </c>
      <c r="AE127" s="2" t="str">
        <f t="shared" si="23"/>
        <v/>
      </c>
      <c r="AF127" s="2" t="str">
        <f t="shared" si="24"/>
        <v/>
      </c>
      <c r="AG127" s="2" t="str">
        <f t="shared" si="25"/>
        <v/>
      </c>
      <c r="AH127" s="2" t="str">
        <f t="shared" si="26"/>
        <v/>
      </c>
      <c r="AI127" s="2" t="str">
        <f t="shared" si="27"/>
        <v/>
      </c>
      <c r="AJ127" s="2" t="str">
        <f t="shared" si="28"/>
        <v/>
      </c>
      <c r="AK127" s="2" t="str">
        <f t="shared" si="29"/>
        <v/>
      </c>
      <c r="AL127" s="2" t="str">
        <f t="shared" si="30"/>
        <v/>
      </c>
    </row>
    <row r="128" spans="1:38">
      <c r="A128" s="37" t="s">
        <v>473</v>
      </c>
      <c r="B128" s="37" t="s">
        <v>473</v>
      </c>
      <c r="C128" s="37" t="s">
        <v>473</v>
      </c>
      <c r="G128" s="37">
        <v>836</v>
      </c>
      <c r="H128" s="37" t="s">
        <v>550</v>
      </c>
      <c r="I128" s="37" t="s">
        <v>549</v>
      </c>
      <c r="J128" s="99" t="str">
        <f>IFERROR(IF($F128=1,$J$62,VLOOKUP($I128,PSE!$F$4:$I$29,4,FALSE)),"N/A")</f>
        <v>N/A</v>
      </c>
      <c r="K128" s="99" t="str">
        <f>IFERROR(IF($F128=1,$K$62,VLOOKUP($I128,applied_tariffs!$F$2:$I$151,3,FALSE)),"N/A")</f>
        <v>N/A</v>
      </c>
      <c r="L128" s="2" t="s">
        <v>933</v>
      </c>
      <c r="M128" s="99" t="str">
        <f>IFERROR(VLOOKUP($I128,stri_oecd!$A$2:$Y$46,25,FALSE),"N/A")</f>
        <v>N/A</v>
      </c>
      <c r="N128" s="99" t="str">
        <f>IFERROR(VLOOKUP($I128,stri_mode3!$F$2:$H$105,3,FALSE),"N/A")</f>
        <v>N/A</v>
      </c>
      <c r="O128" s="99" t="str">
        <f>IFERROR(VLOOKUP($I128,'OECD FDI'!$A$25:$C$87,3,FALSE),"N/A")</f>
        <v>N/A</v>
      </c>
      <c r="P128" s="99" t="str">
        <f>IFERROR(VLOOKUP($I128,'doing buss'!$G$3:$H$90,2,FALSE),"N/A")</f>
        <v>N/A</v>
      </c>
      <c r="Q128" s="99" t="s">
        <v>374</v>
      </c>
      <c r="R128" s="145" t="str">
        <f>IFERROR(IF($E128=1,VLOOKUP($I128,imp_rst!$Y$55:$AB$196,4,FALSE),"N/A"),"0")</f>
        <v>N/A</v>
      </c>
      <c r="S128" s="145" t="str">
        <f>IFERROR(IF($E128=1,VLOOKUP($I128,trd_def!$Y$55:$AB$194,4,FALSE),"N/A"),"0")</f>
        <v>N/A</v>
      </c>
      <c r="T128" s="145" t="str">
        <f>IFERROR(IF($E128=1,VLOOKUP($I128,exp_rst!$Y$55:$AB$133,4,FALSE),"N/A"),"0")</f>
        <v>N/A</v>
      </c>
      <c r="U128" s="145" t="str">
        <f>IFERROR(IF($E128=1,VLOOKUP($I128,local_req!$Y$55:$AB$196,4,FALSE),"N/A"),"0")</f>
        <v>N/A</v>
      </c>
      <c r="V128" s="100" t="str">
        <f>IFERROR(IF($E128=1,VLOOKUP($I128,FDI!$Y$55:$AA$113,3,FALSE),"N/A"),"0")</f>
        <v>N/A</v>
      </c>
      <c r="W128" s="145" t="str">
        <f>IFERROR(IF($E128=1,VLOOKUP($I128,imp_duties_tax!$C$2:$F$140,4,FALSE),"N/A"),"0")</f>
        <v>N/A</v>
      </c>
      <c r="X128" s="111">
        <f t="shared" si="16"/>
        <v>0</v>
      </c>
      <c r="Y128" s="2" t="str">
        <f t="shared" si="17"/>
        <v/>
      </c>
      <c r="Z128" s="2" t="str">
        <f t="shared" si="18"/>
        <v/>
      </c>
      <c r="AA128" s="82" t="str">
        <f t="shared" si="19"/>
        <v/>
      </c>
      <c r="AB128" s="2" t="str">
        <f t="shared" si="20"/>
        <v/>
      </c>
      <c r="AC128" s="2" t="str">
        <f t="shared" si="21"/>
        <v/>
      </c>
      <c r="AD128" s="2" t="str">
        <f t="shared" si="22"/>
        <v/>
      </c>
      <c r="AE128" s="2" t="str">
        <f t="shared" si="23"/>
        <v/>
      </c>
      <c r="AF128" s="2" t="str">
        <f t="shared" si="24"/>
        <v/>
      </c>
      <c r="AG128" s="2" t="str">
        <f t="shared" si="25"/>
        <v/>
      </c>
      <c r="AH128" s="2" t="str">
        <f t="shared" si="26"/>
        <v/>
      </c>
      <c r="AI128" s="2" t="str">
        <f t="shared" si="27"/>
        <v/>
      </c>
      <c r="AJ128" s="2" t="str">
        <f t="shared" si="28"/>
        <v/>
      </c>
      <c r="AK128" s="2" t="str">
        <f t="shared" si="29"/>
        <v/>
      </c>
      <c r="AL128" s="2" t="str">
        <f t="shared" si="30"/>
        <v/>
      </c>
    </row>
    <row r="129" spans="1:38">
      <c r="A129" s="37" t="s">
        <v>473</v>
      </c>
      <c r="B129" s="37" t="s">
        <v>473</v>
      </c>
      <c r="C129" s="37">
        <v>1</v>
      </c>
      <c r="E129" s="37">
        <v>1</v>
      </c>
      <c r="G129" s="37">
        <v>558</v>
      </c>
      <c r="H129" s="37" t="s">
        <v>183</v>
      </c>
      <c r="I129" s="37" t="s">
        <v>321</v>
      </c>
      <c r="J129" s="99" t="str">
        <f>IFERROR(IF($F129=1,$J$62,VLOOKUP($I129,PSE!$F$4:$I$29,4,FALSE)),"N/A")</f>
        <v>N/A</v>
      </c>
      <c r="K129" s="99">
        <f>IFERROR(IF($F129=1,$K$62,VLOOKUP($I129,applied_tariffs!$F$2:$I$151,3,FALSE)),"N/A")</f>
        <v>11.9</v>
      </c>
      <c r="L129" s="2">
        <v>0.69</v>
      </c>
      <c r="M129" s="99" t="str">
        <f>IFERROR(VLOOKUP($I129,stri_oecd!$A$2:$Y$46,25,FALSE),"N/A")</f>
        <v>N/A</v>
      </c>
      <c r="N129" s="99">
        <f>IFERROR(VLOOKUP($I129,stri_mode3!$F$2:$H$105,3,FALSE),"N/A")</f>
        <v>42.06</v>
      </c>
      <c r="O129" s="99" t="str">
        <f>IFERROR(VLOOKUP($I129,'OECD FDI'!$A$25:$C$87,3,FALSE),"N/A")</f>
        <v>N/A</v>
      </c>
      <c r="P129" s="99" t="str">
        <f>IFERROR(VLOOKUP($I129,'doing buss'!$G$3:$H$90,2,FALSE),"N/A")</f>
        <v>N/A</v>
      </c>
      <c r="Q129" s="99" t="s">
        <v>374</v>
      </c>
      <c r="R129" s="145">
        <f>IFERROR(IF($E129=1,VLOOKUP($I129,imp_rst!$Y$55:$AB$196,4,FALSE),"N/A"),"0")</f>
        <v>0</v>
      </c>
      <c r="S129" s="145">
        <f>IFERROR(IF($E129=1,VLOOKUP($I129,trd_def!$Y$55:$AB$194,4,FALSE),"N/A"),"0")</f>
        <v>0</v>
      </c>
      <c r="T129" s="145" t="str">
        <f>IFERROR(IF($E129=1,VLOOKUP($I129,exp_rst!$Y$55:$AB$133,4,FALSE),"N/A"),"0")</f>
        <v>0</v>
      </c>
      <c r="U129" s="145">
        <f>IFERROR(IF($E129=1,VLOOKUP($I129,local_req!$Y$55:$AB$196,4,FALSE),"N/A"),"0")</f>
        <v>0</v>
      </c>
      <c r="V129" s="100" t="str">
        <f>IFERROR(IF($E129=1,VLOOKUP($I129,FDI!$Y$55:$AA$113,3,FALSE),"N/A"),"0")</f>
        <v>0</v>
      </c>
      <c r="W129" s="145" t="str">
        <f>IFERROR(IF($E129=1,VLOOKUP($I129,imp_duties_tax!$C$2:$F$140,4,FALSE),"N/A"),"0")</f>
        <v>0</v>
      </c>
      <c r="X129" s="111">
        <f t="shared" si="16"/>
        <v>9</v>
      </c>
      <c r="Y129" s="2" t="str">
        <f t="shared" si="17"/>
        <v/>
      </c>
      <c r="Z129" s="2" t="str">
        <f t="shared" si="18"/>
        <v/>
      </c>
      <c r="AA129" s="82" t="str">
        <f t="shared" si="19"/>
        <v/>
      </c>
      <c r="AB129" s="2" t="str">
        <f t="shared" si="20"/>
        <v/>
      </c>
      <c r="AC129" s="2" t="str">
        <f t="shared" si="21"/>
        <v/>
      </c>
      <c r="AD129" s="2" t="str">
        <f t="shared" si="22"/>
        <v/>
      </c>
      <c r="AE129" s="2" t="str">
        <f t="shared" si="23"/>
        <v/>
      </c>
      <c r="AF129" s="2" t="str">
        <f t="shared" si="24"/>
        <v/>
      </c>
      <c r="AG129" s="2" t="str">
        <f t="shared" si="25"/>
        <v/>
      </c>
      <c r="AH129" s="2" t="str">
        <f t="shared" si="26"/>
        <v/>
      </c>
      <c r="AI129" s="2" t="str">
        <f t="shared" si="27"/>
        <v/>
      </c>
      <c r="AJ129" s="2" t="str">
        <f t="shared" si="28"/>
        <v/>
      </c>
      <c r="AK129" s="2" t="str">
        <f t="shared" si="29"/>
        <v/>
      </c>
      <c r="AL129" s="2" t="str">
        <f t="shared" si="30"/>
        <v/>
      </c>
    </row>
    <row r="130" spans="1:38">
      <c r="A130" s="37">
        <v>1</v>
      </c>
      <c r="B130" s="37" t="s">
        <v>473</v>
      </c>
      <c r="C130" s="37" t="s">
        <v>473</v>
      </c>
      <c r="E130" s="37">
        <v>1</v>
      </c>
      <c r="F130" s="37">
        <v>1</v>
      </c>
      <c r="G130" s="37">
        <v>138</v>
      </c>
      <c r="H130" s="37" t="s">
        <v>48</v>
      </c>
      <c r="I130" s="37" t="s">
        <v>319</v>
      </c>
      <c r="J130" s="99">
        <f>IFERROR(IF($F130=1,$J$62,VLOOKUP($I130,PSE!$F$4:$I$29,4,FALSE)),"N/A")</f>
        <v>20.992918064000001</v>
      </c>
      <c r="K130" s="99">
        <f>IFERROR(IF($F130=1,$K$62,VLOOKUP($I130,applied_tariffs!$F$2:$I$151,3,FALSE)),"N/A")</f>
        <v>5.2</v>
      </c>
      <c r="L130" s="2">
        <v>1.86</v>
      </c>
      <c r="M130" s="99">
        <f>IFERROR(VLOOKUP($I130,stri_oecd!$A$2:$Y$46,25,FALSE),"N/A")</f>
        <v>0.1714827495</v>
      </c>
      <c r="N130" s="99">
        <f>IFERROR(VLOOKUP($I130,stri_mode3!$F$2:$H$105,3,FALSE),"N/A")</f>
        <v>14.8</v>
      </c>
      <c r="O130" s="99">
        <f>IFERROR(VLOOKUP($I130,'OECD FDI'!$A$25:$C$87,3,FALSE),"N/A")</f>
        <v>1.4999999999999999E-2</v>
      </c>
      <c r="P130" s="99" t="str">
        <f>IFERROR(VLOOKUP($I130,'doing buss'!$G$3:$H$90,2,FALSE),"N/A")</f>
        <v>N/A</v>
      </c>
      <c r="Q130" s="99">
        <v>2.3434300000000002E-2</v>
      </c>
      <c r="R130" s="145">
        <f>IFERROR(IF($E130=1,VLOOKUP($I130,imp_rst!$Y$55:$AB$196,4,FALSE),"N/A"),"0")</f>
        <v>7.344574345489437E-3</v>
      </c>
      <c r="S130" s="145">
        <f>IFERROR(IF($E130=1,VLOOKUP($I130,trd_def!$Y$55:$AB$194,4,FALSE),"N/A"),"0")</f>
        <v>3.8911613981973962E-3</v>
      </c>
      <c r="T130" s="145">
        <f>IFERROR(IF($E130=1,VLOOKUP($I130,exp_rst!$Y$55:$AB$133,4,FALSE),"N/A"),"0")</f>
        <v>7.551387404841101E-6</v>
      </c>
      <c r="U130" s="145">
        <f>IFERROR(IF($E130=1,VLOOKUP($I130,local_req!$Y$55:$AB$196,4,FALSE),"N/A"),"0")</f>
        <v>0</v>
      </c>
      <c r="V130" s="100">
        <f>IFERROR(IF($E130=1,VLOOKUP($I130,FDI!$Y$55:$AA$113,3,FALSE),"N/A"),"0")</f>
        <v>1</v>
      </c>
      <c r="W130" s="145">
        <f>IFERROR(IF($E130=1,VLOOKUP($I130,imp_duties_tax!$C$2:$F$140,4,FALSE),"N/A"),"0")</f>
        <v>0.10721005363767956</v>
      </c>
      <c r="X130" s="111">
        <f t="shared" si="16"/>
        <v>13</v>
      </c>
      <c r="Y130" s="2">
        <f t="shared" si="17"/>
        <v>20.992918064000001</v>
      </c>
      <c r="Z130" s="2">
        <f t="shared" si="18"/>
        <v>5.2</v>
      </c>
      <c r="AA130" s="82">
        <f t="shared" si="19"/>
        <v>1.86</v>
      </c>
      <c r="AB130" s="2">
        <f t="shared" si="20"/>
        <v>0.1714827495</v>
      </c>
      <c r="AC130" s="2">
        <f t="shared" si="21"/>
        <v>14.8</v>
      </c>
      <c r="AD130" s="2">
        <f t="shared" si="22"/>
        <v>1.4999999999999999E-2</v>
      </c>
      <c r="AE130" s="2" t="str">
        <f t="shared" si="23"/>
        <v>N/A</v>
      </c>
      <c r="AF130" s="2">
        <f t="shared" si="24"/>
        <v>2.3434300000000002E-2</v>
      </c>
      <c r="AG130" s="2">
        <f t="shared" si="25"/>
        <v>7.344574345489437E-3</v>
      </c>
      <c r="AH130" s="2">
        <f t="shared" si="26"/>
        <v>3.8911613981973962E-3</v>
      </c>
      <c r="AI130" s="2">
        <f t="shared" si="27"/>
        <v>7.551387404841101E-6</v>
      </c>
      <c r="AJ130" s="2">
        <f t="shared" si="28"/>
        <v>0</v>
      </c>
      <c r="AK130" s="2">
        <f t="shared" si="29"/>
        <v>1</v>
      </c>
      <c r="AL130" s="2">
        <f t="shared" si="30"/>
        <v>0.10721005363767956</v>
      </c>
    </row>
    <row r="131" spans="1:38">
      <c r="A131" s="37" t="s">
        <v>473</v>
      </c>
      <c r="B131" s="37" t="s">
        <v>473</v>
      </c>
      <c r="C131" s="37" t="s">
        <v>473</v>
      </c>
      <c r="G131" s="37">
        <v>353</v>
      </c>
      <c r="H131" s="37" t="s">
        <v>551</v>
      </c>
      <c r="I131" s="37" t="s">
        <v>473</v>
      </c>
      <c r="J131" s="99" t="str">
        <f>IFERROR(IF($F131=1,$J$62,VLOOKUP($I131,PSE!$F$4:$I$29,4,FALSE)),"N/A")</f>
        <v>N/A</v>
      </c>
      <c r="K131" s="99" t="str">
        <f>IFERROR(IF($F131=1,$K$62,VLOOKUP($I131,applied_tariffs!$F$2:$I$151,3,FALSE)),"N/A")</f>
        <v>N/A</v>
      </c>
      <c r="L131" s="2" t="s">
        <v>933</v>
      </c>
      <c r="M131" s="99" t="str">
        <f>IFERROR(VLOOKUP($I131,stri_oecd!$A$2:$Y$46,25,FALSE),"N/A")</f>
        <v>N/A</v>
      </c>
      <c r="N131" s="99" t="str">
        <f>IFERROR(VLOOKUP($I131,stri_mode3!$F$2:$H$105,3,FALSE),"N/A")</f>
        <v>N/A</v>
      </c>
      <c r="O131" s="99" t="str">
        <f>IFERROR(VLOOKUP($I131,'OECD FDI'!$A$25:$C$87,3,FALSE),"N/A")</f>
        <v>N/A</v>
      </c>
      <c r="P131" s="99" t="str">
        <f>IFERROR(VLOOKUP($I131,'doing buss'!$G$3:$H$90,2,FALSE),"N/A")</f>
        <v>N/A</v>
      </c>
      <c r="Q131" s="99" t="s">
        <v>374</v>
      </c>
      <c r="R131" s="145" t="str">
        <f>IFERROR(IF($E131=1,VLOOKUP($I131,imp_rst!$Y$55:$AB$196,4,FALSE),"N/A"),"0")</f>
        <v>N/A</v>
      </c>
      <c r="S131" s="145" t="str">
        <f>IFERROR(IF($E131=1,VLOOKUP($I131,trd_def!$Y$55:$AB$194,4,FALSE),"N/A"),"0")</f>
        <v>N/A</v>
      </c>
      <c r="T131" s="145" t="str">
        <f>IFERROR(IF($E131=1,VLOOKUP($I131,exp_rst!$Y$55:$AB$133,4,FALSE),"N/A"),"0")</f>
        <v>N/A</v>
      </c>
      <c r="U131" s="145" t="str">
        <f>IFERROR(IF($E131=1,VLOOKUP($I131,local_req!$Y$55:$AB$196,4,FALSE),"N/A"),"0")</f>
        <v>N/A</v>
      </c>
      <c r="V131" s="100" t="str">
        <f>IFERROR(IF($E131=1,VLOOKUP($I131,FDI!$Y$55:$AA$113,3,FALSE),"N/A"),"0")</f>
        <v>N/A</v>
      </c>
      <c r="W131" s="145" t="str">
        <f>IFERROR(IF($E131=1,VLOOKUP($I131,imp_duties_tax!$C$2:$F$140,4,FALSE),"N/A"),"0")</f>
        <v>N/A</v>
      </c>
      <c r="X131" s="111">
        <f t="shared" si="16"/>
        <v>0</v>
      </c>
      <c r="Y131" s="2" t="str">
        <f t="shared" si="17"/>
        <v/>
      </c>
      <c r="Z131" s="2" t="str">
        <f t="shared" si="18"/>
        <v/>
      </c>
      <c r="AA131" s="82" t="str">
        <f t="shared" si="19"/>
        <v/>
      </c>
      <c r="AB131" s="2" t="str">
        <f t="shared" si="20"/>
        <v/>
      </c>
      <c r="AC131" s="2" t="str">
        <f t="shared" si="21"/>
        <v/>
      </c>
      <c r="AD131" s="2" t="str">
        <f t="shared" si="22"/>
        <v/>
      </c>
      <c r="AE131" s="2" t="str">
        <f t="shared" si="23"/>
        <v/>
      </c>
      <c r="AF131" s="2" t="str">
        <f t="shared" si="24"/>
        <v/>
      </c>
      <c r="AG131" s="2" t="str">
        <f t="shared" si="25"/>
        <v/>
      </c>
      <c r="AH131" s="2" t="str">
        <f t="shared" si="26"/>
        <v/>
      </c>
      <c r="AI131" s="2" t="str">
        <f t="shared" si="27"/>
        <v/>
      </c>
      <c r="AJ131" s="2" t="str">
        <f t="shared" si="28"/>
        <v/>
      </c>
      <c r="AK131" s="2" t="str">
        <f t="shared" si="29"/>
        <v/>
      </c>
      <c r="AL131" s="2" t="str">
        <f t="shared" si="30"/>
        <v/>
      </c>
    </row>
    <row r="132" spans="1:38">
      <c r="A132" s="37">
        <v>1</v>
      </c>
      <c r="B132" s="37" t="s">
        <v>473</v>
      </c>
      <c r="C132" s="37" t="s">
        <v>473</v>
      </c>
      <c r="E132" s="37">
        <v>1</v>
      </c>
      <c r="G132" s="37">
        <v>196</v>
      </c>
      <c r="H132" s="37" t="s">
        <v>49</v>
      </c>
      <c r="I132" s="37" t="s">
        <v>322</v>
      </c>
      <c r="J132" s="99">
        <f>IFERROR(IF($F132=1,$J$62,VLOOKUP($I132,PSE!$F$4:$I$29,4,FALSE)),"N/A")</f>
        <v>0.86099519489999998</v>
      </c>
      <c r="K132" s="99">
        <f>IFERROR(IF($F132=1,$K$62,VLOOKUP($I132,applied_tariffs!$F$2:$I$151,3,FALSE)),"N/A")</f>
        <v>2</v>
      </c>
      <c r="L132" s="2">
        <v>1.73</v>
      </c>
      <c r="M132" s="99">
        <f>IFERROR(VLOOKUP($I132,stri_oecd!$A$2:$Y$46,25,FALSE),"N/A")</f>
        <v>0.19427631049999999</v>
      </c>
      <c r="N132" s="99">
        <f>IFERROR(VLOOKUP($I132,stri_mode3!$F$2:$H$105,3,FALSE),"N/A")</f>
        <v>7.4</v>
      </c>
      <c r="O132" s="99">
        <f>IFERROR(VLOOKUP($I132,'OECD FDI'!$A$25:$C$87,3,FALSE),"N/A")</f>
        <v>0.24</v>
      </c>
      <c r="P132" s="99" t="str">
        <f>IFERROR(VLOOKUP($I132,'doing buss'!$G$3:$H$90,2,FALSE),"N/A")</f>
        <v>N/A</v>
      </c>
      <c r="Q132" s="99">
        <v>0</v>
      </c>
      <c r="R132" s="145">
        <f>IFERROR(IF($E132=1,VLOOKUP($I132,imp_rst!$Y$55:$AB$196,4,FALSE),"N/A"),"0")</f>
        <v>0</v>
      </c>
      <c r="S132" s="145">
        <f>IFERROR(IF($E132=1,VLOOKUP($I132,trd_def!$Y$55:$AB$194,4,FALSE),"N/A"),"0")</f>
        <v>2.899355312152936E-4</v>
      </c>
      <c r="T132" s="145" t="str">
        <f>IFERROR(IF($E132=1,VLOOKUP($I132,exp_rst!$Y$55:$AB$133,4,FALSE),"N/A"),"0")</f>
        <v>0</v>
      </c>
      <c r="U132" s="145">
        <f>IFERROR(IF($E132=1,VLOOKUP($I132,local_req!$Y$55:$AB$196,4,FALSE),"N/A"),"0")</f>
        <v>0</v>
      </c>
      <c r="V132" s="100" t="str">
        <f>IFERROR(IF($E132=1,VLOOKUP($I132,FDI!$Y$55:$AA$113,3,FALSE),"N/A"),"0")</f>
        <v>0</v>
      </c>
      <c r="W132" s="145">
        <f>IFERROR(IF($E132=1,VLOOKUP($I132,imp_duties_tax!$C$2:$F$140,4,FALSE),"N/A"),"0")</f>
        <v>0</v>
      </c>
      <c r="X132" s="111">
        <f t="shared" ref="X132:X195" si="31">COUNT(J132:Q132)+IF(E132=1,6,0)</f>
        <v>13</v>
      </c>
      <c r="Y132" s="2">
        <f t="shared" ref="Y132:Y195" si="32">IF($X132&gt;=$AD$2,J132,"")</f>
        <v>0.86099519489999998</v>
      </c>
      <c r="Z132" s="2">
        <f t="shared" ref="Z132:Z195" si="33">IF($X132&gt;=$AD$2,K132,"")</f>
        <v>2</v>
      </c>
      <c r="AA132" s="82">
        <f t="shared" ref="AA132:AA195" si="34">IF($X132&gt;=$AD$2,L132,"")</f>
        <v>1.73</v>
      </c>
      <c r="AB132" s="2">
        <f t="shared" ref="AB132:AB195" si="35">IF($X132&gt;=$AD$2,M132,"")</f>
        <v>0.19427631049999999</v>
      </c>
      <c r="AC132" s="2">
        <f t="shared" ref="AC132:AC195" si="36">IF($X132&gt;=$AD$2,N132,"")</f>
        <v>7.4</v>
      </c>
      <c r="AD132" s="2">
        <f t="shared" ref="AD132:AD195" si="37">IF($X132&gt;=$AD$2,O132,"")</f>
        <v>0.24</v>
      </c>
      <c r="AE132" s="2" t="str">
        <f t="shared" ref="AE132:AE195" si="38">IF($X132&gt;=$AD$2,P132,"")</f>
        <v>N/A</v>
      </c>
      <c r="AF132" s="2">
        <f t="shared" ref="AF132:AF195" si="39">IF($X132&gt;=$AD$2,Q132,"")</f>
        <v>0</v>
      </c>
      <c r="AG132" s="2">
        <f t="shared" ref="AG132:AG195" si="40">IF($X132&gt;=$AD$2,R132,"")</f>
        <v>0</v>
      </c>
      <c r="AH132" s="2">
        <f t="shared" ref="AH132:AH195" si="41">IF($X132&gt;=$AD$2,S132,"")</f>
        <v>2.899355312152936E-4</v>
      </c>
      <c r="AI132" s="2" t="str">
        <f t="shared" ref="AI132:AI195" si="42">IF($X132&gt;=$AD$2,T132,"")</f>
        <v>0</v>
      </c>
      <c r="AJ132" s="2">
        <f t="shared" ref="AJ132:AJ195" si="43">IF($X132&gt;=$AD$2,U132,"")</f>
        <v>0</v>
      </c>
      <c r="AK132" s="2" t="str">
        <f t="shared" ref="AK132:AK195" si="44">IF($X132&gt;=$AD$2,V132,"")</f>
        <v>0</v>
      </c>
      <c r="AL132" s="2">
        <f t="shared" ref="AL132:AL195" si="45">IF($X132&gt;=$AD$2,W132,"")</f>
        <v>0</v>
      </c>
    </row>
    <row r="133" spans="1:38">
      <c r="A133" s="37" t="s">
        <v>473</v>
      </c>
      <c r="B133" s="37" t="s">
        <v>473</v>
      </c>
      <c r="C133" s="37">
        <v>1</v>
      </c>
      <c r="E133" s="37">
        <v>1</v>
      </c>
      <c r="G133" s="37">
        <v>278</v>
      </c>
      <c r="H133" s="37" t="s">
        <v>184</v>
      </c>
      <c r="I133" s="37" t="s">
        <v>318</v>
      </c>
      <c r="J133" s="99" t="str">
        <f>IFERROR(IF($F133=1,$J$62,VLOOKUP($I133,PSE!$F$4:$I$29,4,FALSE)),"N/A")</f>
        <v>N/A</v>
      </c>
      <c r="K133" s="99">
        <f>IFERROR(IF($F133=1,$K$62,VLOOKUP($I133,applied_tariffs!$F$2:$I$151,3,FALSE)),"N/A")</f>
        <v>5.7</v>
      </c>
      <c r="L133" s="2">
        <v>1.25</v>
      </c>
      <c r="M133" s="99" t="str">
        <f>IFERROR(VLOOKUP($I133,stri_oecd!$A$2:$Y$46,25,FALSE),"N/A")</f>
        <v>N/A</v>
      </c>
      <c r="N133" s="99">
        <f>IFERROR(VLOOKUP($I133,stri_mode3!$F$2:$H$105,3,FALSE),"N/A")</f>
        <v>9.98</v>
      </c>
      <c r="O133" s="99" t="str">
        <f>IFERROR(VLOOKUP($I133,'OECD FDI'!$A$25:$C$87,3,FALSE),"N/A")</f>
        <v>N/A</v>
      </c>
      <c r="P133" s="99">
        <f>IFERROR(VLOOKUP($I133,'doing buss'!$G$3:$H$90,2,FALSE),"N/A")</f>
        <v>57.9</v>
      </c>
      <c r="Q133" s="99">
        <v>8.4239999999999995E-2</v>
      </c>
      <c r="R133" s="145">
        <f>IFERROR(IF($E133=1,VLOOKUP($I133,imp_rst!$Y$55:$AB$196,4,FALSE),"N/A"),"0")</f>
        <v>0</v>
      </c>
      <c r="S133" s="145">
        <f>IFERROR(IF($E133=1,VLOOKUP($I133,trd_def!$Y$55:$AB$194,4,FALSE),"N/A"),"0")</f>
        <v>0</v>
      </c>
      <c r="T133" s="145" t="str">
        <f>IFERROR(IF($E133=1,VLOOKUP($I133,exp_rst!$Y$55:$AB$133,4,FALSE),"N/A"),"0")</f>
        <v>0</v>
      </c>
      <c r="U133" s="145">
        <f>IFERROR(IF($E133=1,VLOOKUP($I133,local_req!$Y$55:$AB$196,4,FALSE),"N/A"),"0")</f>
        <v>0</v>
      </c>
      <c r="V133" s="100" t="str">
        <f>IFERROR(IF($E133=1,VLOOKUP($I133,FDI!$Y$55:$AA$113,3,FALSE),"N/A"),"0")</f>
        <v>0</v>
      </c>
      <c r="W133" s="145">
        <f>IFERROR(IF($E133=1,VLOOKUP($I133,imp_duties_tax!$C$2:$F$140,4,FALSE),"N/A"),"0")</f>
        <v>2.2265211020123794E-3</v>
      </c>
      <c r="X133" s="111">
        <f t="shared" si="31"/>
        <v>11</v>
      </c>
      <c r="Y133" s="2" t="str">
        <f t="shared" si="32"/>
        <v>N/A</v>
      </c>
      <c r="Z133" s="2">
        <f t="shared" si="33"/>
        <v>5.7</v>
      </c>
      <c r="AA133" s="82">
        <f t="shared" si="34"/>
        <v>1.25</v>
      </c>
      <c r="AB133" s="2" t="str">
        <f t="shared" si="35"/>
        <v>N/A</v>
      </c>
      <c r="AC133" s="2">
        <f t="shared" si="36"/>
        <v>9.98</v>
      </c>
      <c r="AD133" s="2" t="str">
        <f t="shared" si="37"/>
        <v>N/A</v>
      </c>
      <c r="AE133" s="2">
        <f t="shared" si="38"/>
        <v>57.9</v>
      </c>
      <c r="AF133" s="2">
        <f t="shared" si="39"/>
        <v>8.4239999999999995E-2</v>
      </c>
      <c r="AG133" s="2">
        <f t="shared" si="40"/>
        <v>0</v>
      </c>
      <c r="AH133" s="2">
        <f t="shared" si="41"/>
        <v>0</v>
      </c>
      <c r="AI133" s="2" t="str">
        <f t="shared" si="42"/>
        <v>0</v>
      </c>
      <c r="AJ133" s="2">
        <f t="shared" si="43"/>
        <v>0</v>
      </c>
      <c r="AK133" s="2" t="str">
        <f t="shared" si="44"/>
        <v>0</v>
      </c>
      <c r="AL133" s="2">
        <f t="shared" si="45"/>
        <v>2.2265211020123794E-3</v>
      </c>
    </row>
    <row r="134" spans="1:38">
      <c r="A134" s="37" t="s">
        <v>473</v>
      </c>
      <c r="B134" s="37" t="s">
        <v>473</v>
      </c>
      <c r="C134" s="37">
        <v>1</v>
      </c>
      <c r="E134" s="37">
        <v>1</v>
      </c>
      <c r="G134" s="37">
        <v>692</v>
      </c>
      <c r="H134" s="37" t="s">
        <v>140</v>
      </c>
      <c r="I134" s="37" t="s">
        <v>552</v>
      </c>
      <c r="J134" s="99" t="str">
        <f>IFERROR(IF($F134=1,$J$62,VLOOKUP($I134,PSE!$F$4:$I$29,4,FALSE)),"N/A")</f>
        <v>N/A</v>
      </c>
      <c r="K134" s="99">
        <f>IFERROR(IF($F134=1,$K$62,VLOOKUP($I134,applied_tariffs!$F$2:$I$151,3,FALSE)),"N/A")</f>
        <v>12.2</v>
      </c>
      <c r="L134" s="2">
        <v>0.37</v>
      </c>
      <c r="M134" s="99" t="str">
        <f>IFERROR(VLOOKUP($I134,stri_oecd!$A$2:$Y$46,25,FALSE),"N/A")</f>
        <v>N/A</v>
      </c>
      <c r="N134" s="99" t="str">
        <f>IFERROR(VLOOKUP($I134,stri_mode3!$F$2:$H$105,3,FALSE),"N/A")</f>
        <v>N/A</v>
      </c>
      <c r="O134" s="99" t="str">
        <f>IFERROR(VLOOKUP($I134,'OECD FDI'!$A$25:$C$87,3,FALSE),"N/A")</f>
        <v>N/A</v>
      </c>
      <c r="P134" s="99" t="str">
        <f>IFERROR(VLOOKUP($I134,'doing buss'!$G$3:$H$90,2,FALSE),"N/A")</f>
        <v>N/A</v>
      </c>
      <c r="Q134" s="99" t="s">
        <v>374</v>
      </c>
      <c r="R134" s="145">
        <f>IFERROR(IF($E134=1,VLOOKUP($I134,imp_rst!$Y$55:$AB$196,4,FALSE),"N/A"),"0")</f>
        <v>0</v>
      </c>
      <c r="S134" s="145">
        <f>IFERROR(IF($E134=1,VLOOKUP($I134,trd_def!$Y$55:$AB$194,4,FALSE),"N/A"),"0")</f>
        <v>0</v>
      </c>
      <c r="T134" s="145" t="str">
        <f>IFERROR(IF($E134=1,VLOOKUP($I134,exp_rst!$Y$55:$AB$133,4,FALSE),"N/A"),"0")</f>
        <v>0</v>
      </c>
      <c r="U134" s="145">
        <f>IFERROR(IF($E134=1,VLOOKUP($I134,local_req!$Y$55:$AB$196,4,FALSE),"N/A"),"0")</f>
        <v>0</v>
      </c>
      <c r="V134" s="100" t="str">
        <f>IFERROR(IF($E134=1,VLOOKUP($I134,FDI!$Y$55:$AA$113,3,FALSE),"N/A"),"0")</f>
        <v>0</v>
      </c>
      <c r="W134" s="145">
        <f>IFERROR(IF($E134=1,VLOOKUP($I134,imp_duties_tax!$C$2:$F$140,4,FALSE),"N/A"),"0")</f>
        <v>3.1375438047022405E-2</v>
      </c>
      <c r="X134" s="111">
        <f t="shared" si="31"/>
        <v>8</v>
      </c>
      <c r="Y134" s="2" t="str">
        <f t="shared" si="32"/>
        <v/>
      </c>
      <c r="Z134" s="2" t="str">
        <f t="shared" si="33"/>
        <v/>
      </c>
      <c r="AA134" s="82" t="str">
        <f t="shared" si="34"/>
        <v/>
      </c>
      <c r="AB134" s="2" t="str">
        <f t="shared" si="35"/>
        <v/>
      </c>
      <c r="AC134" s="2" t="str">
        <f t="shared" si="36"/>
        <v/>
      </c>
      <c r="AD134" s="2" t="str">
        <f t="shared" si="37"/>
        <v/>
      </c>
      <c r="AE134" s="2" t="str">
        <f t="shared" si="38"/>
        <v/>
      </c>
      <c r="AF134" s="2" t="str">
        <f t="shared" si="39"/>
        <v/>
      </c>
      <c r="AG134" s="2" t="str">
        <f t="shared" si="40"/>
        <v/>
      </c>
      <c r="AH134" s="2" t="str">
        <f t="shared" si="41"/>
        <v/>
      </c>
      <c r="AI134" s="2" t="str">
        <f t="shared" si="42"/>
        <v/>
      </c>
      <c r="AJ134" s="2" t="str">
        <f t="shared" si="43"/>
        <v/>
      </c>
      <c r="AK134" s="2" t="str">
        <f t="shared" si="44"/>
        <v/>
      </c>
      <c r="AL134" s="2" t="str">
        <f t="shared" si="45"/>
        <v/>
      </c>
    </row>
    <row r="135" spans="1:38">
      <c r="A135" s="37" t="s">
        <v>473</v>
      </c>
      <c r="B135" s="37" t="s">
        <v>473</v>
      </c>
      <c r="C135" s="37">
        <v>1</v>
      </c>
      <c r="E135" s="37">
        <v>1</v>
      </c>
      <c r="G135" s="37">
        <v>694</v>
      </c>
      <c r="H135" s="37" t="s">
        <v>77</v>
      </c>
      <c r="I135" s="37" t="s">
        <v>317</v>
      </c>
      <c r="J135" s="99" t="str">
        <f>IFERROR(IF($F135=1,$J$62,VLOOKUP($I135,PSE!$F$4:$I$29,4,FALSE)),"N/A")</f>
        <v>N/A</v>
      </c>
      <c r="K135" s="99">
        <f>IFERROR(IF($F135=1,$K$62,VLOOKUP($I135,applied_tariffs!$F$2:$I$151,3,FALSE)),"N/A")</f>
        <v>12.1</v>
      </c>
      <c r="L135" s="2">
        <v>0.82</v>
      </c>
      <c r="M135" s="99" t="str">
        <f>IFERROR(VLOOKUP($I135,stri_oecd!$A$2:$Y$46,25,FALSE),"N/A")</f>
        <v>N/A</v>
      </c>
      <c r="N135" s="99">
        <f>IFERROR(VLOOKUP($I135,stri_mode3!$F$2:$H$105,3,FALSE),"N/A")</f>
        <v>25.44</v>
      </c>
      <c r="O135" s="99" t="str">
        <f>IFERROR(VLOOKUP($I135,'OECD FDI'!$A$25:$C$87,3,FALSE),"N/A")</f>
        <v>N/A</v>
      </c>
      <c r="P135" s="99">
        <f>IFERROR(VLOOKUP($I135,'doing buss'!$G$3:$H$90,2,FALSE),"N/A")</f>
        <v>47.5</v>
      </c>
      <c r="Q135" s="99" t="s">
        <v>374</v>
      </c>
      <c r="R135" s="145">
        <f>IFERROR(IF($E135=1,VLOOKUP($I135,imp_rst!$Y$55:$AB$196,4,FALSE),"N/A"),"0")</f>
        <v>3.3763342940791218E-2</v>
      </c>
      <c r="S135" s="145">
        <f>IFERROR(IF($E135=1,VLOOKUP($I135,trd_def!$Y$55:$AB$194,4,FALSE),"N/A"),"0")</f>
        <v>0</v>
      </c>
      <c r="T135" s="145" t="str">
        <f>IFERROR(IF($E135=1,VLOOKUP($I135,exp_rst!$Y$55:$AB$133,4,FALSE),"N/A"),"0")</f>
        <v>0</v>
      </c>
      <c r="U135" s="145">
        <f>IFERROR(IF($E135=1,VLOOKUP($I135,local_req!$Y$55:$AB$196,4,FALSE),"N/A"),"0")</f>
        <v>6.2208616603707773E-2</v>
      </c>
      <c r="V135" s="100">
        <f>IFERROR(IF($E135=1,VLOOKUP($I135,FDI!$Y$55:$AA$113,3,FALSE),"N/A"),"0")</f>
        <v>1</v>
      </c>
      <c r="W135" s="145">
        <f>IFERROR(IF($E135=1,VLOOKUP($I135,imp_duties_tax!$C$2:$F$140,4,FALSE),"N/A"),"0")</f>
        <v>0.24218609155148318</v>
      </c>
      <c r="X135" s="111">
        <f t="shared" si="31"/>
        <v>10</v>
      </c>
      <c r="Y135" s="2" t="str">
        <f t="shared" si="32"/>
        <v>N/A</v>
      </c>
      <c r="Z135" s="2">
        <f t="shared" si="33"/>
        <v>12.1</v>
      </c>
      <c r="AA135" s="82">
        <f t="shared" si="34"/>
        <v>0.82</v>
      </c>
      <c r="AB135" s="2" t="str">
        <f t="shared" si="35"/>
        <v>N/A</v>
      </c>
      <c r="AC135" s="2">
        <f t="shared" si="36"/>
        <v>25.44</v>
      </c>
      <c r="AD135" s="2" t="str">
        <f t="shared" si="37"/>
        <v>N/A</v>
      </c>
      <c r="AE135" s="2">
        <f t="shared" si="38"/>
        <v>47.5</v>
      </c>
      <c r="AF135" s="2" t="str">
        <f t="shared" si="39"/>
        <v>N/A</v>
      </c>
      <c r="AG135" s="2">
        <f t="shared" si="40"/>
        <v>3.3763342940791218E-2</v>
      </c>
      <c r="AH135" s="2">
        <f t="shared" si="41"/>
        <v>0</v>
      </c>
      <c r="AI135" s="2" t="str">
        <f t="shared" si="42"/>
        <v>0</v>
      </c>
      <c r="AJ135" s="2">
        <f t="shared" si="43"/>
        <v>6.2208616603707773E-2</v>
      </c>
      <c r="AK135" s="2">
        <f t="shared" si="44"/>
        <v>1</v>
      </c>
      <c r="AL135" s="2">
        <f t="shared" si="45"/>
        <v>0.24218609155148318</v>
      </c>
    </row>
    <row r="136" spans="1:38">
      <c r="A136" s="37">
        <v>1</v>
      </c>
      <c r="B136" s="37" t="s">
        <v>473</v>
      </c>
      <c r="C136" s="37" t="s">
        <v>473</v>
      </c>
      <c r="E136" s="37">
        <v>1</v>
      </c>
      <c r="G136" s="37">
        <v>142</v>
      </c>
      <c r="H136" s="37" t="s">
        <v>78</v>
      </c>
      <c r="I136" s="37" t="s">
        <v>320</v>
      </c>
      <c r="J136" s="99">
        <f>IFERROR(IF($F136=1,$J$62,VLOOKUP($I136,PSE!$F$4:$I$29,4,FALSE)),"N/A")</f>
        <v>60.356217626000003</v>
      </c>
      <c r="K136" s="99">
        <f>IFERROR(IF($F136=1,$K$62,VLOOKUP($I136,applied_tariffs!$F$2:$I$151,3,FALSE)),"N/A")</f>
        <v>6.1</v>
      </c>
      <c r="L136" s="2">
        <v>1.78</v>
      </c>
      <c r="M136" s="99">
        <f>IFERROR(VLOOKUP($I136,stri_oecd!$A$2:$Y$46,25,FALSE),"N/A")</f>
        <v>0.26859404149999999</v>
      </c>
      <c r="N136" s="99" t="str">
        <f>IFERROR(VLOOKUP($I136,stri_mode3!$F$2:$H$105,3,FALSE),"N/A")</f>
        <v>N/A</v>
      </c>
      <c r="O136" s="99">
        <f>IFERROR(VLOOKUP($I136,'OECD FDI'!$A$25:$C$87,3,FALSE),"N/A")</f>
        <v>8.5000000000000006E-2</v>
      </c>
      <c r="P136" s="99" t="str">
        <f>IFERROR(VLOOKUP($I136,'doing buss'!$G$3:$H$90,2,FALSE),"N/A")</f>
        <v>N/A</v>
      </c>
      <c r="Q136" s="99" t="s">
        <v>374</v>
      </c>
      <c r="R136" s="145">
        <f>IFERROR(IF($E136=1,VLOOKUP($I136,imp_rst!$Y$55:$AB$196,4,FALSE),"N/A"),"0")</f>
        <v>0</v>
      </c>
      <c r="S136" s="145">
        <f>IFERROR(IF($E136=1,VLOOKUP($I136,trd_def!$Y$55:$AB$194,4,FALSE),"N/A"),"0")</f>
        <v>0</v>
      </c>
      <c r="T136" s="145" t="str">
        <f>IFERROR(IF($E136=1,VLOOKUP($I136,exp_rst!$Y$55:$AB$133,4,FALSE),"N/A"),"0")</f>
        <v>0</v>
      </c>
      <c r="U136" s="145">
        <f>IFERROR(IF($E136=1,VLOOKUP($I136,local_req!$Y$55:$AB$196,4,FALSE),"N/A"),"0")</f>
        <v>0</v>
      </c>
      <c r="V136" s="100" t="str">
        <f>IFERROR(IF($E136=1,VLOOKUP($I136,FDI!$Y$55:$AA$113,3,FALSE),"N/A"),"0")</f>
        <v>0</v>
      </c>
      <c r="W136" s="145">
        <f>IFERROR(IF($E136=1,VLOOKUP($I136,imp_duties_tax!$C$2:$F$140,4,FALSE),"N/A"),"0")</f>
        <v>1.5608133825799739E-3</v>
      </c>
      <c r="X136" s="111">
        <f t="shared" si="31"/>
        <v>11</v>
      </c>
      <c r="Y136" s="2">
        <f t="shared" si="32"/>
        <v>60.356217626000003</v>
      </c>
      <c r="Z136" s="2">
        <f t="shared" si="33"/>
        <v>6.1</v>
      </c>
      <c r="AA136" s="82">
        <f t="shared" si="34"/>
        <v>1.78</v>
      </c>
      <c r="AB136" s="2">
        <f t="shared" si="35"/>
        <v>0.26859404149999999</v>
      </c>
      <c r="AC136" s="2" t="str">
        <f t="shared" si="36"/>
        <v>N/A</v>
      </c>
      <c r="AD136" s="2">
        <f t="shared" si="37"/>
        <v>8.5000000000000006E-2</v>
      </c>
      <c r="AE136" s="2" t="str">
        <f t="shared" si="38"/>
        <v>N/A</v>
      </c>
      <c r="AF136" s="2" t="str">
        <f t="shared" si="39"/>
        <v>N/A</v>
      </c>
      <c r="AG136" s="2">
        <f t="shared" si="40"/>
        <v>0</v>
      </c>
      <c r="AH136" s="2">
        <f t="shared" si="41"/>
        <v>0</v>
      </c>
      <c r="AI136" s="2" t="str">
        <f t="shared" si="42"/>
        <v>0</v>
      </c>
      <c r="AJ136" s="2">
        <f t="shared" si="43"/>
        <v>0</v>
      </c>
      <c r="AK136" s="2" t="str">
        <f t="shared" si="44"/>
        <v>0</v>
      </c>
      <c r="AL136" s="2">
        <f t="shared" si="45"/>
        <v>1.5608133825799739E-3</v>
      </c>
    </row>
    <row r="137" spans="1:38">
      <c r="A137" s="37" t="s">
        <v>473</v>
      </c>
      <c r="B137" s="37">
        <v>1</v>
      </c>
      <c r="C137" s="37" t="s">
        <v>473</v>
      </c>
      <c r="E137" s="37">
        <v>1</v>
      </c>
      <c r="G137" s="37">
        <v>449</v>
      </c>
      <c r="H137" s="37" t="s">
        <v>102</v>
      </c>
      <c r="I137" s="37" t="s">
        <v>323</v>
      </c>
      <c r="J137" s="99" t="str">
        <f>IFERROR(IF($F137=1,$J$62,VLOOKUP($I137,PSE!$F$4:$I$29,4,FALSE)),"N/A")</f>
        <v>N/A</v>
      </c>
      <c r="K137" s="99">
        <f>IFERROR(IF($F137=1,$K$62,VLOOKUP($I137,applied_tariffs!$F$2:$I$151,3,FALSE)),"N/A")</f>
        <v>5.5</v>
      </c>
      <c r="L137" s="2">
        <v>0.97</v>
      </c>
      <c r="M137" s="99" t="str">
        <f>IFERROR(VLOOKUP($I137,stri_oecd!$A$2:$Y$46,25,FALSE),"N/A")</f>
        <v>N/A</v>
      </c>
      <c r="N137" s="99">
        <f>IFERROR(VLOOKUP($I137,stri_mode3!$F$2:$H$105,3,FALSE),"N/A")</f>
        <v>46.38</v>
      </c>
      <c r="O137" s="99" t="str">
        <f>IFERROR(VLOOKUP($I137,'OECD FDI'!$A$25:$C$87,3,FALSE),"N/A")</f>
        <v>N/A</v>
      </c>
      <c r="P137" s="99" t="str">
        <f>IFERROR(VLOOKUP($I137,'doing buss'!$G$3:$H$90,2,FALSE),"N/A")</f>
        <v>N/A</v>
      </c>
      <c r="Q137" s="99" t="s">
        <v>374</v>
      </c>
      <c r="R137" s="145">
        <f>IFERROR(IF($E137=1,VLOOKUP($I137,imp_rst!$Y$55:$AB$196,4,FALSE),"N/A"),"0")</f>
        <v>0</v>
      </c>
      <c r="S137" s="145">
        <f>IFERROR(IF($E137=1,VLOOKUP($I137,trd_def!$Y$55:$AB$194,4,FALSE),"N/A"),"0")</f>
        <v>4.4489712296778486E-5</v>
      </c>
      <c r="T137" s="145">
        <f>IFERROR(IF($E137=1,VLOOKUP($I137,exp_rst!$Y$55:$AB$133,4,FALSE),"N/A"),"0")</f>
        <v>3.2519426649319882E-4</v>
      </c>
      <c r="U137" s="145">
        <f>IFERROR(IF($E137=1,VLOOKUP($I137,local_req!$Y$55:$AB$196,4,FALSE),"N/A"),"0")</f>
        <v>0</v>
      </c>
      <c r="V137" s="100" t="str">
        <f>IFERROR(IF($E137=1,VLOOKUP($I137,FDI!$Y$55:$AA$113,3,FALSE),"N/A"),"0")</f>
        <v>0</v>
      </c>
      <c r="W137" s="145">
        <f>IFERROR(IF($E137=1,VLOOKUP($I137,imp_duties_tax!$C$2:$F$140,4,FALSE),"N/A"),"0")</f>
        <v>0</v>
      </c>
      <c r="X137" s="111">
        <f t="shared" si="31"/>
        <v>9</v>
      </c>
      <c r="Y137" s="2" t="str">
        <f t="shared" si="32"/>
        <v/>
      </c>
      <c r="Z137" s="2" t="str">
        <f t="shared" si="33"/>
        <v/>
      </c>
      <c r="AA137" s="82" t="str">
        <f t="shared" si="34"/>
        <v/>
      </c>
      <c r="AB137" s="2" t="str">
        <f t="shared" si="35"/>
        <v/>
      </c>
      <c r="AC137" s="2" t="str">
        <f t="shared" si="36"/>
        <v/>
      </c>
      <c r="AD137" s="2" t="str">
        <f t="shared" si="37"/>
        <v/>
      </c>
      <c r="AE137" s="2" t="str">
        <f t="shared" si="38"/>
        <v/>
      </c>
      <c r="AF137" s="2" t="str">
        <f t="shared" si="39"/>
        <v/>
      </c>
      <c r="AG137" s="2" t="str">
        <f t="shared" si="40"/>
        <v/>
      </c>
      <c r="AH137" s="2" t="str">
        <f t="shared" si="41"/>
        <v/>
      </c>
      <c r="AI137" s="2" t="str">
        <f t="shared" si="42"/>
        <v/>
      </c>
      <c r="AJ137" s="2" t="str">
        <f t="shared" si="43"/>
        <v/>
      </c>
      <c r="AK137" s="2" t="str">
        <f t="shared" si="44"/>
        <v/>
      </c>
      <c r="AL137" s="2" t="str">
        <f t="shared" si="45"/>
        <v/>
      </c>
    </row>
    <row r="138" spans="1:38">
      <c r="A138" s="37" t="s">
        <v>473</v>
      </c>
      <c r="B138" s="37">
        <v>1</v>
      </c>
      <c r="C138" s="37" t="s">
        <v>473</v>
      </c>
      <c r="E138" s="37">
        <v>1</v>
      </c>
      <c r="G138" s="37">
        <v>564</v>
      </c>
      <c r="H138" s="37" t="s">
        <v>50</v>
      </c>
      <c r="I138" s="37" t="s">
        <v>324</v>
      </c>
      <c r="J138" s="99" t="str">
        <f>IFERROR(IF($F138=1,$J$62,VLOOKUP($I138,PSE!$F$4:$I$29,4,FALSE)),"N/A")</f>
        <v>N/A</v>
      </c>
      <c r="K138" s="99">
        <f>IFERROR(IF($F138=1,$K$62,VLOOKUP($I138,applied_tariffs!$F$2:$I$151,3,FALSE)),"N/A")</f>
        <v>12.1</v>
      </c>
      <c r="L138" s="2">
        <v>1.17</v>
      </c>
      <c r="M138" s="99" t="str">
        <f>IFERROR(VLOOKUP($I138,stri_oecd!$A$2:$Y$46,25,FALSE),"N/A")</f>
        <v>N/A</v>
      </c>
      <c r="N138" s="99">
        <f>IFERROR(VLOOKUP($I138,stri_mode3!$F$2:$H$105,3,FALSE),"N/A")</f>
        <v>26.68</v>
      </c>
      <c r="O138" s="99" t="str">
        <f>IFERROR(VLOOKUP($I138,'OECD FDI'!$A$25:$C$87,3,FALSE),"N/A")</f>
        <v>N/A</v>
      </c>
      <c r="P138" s="99">
        <f>IFERROR(VLOOKUP($I138,'doing buss'!$G$3:$H$90,2,FALSE),"N/A")</f>
        <v>64.7</v>
      </c>
      <c r="Q138" s="99">
        <v>0.27433000000000002</v>
      </c>
      <c r="R138" s="145">
        <f>IFERROR(IF($E138=1,VLOOKUP($I138,imp_rst!$Y$55:$AB$196,4,FALSE),"N/A"),"0")</f>
        <v>1.4436560924610944E-2</v>
      </c>
      <c r="S138" s="145">
        <f>IFERROR(IF($E138=1,VLOOKUP($I138,trd_def!$Y$55:$AB$194,4,FALSE),"N/A"),"0")</f>
        <v>9.8112975903329128E-3</v>
      </c>
      <c r="T138" s="145">
        <f>IFERROR(IF($E138=1,VLOOKUP($I138,exp_rst!$Y$55:$AB$133,4,FALSE),"N/A"),"0")</f>
        <v>1.650723361410948E-3</v>
      </c>
      <c r="U138" s="145">
        <f>IFERROR(IF($E138=1,VLOOKUP($I138,local_req!$Y$55:$AB$196,4,FALSE),"N/A"),"0")</f>
        <v>4.4969760346172595E-2</v>
      </c>
      <c r="V138" s="100" t="str">
        <f>IFERROR(IF($E138=1,VLOOKUP($I138,FDI!$Y$55:$AA$113,3,FALSE),"N/A"),"0")</f>
        <v>0</v>
      </c>
      <c r="W138" s="145">
        <f>IFERROR(IF($E138=1,VLOOKUP($I138,imp_duties_tax!$C$2:$F$140,4,FALSE),"N/A"),"0")</f>
        <v>0.35435313929026857</v>
      </c>
      <c r="X138" s="111">
        <f t="shared" si="31"/>
        <v>11</v>
      </c>
      <c r="Y138" s="2" t="str">
        <f t="shared" si="32"/>
        <v>N/A</v>
      </c>
      <c r="Z138" s="2">
        <f t="shared" si="33"/>
        <v>12.1</v>
      </c>
      <c r="AA138" s="82">
        <f t="shared" si="34"/>
        <v>1.17</v>
      </c>
      <c r="AB138" s="2" t="str">
        <f t="shared" si="35"/>
        <v>N/A</v>
      </c>
      <c r="AC138" s="2">
        <f t="shared" si="36"/>
        <v>26.68</v>
      </c>
      <c r="AD138" s="2" t="str">
        <f t="shared" si="37"/>
        <v>N/A</v>
      </c>
      <c r="AE138" s="2">
        <f t="shared" si="38"/>
        <v>64.7</v>
      </c>
      <c r="AF138" s="2">
        <f t="shared" si="39"/>
        <v>0.27433000000000002</v>
      </c>
      <c r="AG138" s="2">
        <f t="shared" si="40"/>
        <v>1.4436560924610944E-2</v>
      </c>
      <c r="AH138" s="2">
        <f t="shared" si="41"/>
        <v>9.8112975903329128E-3</v>
      </c>
      <c r="AI138" s="2">
        <f t="shared" si="42"/>
        <v>1.650723361410948E-3</v>
      </c>
      <c r="AJ138" s="2">
        <f t="shared" si="43"/>
        <v>4.4969760346172595E-2</v>
      </c>
      <c r="AK138" s="2" t="str">
        <f t="shared" si="44"/>
        <v>0</v>
      </c>
      <c r="AL138" s="2">
        <f t="shared" si="45"/>
        <v>0.35435313929026857</v>
      </c>
    </row>
    <row r="139" spans="1:38">
      <c r="A139" s="37" t="s">
        <v>473</v>
      </c>
      <c r="B139" s="37">
        <v>1</v>
      </c>
      <c r="C139" s="37" t="s">
        <v>473</v>
      </c>
      <c r="G139" s="37">
        <v>565</v>
      </c>
      <c r="H139" s="37" t="s">
        <v>554</v>
      </c>
      <c r="I139" s="37" t="s">
        <v>553</v>
      </c>
      <c r="J139" s="99" t="str">
        <f>IFERROR(IF($F139=1,$J$62,VLOOKUP($I139,PSE!$F$4:$I$29,4,FALSE)),"N/A")</f>
        <v>N/A</v>
      </c>
      <c r="K139" s="99">
        <f>IFERROR(IF($F139=1,$K$62,VLOOKUP($I139,applied_tariffs!$F$2:$I$151,3,FALSE)),"N/A")</f>
        <v>3.6</v>
      </c>
      <c r="L139" s="2">
        <v>0.47</v>
      </c>
      <c r="M139" s="99" t="str">
        <f>IFERROR(VLOOKUP($I139,stri_oecd!$A$2:$Y$46,25,FALSE),"N/A")</f>
        <v>N/A</v>
      </c>
      <c r="N139" s="99" t="str">
        <f>IFERROR(VLOOKUP($I139,stri_mode3!$F$2:$H$105,3,FALSE),"N/A")</f>
        <v>N/A</v>
      </c>
      <c r="O139" s="99" t="str">
        <f>IFERROR(VLOOKUP($I139,'OECD FDI'!$A$25:$C$87,3,FALSE),"N/A")</f>
        <v>N/A</v>
      </c>
      <c r="P139" s="99" t="str">
        <f>IFERROR(VLOOKUP($I139,'doing buss'!$G$3:$H$90,2,FALSE),"N/A")</f>
        <v>N/A</v>
      </c>
      <c r="Q139" s="99" t="s">
        <v>374</v>
      </c>
      <c r="R139" s="145" t="str">
        <f>IFERROR(IF($E139=1,VLOOKUP($I139,imp_rst!$Y$55:$AB$196,4,FALSE),"N/A"),"0")</f>
        <v>N/A</v>
      </c>
      <c r="S139" s="145" t="str">
        <f>IFERROR(IF($E139=1,VLOOKUP($I139,trd_def!$Y$55:$AB$194,4,FALSE),"N/A"),"0")</f>
        <v>N/A</v>
      </c>
      <c r="T139" s="145" t="str">
        <f>IFERROR(IF($E139=1,VLOOKUP($I139,exp_rst!$Y$55:$AB$133,4,FALSE),"N/A"),"0")</f>
        <v>N/A</v>
      </c>
      <c r="U139" s="145" t="str">
        <f>IFERROR(IF($E139=1,VLOOKUP($I139,local_req!$Y$55:$AB$196,4,FALSE),"N/A"),"0")</f>
        <v>N/A</v>
      </c>
      <c r="V139" s="100" t="str">
        <f>IFERROR(IF($E139=1,VLOOKUP($I139,FDI!$Y$55:$AA$113,3,FALSE),"N/A"),"0")</f>
        <v>N/A</v>
      </c>
      <c r="W139" s="145" t="str">
        <f>IFERROR(IF($E139=1,VLOOKUP($I139,imp_duties_tax!$C$2:$F$140,4,FALSE),"N/A"),"0")</f>
        <v>N/A</v>
      </c>
      <c r="X139" s="111">
        <f t="shared" si="31"/>
        <v>2</v>
      </c>
      <c r="Y139" s="2" t="str">
        <f t="shared" si="32"/>
        <v/>
      </c>
      <c r="Z139" s="2" t="str">
        <f t="shared" si="33"/>
        <v/>
      </c>
      <c r="AA139" s="82" t="str">
        <f t="shared" si="34"/>
        <v/>
      </c>
      <c r="AB139" s="2" t="str">
        <f t="shared" si="35"/>
        <v/>
      </c>
      <c r="AC139" s="2" t="str">
        <f t="shared" si="36"/>
        <v/>
      </c>
      <c r="AD139" s="2" t="str">
        <f t="shared" si="37"/>
        <v/>
      </c>
      <c r="AE139" s="2" t="str">
        <f t="shared" si="38"/>
        <v/>
      </c>
      <c r="AF139" s="2" t="str">
        <f t="shared" si="39"/>
        <v/>
      </c>
      <c r="AG139" s="2" t="str">
        <f t="shared" si="40"/>
        <v/>
      </c>
      <c r="AH139" s="2" t="str">
        <f t="shared" si="41"/>
        <v/>
      </c>
      <c r="AI139" s="2" t="str">
        <f t="shared" si="42"/>
        <v/>
      </c>
      <c r="AJ139" s="2" t="str">
        <f t="shared" si="43"/>
        <v/>
      </c>
      <c r="AK139" s="2" t="str">
        <f t="shared" si="44"/>
        <v/>
      </c>
      <c r="AL139" s="2" t="str">
        <f t="shared" si="45"/>
        <v/>
      </c>
    </row>
    <row r="140" spans="1:38">
      <c r="A140" s="37" t="s">
        <v>473</v>
      </c>
      <c r="B140" s="37">
        <v>1</v>
      </c>
      <c r="C140" s="37" t="s">
        <v>473</v>
      </c>
      <c r="E140" s="37">
        <v>1</v>
      </c>
      <c r="G140" s="37">
        <v>283</v>
      </c>
      <c r="H140" s="37" t="s">
        <v>79</v>
      </c>
      <c r="I140" s="37" t="s">
        <v>325</v>
      </c>
      <c r="J140" s="99" t="str">
        <f>IFERROR(IF($F140=1,$J$62,VLOOKUP($I140,PSE!$F$4:$I$29,4,FALSE)),"N/A")</f>
        <v>N/A</v>
      </c>
      <c r="K140" s="99">
        <f>IFERROR(IF($F140=1,$K$62,VLOOKUP($I140,applied_tariffs!$F$2:$I$151,3,FALSE)),"N/A")</f>
        <v>6.8</v>
      </c>
      <c r="L140" s="2">
        <v>1.31</v>
      </c>
      <c r="M140" s="99" t="str">
        <f>IFERROR(VLOOKUP($I140,stri_oecd!$A$2:$Y$46,25,FALSE),"N/A")</f>
        <v>N/A</v>
      </c>
      <c r="N140" s="99">
        <f>IFERROR(VLOOKUP($I140,stri_mode3!$F$2:$H$105,3,FALSE),"N/A")</f>
        <v>47.51</v>
      </c>
      <c r="O140" s="99" t="str">
        <f>IFERROR(VLOOKUP($I140,'OECD FDI'!$A$25:$C$87,3,FALSE),"N/A")</f>
        <v>N/A</v>
      </c>
      <c r="P140" s="99" t="str">
        <f>IFERROR(VLOOKUP($I140,'doing buss'!$G$3:$H$90,2,FALSE),"N/A")</f>
        <v>N/A</v>
      </c>
      <c r="Q140" s="99">
        <v>3.2046000000000002E-3</v>
      </c>
      <c r="R140" s="145">
        <f>IFERROR(IF($E140=1,VLOOKUP($I140,imp_rst!$Y$55:$AB$196,4,FALSE),"N/A"),"0")</f>
        <v>0</v>
      </c>
      <c r="S140" s="145">
        <f>IFERROR(IF($E140=1,VLOOKUP($I140,trd_def!$Y$55:$AB$194,4,FALSE),"N/A"),"0")</f>
        <v>0</v>
      </c>
      <c r="T140" s="145" t="str">
        <f>IFERROR(IF($E140=1,VLOOKUP($I140,exp_rst!$Y$55:$AB$133,4,FALSE),"N/A"),"0")</f>
        <v>0</v>
      </c>
      <c r="U140" s="145">
        <f>IFERROR(IF($E140=1,VLOOKUP($I140,local_req!$Y$55:$AB$196,4,FALSE),"N/A"),"0")</f>
        <v>0</v>
      </c>
      <c r="V140" s="100">
        <f>IFERROR(IF($E140=1,VLOOKUP($I140,FDI!$Y$55:$AA$113,3,FALSE),"N/A"),"0")</f>
        <v>1</v>
      </c>
      <c r="W140" s="145">
        <f>IFERROR(IF($E140=1,VLOOKUP($I140,imp_duties_tax!$C$2:$F$140,4,FALSE),"N/A"),"0")</f>
        <v>4.2422601977521603E-2</v>
      </c>
      <c r="X140" s="111">
        <f t="shared" si="31"/>
        <v>10</v>
      </c>
      <c r="Y140" s="2" t="str">
        <f t="shared" si="32"/>
        <v>N/A</v>
      </c>
      <c r="Z140" s="2">
        <f t="shared" si="33"/>
        <v>6.8</v>
      </c>
      <c r="AA140" s="82">
        <f t="shared" si="34"/>
        <v>1.31</v>
      </c>
      <c r="AB140" s="2" t="str">
        <f t="shared" si="35"/>
        <v>N/A</v>
      </c>
      <c r="AC140" s="2">
        <f t="shared" si="36"/>
        <v>47.51</v>
      </c>
      <c r="AD140" s="2" t="str">
        <f t="shared" si="37"/>
        <v>N/A</v>
      </c>
      <c r="AE140" s="2" t="str">
        <f t="shared" si="38"/>
        <v>N/A</v>
      </c>
      <c r="AF140" s="2">
        <f t="shared" si="39"/>
        <v>3.2046000000000002E-3</v>
      </c>
      <c r="AG140" s="2">
        <f t="shared" si="40"/>
        <v>0</v>
      </c>
      <c r="AH140" s="2">
        <f t="shared" si="41"/>
        <v>0</v>
      </c>
      <c r="AI140" s="2" t="str">
        <f t="shared" si="42"/>
        <v>0</v>
      </c>
      <c r="AJ140" s="2">
        <f t="shared" si="43"/>
        <v>0</v>
      </c>
      <c r="AK140" s="2">
        <f t="shared" si="44"/>
        <v>1</v>
      </c>
      <c r="AL140" s="2">
        <f t="shared" si="45"/>
        <v>4.2422601977521603E-2</v>
      </c>
    </row>
    <row r="141" spans="1:38">
      <c r="A141" s="37" t="s">
        <v>473</v>
      </c>
      <c r="B141" s="37" t="s">
        <v>473</v>
      </c>
      <c r="C141" s="37">
        <v>1</v>
      </c>
      <c r="E141" s="37">
        <v>1</v>
      </c>
      <c r="G141" s="37">
        <v>853</v>
      </c>
      <c r="H141" s="37" t="s">
        <v>131</v>
      </c>
      <c r="I141" s="37" t="s">
        <v>555</v>
      </c>
      <c r="J141" s="99" t="str">
        <f>IFERROR(IF($F141=1,$J$62,VLOOKUP($I141,PSE!$F$4:$I$29,4,FALSE)),"N/A")</f>
        <v>N/A</v>
      </c>
      <c r="K141" s="99">
        <f>IFERROR(IF($F141=1,$K$62,VLOOKUP($I141,applied_tariffs!$F$2:$I$151,3,FALSE)),"N/A")</f>
        <v>4.7</v>
      </c>
      <c r="L141" s="2">
        <v>0.82</v>
      </c>
      <c r="M141" s="99" t="str">
        <f>IFERROR(VLOOKUP($I141,stri_oecd!$A$2:$Y$46,25,FALSE),"N/A")</f>
        <v>N/A</v>
      </c>
      <c r="N141" s="99" t="str">
        <f>IFERROR(VLOOKUP($I141,stri_mode3!$F$2:$H$105,3,FALSE),"N/A")</f>
        <v>N/A</v>
      </c>
      <c r="O141" s="99" t="str">
        <f>IFERROR(VLOOKUP($I141,'OECD FDI'!$A$25:$C$87,3,FALSE),"N/A")</f>
        <v>N/A</v>
      </c>
      <c r="P141" s="99">
        <f>IFERROR(VLOOKUP($I141,'doing buss'!$G$3:$H$90,2,FALSE),"N/A")</f>
        <v>48.9</v>
      </c>
      <c r="Q141" s="99" t="s">
        <v>374</v>
      </c>
      <c r="R141" s="145">
        <f>IFERROR(IF($E141=1,VLOOKUP($I141,imp_rst!$Y$55:$AB$196,4,FALSE),"N/A"),"0")</f>
        <v>0</v>
      </c>
      <c r="S141" s="145">
        <f>IFERROR(IF($E141=1,VLOOKUP($I141,trd_def!$Y$55:$AB$194,4,FALSE),"N/A"),"0")</f>
        <v>0</v>
      </c>
      <c r="T141" s="145" t="str">
        <f>IFERROR(IF($E141=1,VLOOKUP($I141,exp_rst!$Y$55:$AB$133,4,FALSE),"N/A"),"0")</f>
        <v>0</v>
      </c>
      <c r="U141" s="145">
        <f>IFERROR(IF($E141=1,VLOOKUP($I141,local_req!$Y$55:$AB$196,4,FALSE),"N/A"),"0")</f>
        <v>0</v>
      </c>
      <c r="V141" s="100" t="str">
        <f>IFERROR(IF($E141=1,VLOOKUP($I141,FDI!$Y$55:$AA$113,3,FALSE),"N/A"),"0")</f>
        <v>0</v>
      </c>
      <c r="W141" s="145" t="str">
        <f>IFERROR(IF($E141=1,VLOOKUP($I141,imp_duties_tax!$C$2:$F$140,4,FALSE),"N/A"),"0")</f>
        <v>0</v>
      </c>
      <c r="X141" s="111">
        <f t="shared" si="31"/>
        <v>9</v>
      </c>
      <c r="Y141" s="2" t="str">
        <f t="shared" si="32"/>
        <v/>
      </c>
      <c r="Z141" s="2" t="str">
        <f t="shared" si="33"/>
        <v/>
      </c>
      <c r="AA141" s="82" t="str">
        <f t="shared" si="34"/>
        <v/>
      </c>
      <c r="AB141" s="2" t="str">
        <f t="shared" si="35"/>
        <v/>
      </c>
      <c r="AC141" s="2" t="str">
        <f t="shared" si="36"/>
        <v/>
      </c>
      <c r="AD141" s="2" t="str">
        <f t="shared" si="37"/>
        <v/>
      </c>
      <c r="AE141" s="2" t="str">
        <f t="shared" si="38"/>
        <v/>
      </c>
      <c r="AF141" s="2" t="str">
        <f t="shared" si="39"/>
        <v/>
      </c>
      <c r="AG141" s="2" t="str">
        <f t="shared" si="40"/>
        <v/>
      </c>
      <c r="AH141" s="2" t="str">
        <f t="shared" si="41"/>
        <v/>
      </c>
      <c r="AI141" s="2" t="str">
        <f t="shared" si="42"/>
        <v/>
      </c>
      <c r="AJ141" s="2" t="str">
        <f t="shared" si="43"/>
        <v/>
      </c>
      <c r="AK141" s="2" t="str">
        <f t="shared" si="44"/>
        <v/>
      </c>
      <c r="AL141" s="2" t="str">
        <f t="shared" si="45"/>
        <v/>
      </c>
    </row>
    <row r="142" spans="1:38">
      <c r="A142" s="37" t="s">
        <v>473</v>
      </c>
      <c r="B142" s="37">
        <v>1</v>
      </c>
      <c r="C142" s="37" t="s">
        <v>473</v>
      </c>
      <c r="E142" s="37">
        <v>1</v>
      </c>
      <c r="G142" s="37">
        <v>288</v>
      </c>
      <c r="H142" s="37" t="s">
        <v>156</v>
      </c>
      <c r="I142" s="37" t="s">
        <v>330</v>
      </c>
      <c r="J142" s="99" t="str">
        <f>IFERROR(IF($F142=1,$J$62,VLOOKUP($I142,PSE!$F$4:$I$29,4,FALSE)),"N/A")</f>
        <v>N/A</v>
      </c>
      <c r="K142" s="99">
        <f>IFERROR(IF($F142=1,$K$62,VLOOKUP($I142,applied_tariffs!$F$2:$I$151,3,FALSE)),"N/A")</f>
        <v>9.8000000000000007</v>
      </c>
      <c r="L142" s="2">
        <v>0.92</v>
      </c>
      <c r="M142" s="99" t="str">
        <f>IFERROR(VLOOKUP($I142,stri_oecd!$A$2:$Y$46,25,FALSE),"N/A")</f>
        <v>N/A</v>
      </c>
      <c r="N142" s="99">
        <f>IFERROR(VLOOKUP($I142,stri_mode3!$F$2:$H$105,3,FALSE),"N/A")</f>
        <v>11.65</v>
      </c>
      <c r="O142" s="99" t="str">
        <f>IFERROR(VLOOKUP($I142,'OECD FDI'!$A$25:$C$87,3,FALSE),"N/A")</f>
        <v>N/A</v>
      </c>
      <c r="P142" s="99" t="str">
        <f>IFERROR(VLOOKUP($I142,'doing buss'!$G$3:$H$90,2,FALSE),"N/A")</f>
        <v>N/A</v>
      </c>
      <c r="Q142" s="99">
        <v>0.16930480000000001</v>
      </c>
      <c r="R142" s="145">
        <f>IFERROR(IF($E142=1,VLOOKUP($I142,imp_rst!$Y$55:$AB$196,4,FALSE),"N/A"),"0")</f>
        <v>4.0378817320317825E-2</v>
      </c>
      <c r="S142" s="145">
        <f>IFERROR(IF($E142=1,VLOOKUP($I142,trd_def!$Y$55:$AB$194,4,FALSE),"N/A"),"0")</f>
        <v>0</v>
      </c>
      <c r="T142" s="145" t="str">
        <f>IFERROR(IF($E142=1,VLOOKUP($I142,exp_rst!$Y$55:$AB$133,4,FALSE),"N/A"),"0")</f>
        <v>0</v>
      </c>
      <c r="U142" s="145">
        <f>IFERROR(IF($E142=1,VLOOKUP($I142,local_req!$Y$55:$AB$196,4,FALSE),"N/A"),"0")</f>
        <v>0</v>
      </c>
      <c r="V142" s="100" t="str">
        <f>IFERROR(IF($E142=1,VLOOKUP($I142,FDI!$Y$55:$AA$113,3,FALSE),"N/A"),"0")</f>
        <v>0</v>
      </c>
      <c r="W142" s="145">
        <f>IFERROR(IF($E142=1,VLOOKUP($I142,imp_duties_tax!$C$2:$F$140,4,FALSE),"N/A"),"0")</f>
        <v>3.3375728318257004E-2</v>
      </c>
      <c r="X142" s="111">
        <f t="shared" si="31"/>
        <v>10</v>
      </c>
      <c r="Y142" s="2" t="str">
        <f t="shared" si="32"/>
        <v>N/A</v>
      </c>
      <c r="Z142" s="2">
        <f t="shared" si="33"/>
        <v>9.8000000000000007</v>
      </c>
      <c r="AA142" s="82">
        <f t="shared" si="34"/>
        <v>0.92</v>
      </c>
      <c r="AB142" s="2" t="str">
        <f t="shared" si="35"/>
        <v>N/A</v>
      </c>
      <c r="AC142" s="2">
        <f t="shared" si="36"/>
        <v>11.65</v>
      </c>
      <c r="AD142" s="2" t="str">
        <f t="shared" si="37"/>
        <v>N/A</v>
      </c>
      <c r="AE142" s="2" t="str">
        <f t="shared" si="38"/>
        <v>N/A</v>
      </c>
      <c r="AF142" s="2">
        <f t="shared" si="39"/>
        <v>0.16930480000000001</v>
      </c>
      <c r="AG142" s="2">
        <f t="shared" si="40"/>
        <v>4.0378817320317825E-2</v>
      </c>
      <c r="AH142" s="2">
        <f t="shared" si="41"/>
        <v>0</v>
      </c>
      <c r="AI142" s="2" t="str">
        <f t="shared" si="42"/>
        <v>0</v>
      </c>
      <c r="AJ142" s="2">
        <f t="shared" si="43"/>
        <v>0</v>
      </c>
      <c r="AK142" s="2" t="str">
        <f t="shared" si="44"/>
        <v>0</v>
      </c>
      <c r="AL142" s="2">
        <f t="shared" si="45"/>
        <v>3.3375728318257004E-2</v>
      </c>
    </row>
    <row r="143" spans="1:38">
      <c r="A143" s="37" t="s">
        <v>473</v>
      </c>
      <c r="B143" s="37">
        <v>1</v>
      </c>
      <c r="C143" s="37" t="s">
        <v>473</v>
      </c>
      <c r="E143" s="37">
        <v>1</v>
      </c>
      <c r="G143" s="37">
        <v>293</v>
      </c>
      <c r="H143" s="37" t="s">
        <v>51</v>
      </c>
      <c r="I143" s="37" t="s">
        <v>326</v>
      </c>
      <c r="J143" s="99" t="str">
        <f>IFERROR(IF($F143=1,$J$62,VLOOKUP($I143,PSE!$F$4:$I$29,4,FALSE)),"N/A")</f>
        <v>N/A</v>
      </c>
      <c r="K143" s="99">
        <f>IFERROR(IF($F143=1,$K$62,VLOOKUP($I143,applied_tariffs!$F$2:$I$151,3,FALSE)),"N/A")</f>
        <v>2.4</v>
      </c>
      <c r="L143" s="2">
        <v>1.43</v>
      </c>
      <c r="M143" s="99" t="str">
        <f>IFERROR(VLOOKUP($I143,stri_oecd!$A$2:$Y$46,25,FALSE),"N/A")</f>
        <v>N/A</v>
      </c>
      <c r="N143" s="99">
        <f>IFERROR(VLOOKUP($I143,stri_mode3!$F$2:$H$105,3,FALSE),"N/A")</f>
        <v>12.41</v>
      </c>
      <c r="O143" s="99">
        <f>IFERROR(VLOOKUP($I143,'OECD FDI'!$A$25:$C$87,3,FALSE),"N/A")</f>
        <v>7.6999999999999999E-2</v>
      </c>
      <c r="P143" s="99">
        <f>IFERROR(VLOOKUP($I143,'doing buss'!$G$3:$H$90,2,FALSE),"N/A")</f>
        <v>72.5</v>
      </c>
      <c r="Q143" s="99">
        <v>1.4103E-3</v>
      </c>
      <c r="R143" s="145">
        <f>IFERROR(IF($E143=1,VLOOKUP($I143,imp_rst!$Y$55:$AB$196,4,FALSE),"N/A"),"0")</f>
        <v>0</v>
      </c>
      <c r="S143" s="145">
        <f>IFERROR(IF($E143=1,VLOOKUP($I143,trd_def!$Y$55:$AB$194,4,FALSE),"N/A"),"0")</f>
        <v>4.2798047168737348E-3</v>
      </c>
      <c r="T143" s="145" t="str">
        <f>IFERROR(IF($E143=1,VLOOKUP($I143,exp_rst!$Y$55:$AB$133,4,FALSE),"N/A"),"0")</f>
        <v>0</v>
      </c>
      <c r="U143" s="145">
        <f>IFERROR(IF($E143=1,VLOOKUP($I143,local_req!$Y$55:$AB$196,4,FALSE),"N/A"),"0")</f>
        <v>0</v>
      </c>
      <c r="V143" s="100">
        <f>IFERROR(IF($E143=1,VLOOKUP($I143,FDI!$Y$55:$AA$113,3,FALSE),"N/A"),"0")</f>
        <v>1</v>
      </c>
      <c r="W143" s="145">
        <f>IFERROR(IF($E143=1,VLOOKUP($I143,imp_duties_tax!$C$2:$F$140,4,FALSE),"N/A"),"0")</f>
        <v>4.9259477154785702E-4</v>
      </c>
      <c r="X143" s="111">
        <f t="shared" si="31"/>
        <v>12</v>
      </c>
      <c r="Y143" s="2" t="str">
        <f t="shared" si="32"/>
        <v>N/A</v>
      </c>
      <c r="Z143" s="2">
        <f t="shared" si="33"/>
        <v>2.4</v>
      </c>
      <c r="AA143" s="82">
        <f t="shared" si="34"/>
        <v>1.43</v>
      </c>
      <c r="AB143" s="2" t="str">
        <f t="shared" si="35"/>
        <v>N/A</v>
      </c>
      <c r="AC143" s="2">
        <f t="shared" si="36"/>
        <v>12.41</v>
      </c>
      <c r="AD143" s="2">
        <f t="shared" si="37"/>
        <v>7.6999999999999999E-2</v>
      </c>
      <c r="AE143" s="2">
        <f t="shared" si="38"/>
        <v>72.5</v>
      </c>
      <c r="AF143" s="2">
        <f t="shared" si="39"/>
        <v>1.4103E-3</v>
      </c>
      <c r="AG143" s="2">
        <f t="shared" si="40"/>
        <v>0</v>
      </c>
      <c r="AH143" s="2">
        <f t="shared" si="41"/>
        <v>4.2798047168737348E-3</v>
      </c>
      <c r="AI143" s="2" t="str">
        <f t="shared" si="42"/>
        <v>0</v>
      </c>
      <c r="AJ143" s="2">
        <f t="shared" si="43"/>
        <v>0</v>
      </c>
      <c r="AK143" s="2">
        <f t="shared" si="44"/>
        <v>1</v>
      </c>
      <c r="AL143" s="2">
        <f t="shared" si="45"/>
        <v>4.9259477154785702E-4</v>
      </c>
    </row>
    <row r="144" spans="1:38">
      <c r="A144" s="37" t="s">
        <v>473</v>
      </c>
      <c r="B144" s="37">
        <v>1</v>
      </c>
      <c r="C144" s="37" t="s">
        <v>473</v>
      </c>
      <c r="E144" s="37">
        <v>1</v>
      </c>
      <c r="G144" s="37">
        <v>566</v>
      </c>
      <c r="H144" s="37" t="s">
        <v>52</v>
      </c>
      <c r="I144" s="37" t="s">
        <v>327</v>
      </c>
      <c r="J144" s="99">
        <f>IFERROR(IF($F144=1,$J$62,VLOOKUP($I144,PSE!$F$4:$I$29,4,FALSE)),"N/A")</f>
        <v>21.13005617</v>
      </c>
      <c r="K144" s="99">
        <f>IFERROR(IF($F144=1,$K$62,VLOOKUP($I144,applied_tariffs!$F$2:$I$151,3,FALSE)),"N/A")</f>
        <v>6.3</v>
      </c>
      <c r="L144" s="2">
        <v>1.03</v>
      </c>
      <c r="M144" s="99" t="str">
        <f>IFERROR(VLOOKUP($I144,stri_oecd!$A$2:$Y$46,25,FALSE),"N/A")</f>
        <v>N/A</v>
      </c>
      <c r="N144" s="99">
        <f>IFERROR(VLOOKUP($I144,stri_mode3!$F$2:$H$105,3,FALSE),"N/A")</f>
        <v>57.59</v>
      </c>
      <c r="O144" s="99">
        <f>IFERROR(VLOOKUP($I144,'OECD FDI'!$A$25:$C$87,3,FALSE),"N/A")</f>
        <v>0.39800000000000002</v>
      </c>
      <c r="P144" s="99">
        <f>IFERROR(VLOOKUP($I144,'doing buss'!$G$3:$H$90,2,FALSE),"N/A")</f>
        <v>57.9</v>
      </c>
      <c r="Q144" s="99" t="s">
        <v>374</v>
      </c>
      <c r="R144" s="145">
        <f>IFERROR(IF($E144=1,VLOOKUP($I144,imp_rst!$Y$55:$AB$196,4,FALSE),"N/A"),"0")</f>
        <v>0</v>
      </c>
      <c r="S144" s="145">
        <f>IFERROR(IF($E144=1,VLOOKUP($I144,trd_def!$Y$55:$AB$194,4,FALSE),"N/A"),"0")</f>
        <v>3.1144972621730937E-4</v>
      </c>
      <c r="T144" s="145" t="str">
        <f>IFERROR(IF($E144=1,VLOOKUP($I144,exp_rst!$Y$55:$AB$133,4,FALSE),"N/A"),"0")</f>
        <v>0</v>
      </c>
      <c r="U144" s="145">
        <f>IFERROR(IF($E144=1,VLOOKUP($I144,local_req!$Y$55:$AB$196,4,FALSE),"N/A"),"0")</f>
        <v>0</v>
      </c>
      <c r="V144" s="100" t="str">
        <f>IFERROR(IF($E144=1,VLOOKUP($I144,FDI!$Y$55:$AA$113,3,FALSE),"N/A"),"0")</f>
        <v>0</v>
      </c>
      <c r="W144" s="145">
        <f>IFERROR(IF($E144=1,VLOOKUP($I144,imp_duties_tax!$C$2:$F$140,4,FALSE),"N/A"),"0")</f>
        <v>6.6945446653888328E-3</v>
      </c>
      <c r="X144" s="111">
        <f t="shared" si="31"/>
        <v>12</v>
      </c>
      <c r="Y144" s="2">
        <f t="shared" si="32"/>
        <v>21.13005617</v>
      </c>
      <c r="Z144" s="2">
        <f t="shared" si="33"/>
        <v>6.3</v>
      </c>
      <c r="AA144" s="82">
        <f t="shared" si="34"/>
        <v>1.03</v>
      </c>
      <c r="AB144" s="2" t="str">
        <f t="shared" si="35"/>
        <v>N/A</v>
      </c>
      <c r="AC144" s="2">
        <f t="shared" si="36"/>
        <v>57.59</v>
      </c>
      <c r="AD144" s="2">
        <f t="shared" si="37"/>
        <v>0.39800000000000002</v>
      </c>
      <c r="AE144" s="2">
        <f t="shared" si="38"/>
        <v>57.9</v>
      </c>
      <c r="AF144" s="2" t="str">
        <f t="shared" si="39"/>
        <v>N/A</v>
      </c>
      <c r="AG144" s="2">
        <f t="shared" si="40"/>
        <v>0</v>
      </c>
      <c r="AH144" s="2">
        <f t="shared" si="41"/>
        <v>3.1144972621730937E-4</v>
      </c>
      <c r="AI144" s="2" t="str">
        <f t="shared" si="42"/>
        <v>0</v>
      </c>
      <c r="AJ144" s="2">
        <f t="shared" si="43"/>
        <v>0</v>
      </c>
      <c r="AK144" s="2" t="str">
        <f t="shared" si="44"/>
        <v>0</v>
      </c>
      <c r="AL144" s="2">
        <f t="shared" si="45"/>
        <v>6.6945446653888328E-3</v>
      </c>
    </row>
    <row r="145" spans="1:38">
      <c r="A145" s="37" t="s">
        <v>473</v>
      </c>
      <c r="B145" s="37">
        <v>1</v>
      </c>
      <c r="C145" s="37" t="s">
        <v>473</v>
      </c>
      <c r="E145" s="37">
        <v>1</v>
      </c>
      <c r="F145" s="37">
        <v>1</v>
      </c>
      <c r="G145" s="37">
        <v>964</v>
      </c>
      <c r="H145" s="37" t="s">
        <v>53</v>
      </c>
      <c r="I145" s="37" t="s">
        <v>328</v>
      </c>
      <c r="J145" s="99">
        <f>IFERROR(IF($F145=1,$J$62,VLOOKUP($I145,PSE!$F$4:$I$29,4,FALSE)),"N/A")</f>
        <v>20.992918064000001</v>
      </c>
      <c r="K145" s="99">
        <f>IFERROR(IF($F145=1,$K$62,VLOOKUP($I145,applied_tariffs!$F$2:$I$151,3,FALSE)),"N/A")</f>
        <v>5.2</v>
      </c>
      <c r="L145" s="2">
        <v>1.66</v>
      </c>
      <c r="M145" s="99">
        <f>IFERROR(VLOOKUP($I145,stri_oecd!$A$2:$Y$46,25,FALSE),"N/A")</f>
        <v>0.20596727749999999</v>
      </c>
      <c r="N145" s="99">
        <f>IFERROR(VLOOKUP($I145,stri_mode3!$F$2:$H$105,3,FALSE),"N/A")</f>
        <v>12.13</v>
      </c>
      <c r="O145" s="99">
        <f>IFERROR(VLOOKUP($I145,'OECD FDI'!$A$25:$C$87,3,FALSE),"N/A")</f>
        <v>7.1999999999999995E-2</v>
      </c>
      <c r="P145" s="99">
        <f>IFERROR(VLOOKUP($I145,'doing buss'!$G$3:$H$90,2,FALSE),"N/A")</f>
        <v>85</v>
      </c>
      <c r="Q145" s="99">
        <v>2.3434300000000002E-2</v>
      </c>
      <c r="R145" s="145">
        <f>IFERROR(IF($E145=1,VLOOKUP($I145,imp_rst!$Y$55:$AB$196,4,FALSE),"N/A"),"0")</f>
        <v>8.9330829552741586E-3</v>
      </c>
      <c r="S145" s="145">
        <f>IFERROR(IF($E145=1,VLOOKUP($I145,trd_def!$Y$55:$AB$194,4,FALSE),"N/A"),"0")</f>
        <v>4.9321666921063722E-3</v>
      </c>
      <c r="T145" s="145">
        <f>IFERROR(IF($E145=1,VLOOKUP($I145,exp_rst!$Y$55:$AB$133,4,FALSE),"N/A"),"0")</f>
        <v>1.7663109140463842E-2</v>
      </c>
      <c r="U145" s="145">
        <f>IFERROR(IF($E145=1,VLOOKUP($I145,local_req!$Y$55:$AB$196,4,FALSE),"N/A"),"0")</f>
        <v>0</v>
      </c>
      <c r="V145" s="100">
        <f>IFERROR(IF($E145=1,VLOOKUP($I145,FDI!$Y$55:$AA$113,3,FALSE),"N/A"),"0")</f>
        <v>1</v>
      </c>
      <c r="W145" s="145">
        <f>IFERROR(IF($E145=1,VLOOKUP($I145,imp_duties_tax!$C$2:$F$140,4,FALSE),"N/A"),"0")</f>
        <v>9.1925265507963955E-2</v>
      </c>
      <c r="X145" s="111">
        <f t="shared" si="31"/>
        <v>14</v>
      </c>
      <c r="Y145" s="2">
        <f t="shared" si="32"/>
        <v>20.992918064000001</v>
      </c>
      <c r="Z145" s="2">
        <f t="shared" si="33"/>
        <v>5.2</v>
      </c>
      <c r="AA145" s="82">
        <f t="shared" si="34"/>
        <v>1.66</v>
      </c>
      <c r="AB145" s="2">
        <f t="shared" si="35"/>
        <v>0.20596727749999999</v>
      </c>
      <c r="AC145" s="2">
        <f t="shared" si="36"/>
        <v>12.13</v>
      </c>
      <c r="AD145" s="2">
        <f t="shared" si="37"/>
        <v>7.1999999999999995E-2</v>
      </c>
      <c r="AE145" s="2">
        <f t="shared" si="38"/>
        <v>85</v>
      </c>
      <c r="AF145" s="2">
        <f t="shared" si="39"/>
        <v>2.3434300000000002E-2</v>
      </c>
      <c r="AG145" s="2">
        <f t="shared" si="40"/>
        <v>8.9330829552741586E-3</v>
      </c>
      <c r="AH145" s="2">
        <f t="shared" si="41"/>
        <v>4.9321666921063722E-3</v>
      </c>
      <c r="AI145" s="2">
        <f t="shared" si="42"/>
        <v>1.7663109140463842E-2</v>
      </c>
      <c r="AJ145" s="2">
        <f t="shared" si="43"/>
        <v>0</v>
      </c>
      <c r="AK145" s="2">
        <f t="shared" si="44"/>
        <v>1</v>
      </c>
      <c r="AL145" s="2">
        <f t="shared" si="45"/>
        <v>9.1925265507963955E-2</v>
      </c>
    </row>
    <row r="146" spans="1:38">
      <c r="A146" s="37">
        <v>1</v>
      </c>
      <c r="B146" s="37" t="s">
        <v>473</v>
      </c>
      <c r="C146" s="37" t="s">
        <v>473</v>
      </c>
      <c r="E146" s="37">
        <v>1</v>
      </c>
      <c r="F146" s="37">
        <v>1</v>
      </c>
      <c r="G146" s="37">
        <v>182</v>
      </c>
      <c r="H146" s="37" t="s">
        <v>54</v>
      </c>
      <c r="I146" s="37" t="s">
        <v>329</v>
      </c>
      <c r="J146" s="99">
        <f>IFERROR(IF($F146=1,$J$62,VLOOKUP($I146,PSE!$F$4:$I$29,4,FALSE)),"N/A")</f>
        <v>20.992918064000001</v>
      </c>
      <c r="K146" s="99">
        <f>IFERROR(IF($F146=1,$K$62,VLOOKUP($I146,applied_tariffs!$F$2:$I$151,3,FALSE)),"N/A")</f>
        <v>5.2</v>
      </c>
      <c r="L146" s="2">
        <v>1.69</v>
      </c>
      <c r="M146" s="99">
        <f>IFERROR(VLOOKUP($I146,stri_oecd!$A$2:$Y$46,25,FALSE),"N/A")</f>
        <v>0.19109664100000001</v>
      </c>
      <c r="N146" s="99">
        <f>IFERROR(VLOOKUP($I146,stri_mode3!$F$2:$H$105,3,FALSE),"N/A")</f>
        <v>17.72</v>
      </c>
      <c r="O146" s="99">
        <f>IFERROR(VLOOKUP($I146,'OECD FDI'!$A$25:$C$87,3,FALSE),"N/A")</f>
        <v>7.0000000000000001E-3</v>
      </c>
      <c r="P146" s="99" t="str">
        <f>IFERROR(VLOOKUP($I146,'doing buss'!$G$3:$H$90,2,FALSE),"N/A")</f>
        <v>N/A</v>
      </c>
      <c r="Q146" s="99">
        <v>2.3434300000000002E-2</v>
      </c>
      <c r="R146" s="145">
        <f>IFERROR(IF($E146=1,VLOOKUP($I146,imp_rst!$Y$55:$AB$196,4,FALSE),"N/A"),"0")</f>
        <v>6.7907097666366724E-3</v>
      </c>
      <c r="S146" s="145">
        <f>IFERROR(IF($E146=1,VLOOKUP($I146,trd_def!$Y$55:$AB$194,4,FALSE),"N/A"),"0")</f>
        <v>2.3442058201269141E-3</v>
      </c>
      <c r="T146" s="145">
        <f>IFERROR(IF($E146=1,VLOOKUP($I146,exp_rst!$Y$55:$AB$133,4,FALSE),"N/A"),"0")</f>
        <v>3.4500955436626163E-6</v>
      </c>
      <c r="U146" s="145">
        <f>IFERROR(IF($E146=1,VLOOKUP($I146,local_req!$Y$55:$AB$196,4,FALSE),"N/A"),"0")</f>
        <v>0</v>
      </c>
      <c r="V146" s="100" t="str">
        <f>IFERROR(IF($E146=1,VLOOKUP($I146,FDI!$Y$55:$AA$113,3,FALSE),"N/A"),"0")</f>
        <v>0</v>
      </c>
      <c r="W146" s="145">
        <f>IFERROR(IF($E146=1,VLOOKUP($I146,imp_duties_tax!$C$2:$F$140,4,FALSE),"N/A"),"0")</f>
        <v>1.6853103450121126E-2</v>
      </c>
      <c r="X146" s="111">
        <f t="shared" si="31"/>
        <v>13</v>
      </c>
      <c r="Y146" s="2">
        <f t="shared" si="32"/>
        <v>20.992918064000001</v>
      </c>
      <c r="Z146" s="2">
        <f t="shared" si="33"/>
        <v>5.2</v>
      </c>
      <c r="AA146" s="82">
        <f t="shared" si="34"/>
        <v>1.69</v>
      </c>
      <c r="AB146" s="2">
        <f t="shared" si="35"/>
        <v>0.19109664100000001</v>
      </c>
      <c r="AC146" s="2">
        <f t="shared" si="36"/>
        <v>17.72</v>
      </c>
      <c r="AD146" s="2">
        <f t="shared" si="37"/>
        <v>7.0000000000000001E-3</v>
      </c>
      <c r="AE146" s="2" t="str">
        <f t="shared" si="38"/>
        <v>N/A</v>
      </c>
      <c r="AF146" s="2">
        <f t="shared" si="39"/>
        <v>2.3434300000000002E-2</v>
      </c>
      <c r="AG146" s="2">
        <f t="shared" si="40"/>
        <v>6.7907097666366724E-3</v>
      </c>
      <c r="AH146" s="2">
        <f t="shared" si="41"/>
        <v>2.3442058201269141E-3</v>
      </c>
      <c r="AI146" s="2">
        <f t="shared" si="42"/>
        <v>3.4500955436626163E-6</v>
      </c>
      <c r="AJ146" s="2">
        <f t="shared" si="43"/>
        <v>0</v>
      </c>
      <c r="AK146" s="2" t="str">
        <f t="shared" si="44"/>
        <v>0</v>
      </c>
      <c r="AL146" s="2">
        <f t="shared" si="45"/>
        <v>1.6853103450121126E-2</v>
      </c>
    </row>
    <row r="147" spans="1:38">
      <c r="A147" s="37" t="s">
        <v>473</v>
      </c>
      <c r="B147" s="37" t="s">
        <v>473</v>
      </c>
      <c r="C147" s="37" t="s">
        <v>473</v>
      </c>
      <c r="E147" s="37">
        <v>1</v>
      </c>
      <c r="G147" s="37">
        <v>359</v>
      </c>
      <c r="H147" s="37" t="s">
        <v>197</v>
      </c>
      <c r="I147" s="37" t="s">
        <v>556</v>
      </c>
      <c r="J147" s="99" t="str">
        <f>IFERROR(IF($F147=1,$J$62,VLOOKUP($I147,PSE!$F$4:$I$29,4,FALSE)),"N/A")</f>
        <v>N/A</v>
      </c>
      <c r="K147" s="99" t="str">
        <f>IFERROR(IF($F147=1,$K$62,VLOOKUP($I147,applied_tariffs!$F$2:$I$151,3,FALSE)),"N/A")</f>
        <v>N/A</v>
      </c>
      <c r="L147" s="2" t="s">
        <v>933</v>
      </c>
      <c r="M147" s="99" t="str">
        <f>IFERROR(VLOOKUP($I147,stri_oecd!$A$2:$Y$46,25,FALSE),"N/A")</f>
        <v>N/A</v>
      </c>
      <c r="N147" s="99" t="str">
        <f>IFERROR(VLOOKUP($I147,stri_mode3!$F$2:$H$105,3,FALSE),"N/A")</f>
        <v>N/A</v>
      </c>
      <c r="O147" s="99" t="str">
        <f>IFERROR(VLOOKUP($I147,'OECD FDI'!$A$25:$C$87,3,FALSE),"N/A")</f>
        <v>N/A</v>
      </c>
      <c r="P147" s="99" t="str">
        <f>IFERROR(VLOOKUP($I147,'doing buss'!$G$3:$H$90,2,FALSE),"N/A")</f>
        <v>N/A</v>
      </c>
      <c r="Q147" s="99" t="s">
        <v>374</v>
      </c>
      <c r="R147" s="145" t="str">
        <f>IFERROR(IF($E147=1,VLOOKUP($I147,imp_rst!$Y$55:$AB$196,4,FALSE),"N/A"),"0")</f>
        <v>0</v>
      </c>
      <c r="S147" s="145" t="str">
        <f>IFERROR(IF($E147=1,VLOOKUP($I147,trd_def!$Y$55:$AB$194,4,FALSE),"N/A"),"0")</f>
        <v>0</v>
      </c>
      <c r="T147" s="145" t="str">
        <f>IFERROR(IF($E147=1,VLOOKUP($I147,exp_rst!$Y$55:$AB$133,4,FALSE),"N/A"),"0")</f>
        <v>0</v>
      </c>
      <c r="U147" s="145" t="str">
        <f>IFERROR(IF($E147=1,VLOOKUP($I147,local_req!$Y$55:$AB$196,4,FALSE),"N/A"),"0")</f>
        <v>0</v>
      </c>
      <c r="V147" s="100" t="str">
        <f>IFERROR(IF($E147=1,VLOOKUP($I147,FDI!$Y$55:$AA$113,3,FALSE),"N/A"),"0")</f>
        <v>0</v>
      </c>
      <c r="W147" s="145" t="str">
        <f>IFERROR(IF($E147=1,VLOOKUP($I147,imp_duties_tax!$C$2:$F$140,4,FALSE),"N/A"),"0")</f>
        <v>0</v>
      </c>
      <c r="X147" s="111">
        <f t="shared" si="31"/>
        <v>6</v>
      </c>
      <c r="Y147" s="2" t="str">
        <f t="shared" si="32"/>
        <v/>
      </c>
      <c r="Z147" s="2" t="str">
        <f t="shared" si="33"/>
        <v/>
      </c>
      <c r="AA147" s="82" t="str">
        <f t="shared" si="34"/>
        <v/>
      </c>
      <c r="AB147" s="2" t="str">
        <f t="shared" si="35"/>
        <v/>
      </c>
      <c r="AC147" s="2" t="str">
        <f t="shared" si="36"/>
        <v/>
      </c>
      <c r="AD147" s="2" t="str">
        <f t="shared" si="37"/>
        <v/>
      </c>
      <c r="AE147" s="2" t="str">
        <f t="shared" si="38"/>
        <v/>
      </c>
      <c r="AF147" s="2" t="str">
        <f t="shared" si="39"/>
        <v/>
      </c>
      <c r="AG147" s="2" t="str">
        <f t="shared" si="40"/>
        <v/>
      </c>
      <c r="AH147" s="2" t="str">
        <f t="shared" si="41"/>
        <v/>
      </c>
      <c r="AI147" s="2" t="str">
        <f t="shared" si="42"/>
        <v/>
      </c>
      <c r="AJ147" s="2" t="str">
        <f t="shared" si="43"/>
        <v/>
      </c>
      <c r="AK147" s="2" t="str">
        <f t="shared" si="44"/>
        <v/>
      </c>
      <c r="AL147" s="2" t="str">
        <f t="shared" si="45"/>
        <v/>
      </c>
    </row>
    <row r="148" spans="1:38">
      <c r="A148" s="37" t="s">
        <v>473</v>
      </c>
      <c r="B148" s="37">
        <v>1</v>
      </c>
      <c r="C148" s="37" t="s">
        <v>473</v>
      </c>
      <c r="E148" s="37">
        <v>1</v>
      </c>
      <c r="G148" s="37">
        <v>453</v>
      </c>
      <c r="H148" s="37" t="s">
        <v>185</v>
      </c>
      <c r="I148" s="37" t="s">
        <v>331</v>
      </c>
      <c r="J148" s="99" t="str">
        <f>IFERROR(IF($F148=1,$J$62,VLOOKUP($I148,PSE!$F$4:$I$29,4,FALSE)),"N/A")</f>
        <v>N/A</v>
      </c>
      <c r="K148" s="99">
        <f>IFERROR(IF($F148=1,$K$62,VLOOKUP($I148,applied_tariffs!$F$2:$I$151,3,FALSE)),"N/A")</f>
        <v>4.7</v>
      </c>
      <c r="L148" s="2">
        <v>0.91</v>
      </c>
      <c r="M148" s="99" t="str">
        <f>IFERROR(VLOOKUP($I148,stri_oecd!$A$2:$Y$46,25,FALSE),"N/A")</f>
        <v>N/A</v>
      </c>
      <c r="N148" s="99">
        <f>IFERROR(VLOOKUP($I148,stri_mode3!$F$2:$H$105,3,FALSE),"N/A")</f>
        <v>63.82</v>
      </c>
      <c r="O148" s="99" t="str">
        <f>IFERROR(VLOOKUP($I148,'OECD FDI'!$A$25:$C$87,3,FALSE),"N/A")</f>
        <v>N/A</v>
      </c>
      <c r="P148" s="99" t="str">
        <f>IFERROR(VLOOKUP($I148,'doing buss'!$G$3:$H$90,2,FALSE),"N/A")</f>
        <v>N/A</v>
      </c>
      <c r="Q148" s="99" t="s">
        <v>374</v>
      </c>
      <c r="R148" s="145">
        <f>IFERROR(IF($E148=1,VLOOKUP($I148,imp_rst!$Y$55:$AB$196,4,FALSE),"N/A"),"0")</f>
        <v>0</v>
      </c>
      <c r="S148" s="145">
        <f>IFERROR(IF($E148=1,VLOOKUP($I148,trd_def!$Y$55:$AB$194,4,FALSE),"N/A"),"0")</f>
        <v>4.7814544828788184E-5</v>
      </c>
      <c r="T148" s="145" t="str">
        <f>IFERROR(IF($E148=1,VLOOKUP($I148,exp_rst!$Y$55:$AB$133,4,FALSE),"N/A"),"0")</f>
        <v>0</v>
      </c>
      <c r="U148" s="145">
        <f>IFERROR(IF($E148=1,VLOOKUP($I148,local_req!$Y$55:$AB$196,4,FALSE),"N/A"),"0")</f>
        <v>0</v>
      </c>
      <c r="V148" s="100" t="str">
        <f>IFERROR(IF($E148=1,VLOOKUP($I148,FDI!$Y$55:$AA$113,3,FALSE),"N/A"),"0")</f>
        <v>0</v>
      </c>
      <c r="W148" s="145">
        <f>IFERROR(IF($E148=1,VLOOKUP($I148,imp_duties_tax!$C$2:$F$140,4,FALSE),"N/A"),"0")</f>
        <v>0</v>
      </c>
      <c r="X148" s="111">
        <f t="shared" si="31"/>
        <v>9</v>
      </c>
      <c r="Y148" s="2" t="str">
        <f t="shared" si="32"/>
        <v/>
      </c>
      <c r="Z148" s="2" t="str">
        <f t="shared" si="33"/>
        <v/>
      </c>
      <c r="AA148" s="82" t="str">
        <f t="shared" si="34"/>
        <v/>
      </c>
      <c r="AB148" s="2" t="str">
        <f t="shared" si="35"/>
        <v/>
      </c>
      <c r="AC148" s="2" t="str">
        <f t="shared" si="36"/>
        <v/>
      </c>
      <c r="AD148" s="2" t="str">
        <f t="shared" si="37"/>
        <v/>
      </c>
      <c r="AE148" s="2" t="str">
        <f t="shared" si="38"/>
        <v/>
      </c>
      <c r="AF148" s="2" t="str">
        <f t="shared" si="39"/>
        <v/>
      </c>
      <c r="AG148" s="2" t="str">
        <f t="shared" si="40"/>
        <v/>
      </c>
      <c r="AH148" s="2" t="str">
        <f t="shared" si="41"/>
        <v/>
      </c>
      <c r="AI148" s="2" t="str">
        <f t="shared" si="42"/>
        <v/>
      </c>
      <c r="AJ148" s="2" t="str">
        <f t="shared" si="43"/>
        <v/>
      </c>
      <c r="AK148" s="2" t="str">
        <f t="shared" si="44"/>
        <v/>
      </c>
      <c r="AL148" s="2" t="str">
        <f t="shared" si="45"/>
        <v/>
      </c>
    </row>
    <row r="149" spans="1:38">
      <c r="A149" s="37" t="s">
        <v>473</v>
      </c>
      <c r="B149" s="37">
        <v>1</v>
      </c>
      <c r="C149" s="37" t="s">
        <v>473</v>
      </c>
      <c r="E149" s="37">
        <v>1</v>
      </c>
      <c r="F149" s="37">
        <v>1</v>
      </c>
      <c r="G149" s="37">
        <v>968</v>
      </c>
      <c r="H149" s="37" t="s">
        <v>56</v>
      </c>
      <c r="I149" s="37" t="s">
        <v>332</v>
      </c>
      <c r="J149" s="99">
        <f>IFERROR(IF($F149=1,$J$62,VLOOKUP($I149,PSE!$F$4:$I$29,4,FALSE)),"N/A")</f>
        <v>20.992918064000001</v>
      </c>
      <c r="K149" s="99">
        <f>IFERROR(IF($F149=1,$K$62,VLOOKUP($I149,applied_tariffs!$F$2:$I$151,3,FALSE)),"N/A")</f>
        <v>5.2</v>
      </c>
      <c r="L149" s="2">
        <v>1.42</v>
      </c>
      <c r="M149" s="99" t="str">
        <f>IFERROR(VLOOKUP($I149,stri_oecd!$A$2:$Y$46,25,FALSE),"N/A")</f>
        <v>N/A</v>
      </c>
      <c r="N149" s="99">
        <f>IFERROR(VLOOKUP($I149,stri_mode3!$F$2:$H$105,3,FALSE),"N/A")</f>
        <v>11.98</v>
      </c>
      <c r="O149" s="99">
        <f>IFERROR(VLOOKUP($I149,'OECD FDI'!$A$25:$C$87,3,FALSE),"N/A")</f>
        <v>8.0000000000000002E-3</v>
      </c>
      <c r="P149" s="99">
        <f>IFERROR(VLOOKUP($I149,'doing buss'!$G$3:$H$90,2,FALSE),"N/A")</f>
        <v>89.5</v>
      </c>
      <c r="Q149" s="99">
        <v>2.3434300000000002E-2</v>
      </c>
      <c r="R149" s="145">
        <f>IFERROR(IF($E149=1,VLOOKUP($I149,imp_rst!$Y$55:$AB$196,4,FALSE),"N/A"),"0")</f>
        <v>1.1146732477909253E-2</v>
      </c>
      <c r="S149" s="145">
        <f>IFERROR(IF($E149=1,VLOOKUP($I149,trd_def!$Y$55:$AB$194,4,FALSE),"N/A"),"0")</f>
        <v>3.8307393064430603E-3</v>
      </c>
      <c r="T149" s="145">
        <f>IFERROR(IF($E149=1,VLOOKUP($I149,exp_rst!$Y$55:$AB$133,4,FALSE),"N/A"),"0")</f>
        <v>0</v>
      </c>
      <c r="U149" s="145">
        <f>IFERROR(IF($E149=1,VLOOKUP($I149,local_req!$Y$55:$AB$196,4,FALSE),"N/A"),"0")</f>
        <v>0</v>
      </c>
      <c r="V149" s="100" t="str">
        <f>IFERROR(IF($E149=1,VLOOKUP($I149,FDI!$Y$55:$AA$113,3,FALSE),"N/A"),"0")</f>
        <v>0</v>
      </c>
      <c r="W149" s="145">
        <f>IFERROR(IF($E149=1,VLOOKUP($I149,imp_duties_tax!$C$2:$F$140,4,FALSE),"N/A"),"0")</f>
        <v>3.4570956167785279E-2</v>
      </c>
      <c r="X149" s="111">
        <f t="shared" si="31"/>
        <v>13</v>
      </c>
      <c r="Y149" s="2">
        <f t="shared" si="32"/>
        <v>20.992918064000001</v>
      </c>
      <c r="Z149" s="2">
        <f t="shared" si="33"/>
        <v>5.2</v>
      </c>
      <c r="AA149" s="82">
        <f t="shared" si="34"/>
        <v>1.42</v>
      </c>
      <c r="AB149" s="2" t="str">
        <f t="shared" si="35"/>
        <v>N/A</v>
      </c>
      <c r="AC149" s="2">
        <f t="shared" si="36"/>
        <v>11.98</v>
      </c>
      <c r="AD149" s="2">
        <f t="shared" si="37"/>
        <v>8.0000000000000002E-3</v>
      </c>
      <c r="AE149" s="2">
        <f t="shared" si="38"/>
        <v>89.5</v>
      </c>
      <c r="AF149" s="2">
        <f t="shared" si="39"/>
        <v>2.3434300000000002E-2</v>
      </c>
      <c r="AG149" s="2">
        <f t="shared" si="40"/>
        <v>1.1146732477909253E-2</v>
      </c>
      <c r="AH149" s="2">
        <f t="shared" si="41"/>
        <v>3.8307393064430603E-3</v>
      </c>
      <c r="AI149" s="2">
        <f t="shared" si="42"/>
        <v>0</v>
      </c>
      <c r="AJ149" s="2">
        <f t="shared" si="43"/>
        <v>0</v>
      </c>
      <c r="AK149" s="2" t="str">
        <f t="shared" si="44"/>
        <v>0</v>
      </c>
      <c r="AL149" s="2">
        <f t="shared" si="45"/>
        <v>3.4570956167785279E-2</v>
      </c>
    </row>
    <row r="150" spans="1:38">
      <c r="A150" s="37" t="s">
        <v>473</v>
      </c>
      <c r="B150" s="37">
        <v>1</v>
      </c>
      <c r="C150" s="37" t="s">
        <v>473</v>
      </c>
      <c r="D150" s="37">
        <v>1</v>
      </c>
      <c r="E150" s="37">
        <v>1</v>
      </c>
      <c r="G150" s="37">
        <v>922</v>
      </c>
      <c r="H150" s="37" t="s">
        <v>470</v>
      </c>
      <c r="I150" s="37" t="s">
        <v>243</v>
      </c>
      <c r="J150" s="99">
        <f>IFERROR(IF($F150=1,$J$62,VLOOKUP($I150,PSE!$F$4:$I$29,4,FALSE)),"N/A")</f>
        <v>16.064770739</v>
      </c>
      <c r="K150" s="99">
        <f>IFERROR(IF($F150=1,$K$62,VLOOKUP($I150,applied_tariffs!$F$2:$I$151,3,FALSE)),"N/A")</f>
        <v>7.1</v>
      </c>
      <c r="L150" s="2">
        <v>1.28</v>
      </c>
      <c r="M150" s="99">
        <f>IFERROR(VLOOKUP($I150,stri_oecd!$A$2:$Y$46,25,FALSE),"N/A")</f>
        <v>0.32721619299999999</v>
      </c>
      <c r="N150" s="99">
        <f>IFERROR(VLOOKUP($I150,stri_mode3!$F$2:$H$105,3,FALSE),"N/A")</f>
        <v>18.78</v>
      </c>
      <c r="O150" s="99">
        <f>IFERROR(VLOOKUP($I150,'OECD FDI'!$A$25:$C$87,3,FALSE),"N/A")</f>
        <v>0.187</v>
      </c>
      <c r="P150" s="99">
        <f>IFERROR(VLOOKUP($I150,'doing buss'!$G$3:$H$90,2,FALSE),"N/A")</f>
        <v>68.400000000000006</v>
      </c>
      <c r="Q150" s="99">
        <v>1.2712999999999999E-3</v>
      </c>
      <c r="R150" s="145">
        <f>IFERROR(IF($E150=1,VLOOKUP($I150,imp_rst!$Y$55:$AB$196,4,FALSE),"N/A"),"0")</f>
        <v>6.4548543527455274E-2</v>
      </c>
      <c r="S150" s="145">
        <f>IFERROR(IF($E150=1,VLOOKUP($I150,trd_def!$Y$55:$AB$194,4,FALSE),"N/A"),"0")</f>
        <v>1.2447669461120563E-2</v>
      </c>
      <c r="T150" s="145">
        <f>IFERROR(IF($E150=1,VLOOKUP($I150,exp_rst!$Y$55:$AB$133,4,FALSE),"N/A"),"0")</f>
        <v>7.5746226738416453E-2</v>
      </c>
      <c r="U150" s="145">
        <f>IFERROR(IF($E150=1,VLOOKUP($I150,local_req!$Y$55:$AB$196,4,FALSE),"N/A"),"0")</f>
        <v>0.15442960508000456</v>
      </c>
      <c r="V150" s="100">
        <f>IFERROR(IF($E150=1,VLOOKUP($I150,FDI!$Y$55:$AA$113,3,FALSE),"N/A"),"0")</f>
        <v>2</v>
      </c>
      <c r="W150" s="145">
        <f>IFERROR(IF($E150=1,VLOOKUP($I150,imp_duties_tax!$C$2:$F$140,4,FALSE),"N/A"),"0")</f>
        <v>0.13997249202143397</v>
      </c>
      <c r="X150" s="111">
        <f t="shared" si="31"/>
        <v>14</v>
      </c>
      <c r="Y150" s="2">
        <f t="shared" si="32"/>
        <v>16.064770739</v>
      </c>
      <c r="Z150" s="2">
        <f t="shared" si="33"/>
        <v>7.1</v>
      </c>
      <c r="AA150" s="82">
        <f t="shared" si="34"/>
        <v>1.28</v>
      </c>
      <c r="AB150" s="2">
        <f t="shared" si="35"/>
        <v>0.32721619299999999</v>
      </c>
      <c r="AC150" s="2">
        <f t="shared" si="36"/>
        <v>18.78</v>
      </c>
      <c r="AD150" s="2">
        <f t="shared" si="37"/>
        <v>0.187</v>
      </c>
      <c r="AE150" s="2">
        <f t="shared" si="38"/>
        <v>68.400000000000006</v>
      </c>
      <c r="AF150" s="2">
        <f t="shared" si="39"/>
        <v>1.2712999999999999E-3</v>
      </c>
      <c r="AG150" s="2">
        <f t="shared" si="40"/>
        <v>6.4548543527455274E-2</v>
      </c>
      <c r="AH150" s="2">
        <f t="shared" si="41"/>
        <v>1.2447669461120563E-2</v>
      </c>
      <c r="AI150" s="2">
        <f t="shared" si="42"/>
        <v>7.5746226738416453E-2</v>
      </c>
      <c r="AJ150" s="2">
        <f t="shared" si="43"/>
        <v>0.15442960508000456</v>
      </c>
      <c r="AK150" s="2">
        <f t="shared" si="44"/>
        <v>2</v>
      </c>
      <c r="AL150" s="2">
        <f t="shared" si="45"/>
        <v>0.13997249202143397</v>
      </c>
    </row>
    <row r="151" spans="1:38">
      <c r="A151" s="37" t="s">
        <v>473</v>
      </c>
      <c r="B151" s="37" t="s">
        <v>473</v>
      </c>
      <c r="C151" s="37">
        <v>1</v>
      </c>
      <c r="E151" s="37">
        <v>1</v>
      </c>
      <c r="G151" s="37">
        <v>714</v>
      </c>
      <c r="H151" s="37" t="s">
        <v>121</v>
      </c>
      <c r="I151" s="37" t="s">
        <v>333</v>
      </c>
      <c r="J151" s="99" t="str">
        <f>IFERROR(IF($F151=1,$J$62,VLOOKUP($I151,PSE!$F$4:$I$29,4,FALSE)),"N/A")</f>
        <v>N/A</v>
      </c>
      <c r="K151" s="99">
        <f>IFERROR(IF($F151=1,$K$62,VLOOKUP($I151,applied_tariffs!$F$2:$I$151,3,FALSE)),"N/A")</f>
        <v>12.7</v>
      </c>
      <c r="L151" s="2">
        <v>0.84</v>
      </c>
      <c r="M151" s="99" t="str">
        <f>IFERROR(VLOOKUP($I151,stri_oecd!$A$2:$Y$46,25,FALSE),"N/A")</f>
        <v>N/A</v>
      </c>
      <c r="N151" s="99">
        <f>IFERROR(VLOOKUP($I151,stri_mode3!$F$2:$H$105,3,FALSE),"N/A")</f>
        <v>23.05</v>
      </c>
      <c r="O151" s="99" t="str">
        <f>IFERROR(VLOOKUP($I151,'OECD FDI'!$A$25:$C$87,3,FALSE),"N/A")</f>
        <v>N/A</v>
      </c>
      <c r="P151" s="99">
        <f>IFERROR(VLOOKUP($I151,'doing buss'!$G$3:$H$90,2,FALSE),"N/A")</f>
        <v>60.5</v>
      </c>
      <c r="Q151" s="99">
        <v>0.2664436</v>
      </c>
      <c r="R151" s="145">
        <f>IFERROR(IF($E151=1,VLOOKUP($I151,imp_rst!$Y$55:$AB$196,4,FALSE),"N/A"),"0")</f>
        <v>0</v>
      </c>
      <c r="S151" s="145">
        <f>IFERROR(IF($E151=1,VLOOKUP($I151,trd_def!$Y$55:$AB$194,4,FALSE),"N/A"),"0")</f>
        <v>0</v>
      </c>
      <c r="T151" s="145">
        <f>IFERROR(IF($E151=1,VLOOKUP($I151,exp_rst!$Y$55:$AB$133,4,FALSE),"N/A"),"0")</f>
        <v>0</v>
      </c>
      <c r="U151" s="145">
        <f>IFERROR(IF($E151=1,VLOOKUP($I151,local_req!$Y$55:$AB$196,4,FALSE),"N/A"),"0")</f>
        <v>0</v>
      </c>
      <c r="V151" s="100" t="str">
        <f>IFERROR(IF($E151=1,VLOOKUP($I151,FDI!$Y$55:$AA$113,3,FALSE),"N/A"),"0")</f>
        <v>0</v>
      </c>
      <c r="W151" s="145">
        <f>IFERROR(IF($E151=1,VLOOKUP($I151,imp_duties_tax!$C$2:$F$140,4,FALSE),"N/A"),"0")</f>
        <v>0.15759041348110575</v>
      </c>
      <c r="X151" s="111">
        <f t="shared" si="31"/>
        <v>11</v>
      </c>
      <c r="Y151" s="2" t="str">
        <f t="shared" si="32"/>
        <v>N/A</v>
      </c>
      <c r="Z151" s="2">
        <f t="shared" si="33"/>
        <v>12.7</v>
      </c>
      <c r="AA151" s="82">
        <f t="shared" si="34"/>
        <v>0.84</v>
      </c>
      <c r="AB151" s="2" t="str">
        <f t="shared" si="35"/>
        <v>N/A</v>
      </c>
      <c r="AC151" s="2">
        <f t="shared" si="36"/>
        <v>23.05</v>
      </c>
      <c r="AD151" s="2" t="str">
        <f t="shared" si="37"/>
        <v>N/A</v>
      </c>
      <c r="AE151" s="2">
        <f t="shared" si="38"/>
        <v>60.5</v>
      </c>
      <c r="AF151" s="2">
        <f t="shared" si="39"/>
        <v>0.2664436</v>
      </c>
      <c r="AG151" s="2">
        <f t="shared" si="40"/>
        <v>0</v>
      </c>
      <c r="AH151" s="2">
        <f t="shared" si="41"/>
        <v>0</v>
      </c>
      <c r="AI151" s="2">
        <f t="shared" si="42"/>
        <v>0</v>
      </c>
      <c r="AJ151" s="2">
        <f t="shared" si="43"/>
        <v>0</v>
      </c>
      <c r="AK151" s="2" t="str">
        <f t="shared" si="44"/>
        <v>0</v>
      </c>
      <c r="AL151" s="2">
        <f t="shared" si="45"/>
        <v>0.15759041348110575</v>
      </c>
    </row>
    <row r="152" spans="1:38">
      <c r="A152" s="37" t="s">
        <v>473</v>
      </c>
      <c r="B152" s="37" t="s">
        <v>473</v>
      </c>
      <c r="C152" s="37">
        <v>1</v>
      </c>
      <c r="E152" s="37">
        <v>1</v>
      </c>
      <c r="G152" s="37">
        <v>862</v>
      </c>
      <c r="H152" s="37" t="s">
        <v>189</v>
      </c>
      <c r="I152" s="37" t="s">
        <v>557</v>
      </c>
      <c r="J152" s="99" t="str">
        <f>IFERROR(IF($F152=1,$J$62,VLOOKUP($I152,PSE!$F$4:$I$29,4,FALSE)),"N/A")</f>
        <v>N/A</v>
      </c>
      <c r="K152" s="99">
        <f>IFERROR(IF($F152=1,$K$62,VLOOKUP($I152,applied_tariffs!$F$2:$I$151,3,FALSE)),"N/A")</f>
        <v>11.4</v>
      </c>
      <c r="L152" s="2">
        <v>0.66</v>
      </c>
      <c r="M152" s="99" t="str">
        <f>IFERROR(VLOOKUP($I152,stri_oecd!$A$2:$Y$46,25,FALSE),"N/A")</f>
        <v>N/A</v>
      </c>
      <c r="N152" s="99" t="str">
        <f>IFERROR(VLOOKUP($I152,stri_mode3!$F$2:$H$105,3,FALSE),"N/A")</f>
        <v>N/A</v>
      </c>
      <c r="O152" s="99" t="str">
        <f>IFERROR(VLOOKUP($I152,'OECD FDI'!$A$25:$C$87,3,FALSE),"N/A")</f>
        <v>N/A</v>
      </c>
      <c r="P152" s="99" t="str">
        <f>IFERROR(VLOOKUP($I152,'doing buss'!$G$3:$H$90,2,FALSE),"N/A")</f>
        <v>N/A</v>
      </c>
      <c r="Q152" s="99" t="s">
        <v>374</v>
      </c>
      <c r="R152" s="145" t="str">
        <f>IFERROR(IF($E152=1,VLOOKUP($I152,imp_rst!$Y$55:$AB$196,4,FALSE),"N/A"),"0")</f>
        <v>0</v>
      </c>
      <c r="S152" s="145" t="str">
        <f>IFERROR(IF($E152=1,VLOOKUP($I152,trd_def!$Y$55:$AB$194,4,FALSE),"N/A"),"0")</f>
        <v>0</v>
      </c>
      <c r="T152" s="145" t="str">
        <f>IFERROR(IF($E152=1,VLOOKUP($I152,exp_rst!$Y$55:$AB$133,4,FALSE),"N/A"),"0")</f>
        <v>0</v>
      </c>
      <c r="U152" s="145" t="str">
        <f>IFERROR(IF($E152=1,VLOOKUP($I152,local_req!$Y$55:$AB$196,4,FALSE),"N/A"),"0")</f>
        <v>0</v>
      </c>
      <c r="V152" s="100" t="str">
        <f>IFERROR(IF($E152=1,VLOOKUP($I152,FDI!$Y$55:$AA$113,3,FALSE),"N/A"),"0")</f>
        <v>0</v>
      </c>
      <c r="W152" s="145" t="str">
        <f>IFERROR(IF($E152=1,VLOOKUP($I152,imp_duties_tax!$C$2:$F$140,4,FALSE),"N/A"),"0")</f>
        <v>0</v>
      </c>
      <c r="X152" s="111">
        <f t="shared" si="31"/>
        <v>8</v>
      </c>
      <c r="Y152" s="2" t="str">
        <f t="shared" si="32"/>
        <v/>
      </c>
      <c r="Z152" s="2" t="str">
        <f t="shared" si="33"/>
        <v/>
      </c>
      <c r="AA152" s="82" t="str">
        <f t="shared" si="34"/>
        <v/>
      </c>
      <c r="AB152" s="2" t="str">
        <f t="shared" si="35"/>
        <v/>
      </c>
      <c r="AC152" s="2" t="str">
        <f t="shared" si="36"/>
        <v/>
      </c>
      <c r="AD152" s="2" t="str">
        <f t="shared" si="37"/>
        <v/>
      </c>
      <c r="AE152" s="2" t="str">
        <f t="shared" si="38"/>
        <v/>
      </c>
      <c r="AF152" s="2" t="str">
        <f t="shared" si="39"/>
        <v/>
      </c>
      <c r="AG152" s="2" t="str">
        <f t="shared" si="40"/>
        <v/>
      </c>
      <c r="AH152" s="2" t="str">
        <f t="shared" si="41"/>
        <v/>
      </c>
      <c r="AI152" s="2" t="str">
        <f t="shared" si="42"/>
        <v/>
      </c>
      <c r="AJ152" s="2" t="str">
        <f t="shared" si="43"/>
        <v/>
      </c>
      <c r="AK152" s="2" t="str">
        <f t="shared" si="44"/>
        <v/>
      </c>
      <c r="AL152" s="2" t="str">
        <f t="shared" si="45"/>
        <v/>
      </c>
    </row>
    <row r="153" spans="1:38">
      <c r="A153" s="37">
        <v>1</v>
      </c>
      <c r="B153" s="37" t="s">
        <v>473</v>
      </c>
      <c r="C153" s="37" t="s">
        <v>473</v>
      </c>
      <c r="G153" s="37">
        <v>135</v>
      </c>
      <c r="H153" s="37" t="s">
        <v>559</v>
      </c>
      <c r="I153" s="37" t="s">
        <v>558</v>
      </c>
      <c r="J153" s="99" t="str">
        <f>IFERROR(IF($F153=1,$J$62,VLOOKUP($I153,PSE!$F$4:$I$29,4,FALSE)),"N/A")</f>
        <v>N/A</v>
      </c>
      <c r="K153" s="99" t="str">
        <f>IFERROR(IF($F153=1,$K$62,VLOOKUP($I153,applied_tariffs!$F$2:$I$151,3,FALSE)),"N/A")</f>
        <v>N/A</v>
      </c>
      <c r="L153" s="2" t="s">
        <v>933</v>
      </c>
      <c r="M153" s="99" t="str">
        <f>IFERROR(VLOOKUP($I153,stri_oecd!$A$2:$Y$46,25,FALSE),"N/A")</f>
        <v>N/A</v>
      </c>
      <c r="N153" s="99" t="str">
        <f>IFERROR(VLOOKUP($I153,stri_mode3!$F$2:$H$105,3,FALSE),"N/A")</f>
        <v>N/A</v>
      </c>
      <c r="O153" s="99" t="str">
        <f>IFERROR(VLOOKUP($I153,'OECD FDI'!$A$25:$C$87,3,FALSE),"N/A")</f>
        <v>N/A</v>
      </c>
      <c r="P153" s="99" t="str">
        <f>IFERROR(VLOOKUP($I153,'doing buss'!$G$3:$H$90,2,FALSE),"N/A")</f>
        <v>N/A</v>
      </c>
      <c r="Q153" s="99" t="s">
        <v>374</v>
      </c>
      <c r="R153" s="145" t="str">
        <f>IFERROR(IF($E153=1,VLOOKUP($I153,imp_rst!$Y$55:$AB$196,4,FALSE),"N/A"),"0")</f>
        <v>N/A</v>
      </c>
      <c r="S153" s="145" t="str">
        <f>IFERROR(IF($E153=1,VLOOKUP($I153,trd_def!$Y$55:$AB$194,4,FALSE),"N/A"),"0")</f>
        <v>N/A</v>
      </c>
      <c r="T153" s="145" t="str">
        <f>IFERROR(IF($E153=1,VLOOKUP($I153,exp_rst!$Y$55:$AB$133,4,FALSE),"N/A"),"0")</f>
        <v>N/A</v>
      </c>
      <c r="U153" s="145" t="str">
        <f>IFERROR(IF($E153=1,VLOOKUP($I153,local_req!$Y$55:$AB$196,4,FALSE),"N/A"),"0")</f>
        <v>N/A</v>
      </c>
      <c r="V153" s="100" t="str">
        <f>IFERROR(IF($E153=1,VLOOKUP($I153,FDI!$Y$55:$AA$113,3,FALSE),"N/A"),"0")</f>
        <v>N/A</v>
      </c>
      <c r="W153" s="145" t="str">
        <f>IFERROR(IF($E153=1,VLOOKUP($I153,imp_duties_tax!$C$2:$F$140,4,FALSE),"N/A"),"0")</f>
        <v>N/A</v>
      </c>
      <c r="X153" s="111">
        <f t="shared" si="31"/>
        <v>0</v>
      </c>
      <c r="Y153" s="2" t="str">
        <f t="shared" si="32"/>
        <v/>
      </c>
      <c r="Z153" s="2" t="str">
        <f t="shared" si="33"/>
        <v/>
      </c>
      <c r="AA153" s="82" t="str">
        <f t="shared" si="34"/>
        <v/>
      </c>
      <c r="AB153" s="2" t="str">
        <f t="shared" si="35"/>
        <v/>
      </c>
      <c r="AC153" s="2" t="str">
        <f t="shared" si="36"/>
        <v/>
      </c>
      <c r="AD153" s="2" t="str">
        <f t="shared" si="37"/>
        <v/>
      </c>
      <c r="AE153" s="2" t="str">
        <f t="shared" si="38"/>
        <v/>
      </c>
      <c r="AF153" s="2" t="str">
        <f t="shared" si="39"/>
        <v/>
      </c>
      <c r="AG153" s="2" t="str">
        <f t="shared" si="40"/>
        <v/>
      </c>
      <c r="AH153" s="2" t="str">
        <f t="shared" si="41"/>
        <v/>
      </c>
      <c r="AI153" s="2" t="str">
        <f t="shared" si="42"/>
        <v/>
      </c>
      <c r="AJ153" s="2" t="str">
        <f t="shared" si="43"/>
        <v/>
      </c>
      <c r="AK153" s="2" t="str">
        <f t="shared" si="44"/>
        <v/>
      </c>
      <c r="AL153" s="2" t="str">
        <f t="shared" si="45"/>
        <v/>
      </c>
    </row>
    <row r="154" spans="1:38">
      <c r="A154" s="37" t="s">
        <v>473</v>
      </c>
      <c r="B154" s="37" t="s">
        <v>473</v>
      </c>
      <c r="C154" s="37">
        <v>1</v>
      </c>
      <c r="G154" s="37">
        <v>716</v>
      </c>
      <c r="H154" s="37" t="s">
        <v>561</v>
      </c>
      <c r="I154" s="37" t="s">
        <v>560</v>
      </c>
      <c r="J154" s="99" t="str">
        <f>IFERROR(IF($F154=1,$J$62,VLOOKUP($I154,PSE!$F$4:$I$29,4,FALSE)),"N/A")</f>
        <v>N/A</v>
      </c>
      <c r="K154" s="99">
        <f>IFERROR(IF($F154=1,$K$62,VLOOKUP($I154,applied_tariffs!$F$2:$I$151,3,FALSE)),"N/A")</f>
        <v>10</v>
      </c>
      <c r="L154" s="2" t="s">
        <v>933</v>
      </c>
      <c r="M154" s="99" t="str">
        <f>IFERROR(VLOOKUP($I154,stri_oecd!$A$2:$Y$46,25,FALSE),"N/A")</f>
        <v>N/A</v>
      </c>
      <c r="N154" s="99" t="str">
        <f>IFERROR(VLOOKUP($I154,stri_mode3!$F$2:$H$105,3,FALSE),"N/A")</f>
        <v>N/A</v>
      </c>
      <c r="O154" s="99" t="str">
        <f>IFERROR(VLOOKUP($I154,'OECD FDI'!$A$25:$C$87,3,FALSE),"N/A")</f>
        <v>N/A</v>
      </c>
      <c r="P154" s="99" t="str">
        <f>IFERROR(VLOOKUP($I154,'doing buss'!$G$3:$H$90,2,FALSE),"N/A")</f>
        <v>N/A</v>
      </c>
      <c r="Q154" s="99" t="s">
        <v>374</v>
      </c>
      <c r="R154" s="145" t="str">
        <f>IFERROR(IF($E154=1,VLOOKUP($I154,imp_rst!$Y$55:$AB$196,4,FALSE),"N/A"),"0")</f>
        <v>N/A</v>
      </c>
      <c r="S154" s="145" t="str">
        <f>IFERROR(IF($E154=1,VLOOKUP($I154,trd_def!$Y$55:$AB$194,4,FALSE),"N/A"),"0")</f>
        <v>N/A</v>
      </c>
      <c r="T154" s="145" t="str">
        <f>IFERROR(IF($E154=1,VLOOKUP($I154,exp_rst!$Y$55:$AB$133,4,FALSE),"N/A"),"0")</f>
        <v>N/A</v>
      </c>
      <c r="U154" s="145" t="str">
        <f>IFERROR(IF($E154=1,VLOOKUP($I154,local_req!$Y$55:$AB$196,4,FALSE),"N/A"),"0")</f>
        <v>N/A</v>
      </c>
      <c r="V154" s="100" t="str">
        <f>IFERROR(IF($E154=1,VLOOKUP($I154,FDI!$Y$55:$AA$113,3,FALSE),"N/A"),"0")</f>
        <v>N/A</v>
      </c>
      <c r="W154" s="145" t="str">
        <f>IFERROR(IF($E154=1,VLOOKUP($I154,imp_duties_tax!$C$2:$F$140,4,FALSE),"N/A"),"0")</f>
        <v>N/A</v>
      </c>
      <c r="X154" s="111">
        <f t="shared" si="31"/>
        <v>1</v>
      </c>
      <c r="Y154" s="2" t="str">
        <f t="shared" si="32"/>
        <v/>
      </c>
      <c r="Z154" s="2" t="str">
        <f t="shared" si="33"/>
        <v/>
      </c>
      <c r="AA154" s="82" t="str">
        <f t="shared" si="34"/>
        <v/>
      </c>
      <c r="AB154" s="2" t="str">
        <f t="shared" si="35"/>
        <v/>
      </c>
      <c r="AC154" s="2" t="str">
        <f t="shared" si="36"/>
        <v/>
      </c>
      <c r="AD154" s="2" t="str">
        <f t="shared" si="37"/>
        <v/>
      </c>
      <c r="AE154" s="2" t="str">
        <f t="shared" si="38"/>
        <v/>
      </c>
      <c r="AF154" s="2" t="str">
        <f t="shared" si="39"/>
        <v/>
      </c>
      <c r="AG154" s="2" t="str">
        <f t="shared" si="40"/>
        <v/>
      </c>
      <c r="AH154" s="2" t="str">
        <f t="shared" si="41"/>
        <v/>
      </c>
      <c r="AI154" s="2" t="str">
        <f t="shared" si="42"/>
        <v/>
      </c>
      <c r="AJ154" s="2" t="str">
        <f t="shared" si="43"/>
        <v/>
      </c>
      <c r="AK154" s="2" t="str">
        <f t="shared" si="44"/>
        <v/>
      </c>
      <c r="AL154" s="2" t="str">
        <f t="shared" si="45"/>
        <v/>
      </c>
    </row>
    <row r="155" spans="1:38">
      <c r="A155" s="37" t="s">
        <v>473</v>
      </c>
      <c r="B155" s="37">
        <v>1</v>
      </c>
      <c r="C155" s="37" t="s">
        <v>473</v>
      </c>
      <c r="D155" s="37">
        <v>1</v>
      </c>
      <c r="E155" s="37">
        <v>1</v>
      </c>
      <c r="G155" s="37">
        <v>456</v>
      </c>
      <c r="H155" s="37" t="s">
        <v>104</v>
      </c>
      <c r="I155" s="37" t="s">
        <v>246</v>
      </c>
      <c r="J155" s="99" t="str">
        <f>IFERROR(IF($F155=1,$J$62,VLOOKUP($I155,PSE!$F$4:$I$29,4,FALSE)),"N/A")</f>
        <v>N/A</v>
      </c>
      <c r="K155" s="99">
        <f>IFERROR(IF($F155=1,$K$62,VLOOKUP($I155,applied_tariffs!$F$2:$I$151,3,FALSE)),"N/A")</f>
        <v>5.0999999999999996</v>
      </c>
      <c r="L155" s="2">
        <v>1.22</v>
      </c>
      <c r="M155" s="99" t="str">
        <f>IFERROR(VLOOKUP($I155,stri_oecd!$A$2:$Y$46,25,FALSE),"N/A")</f>
        <v>N/A</v>
      </c>
      <c r="N155" s="99">
        <f>IFERROR(VLOOKUP($I155,stri_mode3!$F$2:$H$105,3,FALSE),"N/A")</f>
        <v>44.4</v>
      </c>
      <c r="O155" s="99">
        <f>IFERROR(VLOOKUP($I155,'OECD FDI'!$A$25:$C$87,3,FALSE),"N/A")</f>
        <v>0.36399999999999999</v>
      </c>
      <c r="P155" s="99">
        <f>IFERROR(VLOOKUP($I155,'doing buss'!$G$3:$H$90,2,FALSE),"N/A")</f>
        <v>35</v>
      </c>
      <c r="Q155" s="99" t="s">
        <v>374</v>
      </c>
      <c r="R155" s="145">
        <f>IFERROR(IF($E155=1,VLOOKUP($I155,imp_rst!$Y$55:$AB$196,4,FALSE),"N/A"),"0")</f>
        <v>0.14859398860908016</v>
      </c>
      <c r="S155" s="145">
        <f>IFERROR(IF($E155=1,VLOOKUP($I155,trd_def!$Y$55:$AB$194,4,FALSE),"N/A"),"0")</f>
        <v>1.0193385422556348E-4</v>
      </c>
      <c r="T155" s="145">
        <f>IFERROR(IF($E155=1,VLOOKUP($I155,exp_rst!$Y$55:$AB$133,4,FALSE),"N/A"),"0")</f>
        <v>6.7195637684821732E-5</v>
      </c>
      <c r="U155" s="145">
        <f>IFERROR(IF($E155=1,VLOOKUP($I155,local_req!$Y$55:$AB$196,4,FALSE),"N/A"),"0")</f>
        <v>0</v>
      </c>
      <c r="V155" s="100">
        <f>IFERROR(IF($E155=1,VLOOKUP($I155,FDI!$Y$55:$AA$113,3,FALSE),"N/A"),"0")</f>
        <v>3</v>
      </c>
      <c r="W155" s="145">
        <f>IFERROR(IF($E155=1,VLOOKUP($I155,imp_duties_tax!$C$2:$F$140,4,FALSE),"N/A"),"0")</f>
        <v>6.3494834917690077E-2</v>
      </c>
      <c r="X155" s="111">
        <f t="shared" si="31"/>
        <v>11</v>
      </c>
      <c r="Y155" s="2" t="str">
        <f t="shared" si="32"/>
        <v>N/A</v>
      </c>
      <c r="Z155" s="2">
        <f t="shared" si="33"/>
        <v>5.0999999999999996</v>
      </c>
      <c r="AA155" s="82">
        <f t="shared" si="34"/>
        <v>1.22</v>
      </c>
      <c r="AB155" s="2" t="str">
        <f t="shared" si="35"/>
        <v>N/A</v>
      </c>
      <c r="AC155" s="2">
        <f t="shared" si="36"/>
        <v>44.4</v>
      </c>
      <c r="AD155" s="2">
        <f t="shared" si="37"/>
        <v>0.36399999999999999</v>
      </c>
      <c r="AE155" s="2">
        <f t="shared" si="38"/>
        <v>35</v>
      </c>
      <c r="AF155" s="2" t="str">
        <f t="shared" si="39"/>
        <v>N/A</v>
      </c>
      <c r="AG155" s="2">
        <f t="shared" si="40"/>
        <v>0.14859398860908016</v>
      </c>
      <c r="AH155" s="2">
        <f t="shared" si="41"/>
        <v>1.0193385422556348E-4</v>
      </c>
      <c r="AI155" s="2">
        <f t="shared" si="42"/>
        <v>6.7195637684821732E-5</v>
      </c>
      <c r="AJ155" s="2">
        <f t="shared" si="43"/>
        <v>0</v>
      </c>
      <c r="AK155" s="2">
        <f t="shared" si="44"/>
        <v>3</v>
      </c>
      <c r="AL155" s="2">
        <f t="shared" si="45"/>
        <v>6.3494834917690077E-2</v>
      </c>
    </row>
    <row r="156" spans="1:38">
      <c r="A156" s="37" t="s">
        <v>473</v>
      </c>
      <c r="B156" s="37" t="s">
        <v>473</v>
      </c>
      <c r="C156" s="37">
        <v>1</v>
      </c>
      <c r="E156" s="37">
        <v>1</v>
      </c>
      <c r="G156" s="37">
        <v>722</v>
      </c>
      <c r="H156" s="37" t="s">
        <v>152</v>
      </c>
      <c r="I156" s="37" t="s">
        <v>334</v>
      </c>
      <c r="J156" s="99" t="str">
        <f>IFERROR(IF($F156=1,$J$62,VLOOKUP($I156,PSE!$F$4:$I$29,4,FALSE)),"N/A")</f>
        <v>N/A</v>
      </c>
      <c r="K156" s="99">
        <f>IFERROR(IF($F156=1,$K$62,VLOOKUP($I156,applied_tariffs!$F$2:$I$151,3,FALSE)),"N/A")</f>
        <v>12.2</v>
      </c>
      <c r="L156" s="2">
        <v>1.17</v>
      </c>
      <c r="M156" s="99" t="str">
        <f>IFERROR(VLOOKUP($I156,stri_oecd!$A$2:$Y$46,25,FALSE),"N/A")</f>
        <v>N/A</v>
      </c>
      <c r="N156" s="99">
        <f>IFERROR(VLOOKUP($I156,stri_mode3!$F$2:$H$105,3,FALSE),"N/A")</f>
        <v>16.670000000000002</v>
      </c>
      <c r="O156" s="99" t="str">
        <f>IFERROR(VLOOKUP($I156,'OECD FDI'!$A$25:$C$87,3,FALSE),"N/A")</f>
        <v>N/A</v>
      </c>
      <c r="P156" s="99">
        <f>IFERROR(VLOOKUP($I156,'doing buss'!$G$3:$H$90,2,FALSE),"N/A")</f>
        <v>45</v>
      </c>
      <c r="Q156" s="99" t="s">
        <v>374</v>
      </c>
      <c r="R156" s="145">
        <f>IFERROR(IF($E156=1,VLOOKUP($I156,imp_rst!$Y$55:$AB$196,4,FALSE),"N/A"),"0")</f>
        <v>0</v>
      </c>
      <c r="S156" s="145">
        <f>IFERROR(IF($E156=1,VLOOKUP($I156,trd_def!$Y$55:$AB$194,4,FALSE),"N/A"),"0")</f>
        <v>0</v>
      </c>
      <c r="T156" s="145" t="str">
        <f>IFERROR(IF($E156=1,VLOOKUP($I156,exp_rst!$Y$55:$AB$133,4,FALSE),"N/A"),"0")</f>
        <v>0</v>
      </c>
      <c r="U156" s="145">
        <f>IFERROR(IF($E156=1,VLOOKUP($I156,local_req!$Y$55:$AB$196,4,FALSE),"N/A"),"0")</f>
        <v>0</v>
      </c>
      <c r="V156" s="100" t="str">
        <f>IFERROR(IF($E156=1,VLOOKUP($I156,FDI!$Y$55:$AA$113,3,FALSE),"N/A"),"0")</f>
        <v>0</v>
      </c>
      <c r="W156" s="145">
        <f>IFERROR(IF($E156=1,VLOOKUP($I156,imp_duties_tax!$C$2:$F$140,4,FALSE),"N/A"),"0")</f>
        <v>6.7200980067496405E-2</v>
      </c>
      <c r="X156" s="111">
        <f t="shared" si="31"/>
        <v>10</v>
      </c>
      <c r="Y156" s="2" t="str">
        <f t="shared" si="32"/>
        <v>N/A</v>
      </c>
      <c r="Z156" s="2">
        <f t="shared" si="33"/>
        <v>12.2</v>
      </c>
      <c r="AA156" s="82">
        <f t="shared" si="34"/>
        <v>1.17</v>
      </c>
      <c r="AB156" s="2" t="str">
        <f t="shared" si="35"/>
        <v>N/A</v>
      </c>
      <c r="AC156" s="2">
        <f t="shared" si="36"/>
        <v>16.670000000000002</v>
      </c>
      <c r="AD156" s="2" t="str">
        <f t="shared" si="37"/>
        <v>N/A</v>
      </c>
      <c r="AE156" s="2">
        <f t="shared" si="38"/>
        <v>45</v>
      </c>
      <c r="AF156" s="2" t="str">
        <f t="shared" si="39"/>
        <v>N/A</v>
      </c>
      <c r="AG156" s="2">
        <f t="shared" si="40"/>
        <v>0</v>
      </c>
      <c r="AH156" s="2">
        <f t="shared" si="41"/>
        <v>0</v>
      </c>
      <c r="AI156" s="2" t="str">
        <f t="shared" si="42"/>
        <v>0</v>
      </c>
      <c r="AJ156" s="2">
        <f t="shared" si="43"/>
        <v>0</v>
      </c>
      <c r="AK156" s="2" t="str">
        <f t="shared" si="44"/>
        <v>0</v>
      </c>
      <c r="AL156" s="2">
        <f t="shared" si="45"/>
        <v>6.7200980067496405E-2</v>
      </c>
    </row>
    <row r="157" spans="1:38">
      <c r="A157" s="37" t="s">
        <v>473</v>
      </c>
      <c r="B157" s="37">
        <v>1</v>
      </c>
      <c r="C157" s="37" t="s">
        <v>473</v>
      </c>
      <c r="E157" s="37">
        <v>1</v>
      </c>
      <c r="G157" s="37">
        <v>942</v>
      </c>
      <c r="H157" s="37" t="s">
        <v>80</v>
      </c>
      <c r="I157" s="37" t="s">
        <v>562</v>
      </c>
      <c r="J157" s="99" t="str">
        <f>IFERROR(IF($F157=1,$J$62,VLOOKUP($I157,PSE!$F$4:$I$29,4,FALSE)),"N/A")</f>
        <v>N/A</v>
      </c>
      <c r="K157" s="99">
        <f>IFERROR(IF($F157=1,$K$62,VLOOKUP($I157,applied_tariffs!$F$2:$I$151,3,FALSE)),"N/A")</f>
        <v>7.4</v>
      </c>
      <c r="L157" s="2" t="s">
        <v>933</v>
      </c>
      <c r="M157" s="99" t="str">
        <f>IFERROR(VLOOKUP($I157,stri_oecd!$A$2:$Y$46,25,FALSE),"N/A")</f>
        <v>N/A</v>
      </c>
      <c r="N157" s="99" t="str">
        <f>IFERROR(VLOOKUP($I157,stri_mode3!$F$2:$H$105,3,FALSE),"N/A")</f>
        <v>N/A</v>
      </c>
      <c r="O157" s="99" t="str">
        <f>IFERROR(VLOOKUP($I157,'OECD FDI'!$A$25:$C$87,3,FALSE),"N/A")</f>
        <v>N/A</v>
      </c>
      <c r="P157" s="99">
        <f>IFERROR(VLOOKUP($I157,'doing buss'!$G$3:$H$90,2,FALSE),"N/A")</f>
        <v>84.2</v>
      </c>
      <c r="Q157" s="99" t="s">
        <v>374</v>
      </c>
      <c r="R157" s="145">
        <f>IFERROR(IF($E157=1,VLOOKUP($I157,imp_rst!$Y$55:$AB$196,4,FALSE),"N/A"),"0")</f>
        <v>0</v>
      </c>
      <c r="S157" s="145">
        <f>IFERROR(IF($E157=1,VLOOKUP($I157,trd_def!$Y$55:$AB$194,4,FALSE),"N/A"),"0")</f>
        <v>0</v>
      </c>
      <c r="T157" s="145">
        <f>IFERROR(IF($E157=1,VLOOKUP($I157,exp_rst!$Y$55:$AB$133,4,FALSE),"N/A"),"0")</f>
        <v>0</v>
      </c>
      <c r="U157" s="145">
        <f>IFERROR(IF($E157=1,VLOOKUP($I157,local_req!$Y$55:$AB$196,4,FALSE),"N/A"),"0")</f>
        <v>0</v>
      </c>
      <c r="V157" s="100" t="str">
        <f>IFERROR(IF($E157=1,VLOOKUP($I157,FDI!$Y$55:$AA$113,3,FALSE),"N/A"),"0")</f>
        <v>0</v>
      </c>
      <c r="W157" s="145">
        <f>IFERROR(IF($E157=1,VLOOKUP($I157,imp_duties_tax!$C$2:$F$140,4,FALSE),"N/A"),"0")</f>
        <v>0</v>
      </c>
      <c r="X157" s="111">
        <f t="shared" si="31"/>
        <v>8</v>
      </c>
      <c r="Y157" s="2" t="str">
        <f t="shared" si="32"/>
        <v/>
      </c>
      <c r="Z157" s="2" t="str">
        <f t="shared" si="33"/>
        <v/>
      </c>
      <c r="AA157" s="82" t="str">
        <f t="shared" si="34"/>
        <v/>
      </c>
      <c r="AB157" s="2" t="str">
        <f t="shared" si="35"/>
        <v/>
      </c>
      <c r="AC157" s="2" t="str">
        <f t="shared" si="36"/>
        <v/>
      </c>
      <c r="AD157" s="2" t="str">
        <f t="shared" si="37"/>
        <v/>
      </c>
      <c r="AE157" s="2" t="str">
        <f t="shared" si="38"/>
        <v/>
      </c>
      <c r="AF157" s="2" t="str">
        <f t="shared" si="39"/>
        <v/>
      </c>
      <c r="AG157" s="2" t="str">
        <f t="shared" si="40"/>
        <v/>
      </c>
      <c r="AH157" s="2" t="str">
        <f t="shared" si="41"/>
        <v/>
      </c>
      <c r="AI157" s="2" t="str">
        <f t="shared" si="42"/>
        <v/>
      </c>
      <c r="AJ157" s="2" t="str">
        <f t="shared" si="43"/>
        <v/>
      </c>
      <c r="AK157" s="2" t="str">
        <f t="shared" si="44"/>
        <v/>
      </c>
      <c r="AL157" s="2" t="str">
        <f t="shared" si="45"/>
        <v/>
      </c>
    </row>
    <row r="158" spans="1:38">
      <c r="A158" s="37" t="s">
        <v>473</v>
      </c>
      <c r="B158" s="37" t="s">
        <v>473</v>
      </c>
      <c r="C158" s="37" t="s">
        <v>473</v>
      </c>
      <c r="G158" s="37">
        <v>965</v>
      </c>
      <c r="H158" s="37" t="s">
        <v>563</v>
      </c>
      <c r="I158" s="37" t="s">
        <v>473</v>
      </c>
      <c r="J158" s="99" t="str">
        <f>IFERROR(IF($F158=1,$J$62,VLOOKUP($I158,PSE!$F$4:$I$29,4,FALSE)),"N/A")</f>
        <v>N/A</v>
      </c>
      <c r="K158" s="99" t="str">
        <f>IFERROR(IF($F158=1,$K$62,VLOOKUP($I158,applied_tariffs!$F$2:$I$151,3,FALSE)),"N/A")</f>
        <v>N/A</v>
      </c>
      <c r="L158" s="2" t="s">
        <v>933</v>
      </c>
      <c r="M158" s="99" t="str">
        <f>IFERROR(VLOOKUP($I158,stri_oecd!$A$2:$Y$46,25,FALSE),"N/A")</f>
        <v>N/A</v>
      </c>
      <c r="N158" s="99" t="str">
        <f>IFERROR(VLOOKUP($I158,stri_mode3!$F$2:$H$105,3,FALSE),"N/A")</f>
        <v>N/A</v>
      </c>
      <c r="O158" s="99" t="str">
        <f>IFERROR(VLOOKUP($I158,'OECD FDI'!$A$25:$C$87,3,FALSE),"N/A")</f>
        <v>N/A</v>
      </c>
      <c r="P158" s="99" t="str">
        <f>IFERROR(VLOOKUP($I158,'doing buss'!$G$3:$H$90,2,FALSE),"N/A")</f>
        <v>N/A</v>
      </c>
      <c r="Q158" s="99" t="s">
        <v>374</v>
      </c>
      <c r="R158" s="145" t="str">
        <f>IFERROR(IF($E158=1,VLOOKUP($I158,imp_rst!$Y$55:$AB$196,4,FALSE),"N/A"),"0")</f>
        <v>N/A</v>
      </c>
      <c r="S158" s="145" t="str">
        <f>IFERROR(IF($E158=1,VLOOKUP($I158,trd_def!$Y$55:$AB$194,4,FALSE),"N/A"),"0")</f>
        <v>N/A</v>
      </c>
      <c r="T158" s="145" t="str">
        <f>IFERROR(IF($E158=1,VLOOKUP($I158,exp_rst!$Y$55:$AB$133,4,FALSE),"N/A"),"0")</f>
        <v>N/A</v>
      </c>
      <c r="U158" s="145" t="str">
        <f>IFERROR(IF($E158=1,VLOOKUP($I158,local_req!$Y$55:$AB$196,4,FALSE),"N/A"),"0")</f>
        <v>N/A</v>
      </c>
      <c r="V158" s="100" t="str">
        <f>IFERROR(IF($E158=1,VLOOKUP($I158,FDI!$Y$55:$AA$113,3,FALSE),"N/A"),"0")</f>
        <v>N/A</v>
      </c>
      <c r="W158" s="145" t="str">
        <f>IFERROR(IF($E158=1,VLOOKUP($I158,imp_duties_tax!$C$2:$F$140,4,FALSE),"N/A"),"0")</f>
        <v>N/A</v>
      </c>
      <c r="X158" s="111">
        <f t="shared" si="31"/>
        <v>0</v>
      </c>
      <c r="Y158" s="2" t="str">
        <f t="shared" si="32"/>
        <v/>
      </c>
      <c r="Z158" s="2" t="str">
        <f t="shared" si="33"/>
        <v/>
      </c>
      <c r="AA158" s="82" t="str">
        <f t="shared" si="34"/>
        <v/>
      </c>
      <c r="AB158" s="2" t="str">
        <f t="shared" si="35"/>
        <v/>
      </c>
      <c r="AC158" s="2" t="str">
        <f t="shared" si="36"/>
        <v/>
      </c>
      <c r="AD158" s="2" t="str">
        <f t="shared" si="37"/>
        <v/>
      </c>
      <c r="AE158" s="2" t="str">
        <f t="shared" si="38"/>
        <v/>
      </c>
      <c r="AF158" s="2" t="str">
        <f t="shared" si="39"/>
        <v/>
      </c>
      <c r="AG158" s="2" t="str">
        <f t="shared" si="40"/>
        <v/>
      </c>
      <c r="AH158" s="2" t="str">
        <f t="shared" si="41"/>
        <v/>
      </c>
      <c r="AI158" s="2" t="str">
        <f t="shared" si="42"/>
        <v/>
      </c>
      <c r="AJ158" s="2" t="str">
        <f t="shared" si="43"/>
        <v/>
      </c>
      <c r="AK158" s="2" t="str">
        <f t="shared" si="44"/>
        <v/>
      </c>
      <c r="AL158" s="2" t="str">
        <f t="shared" si="45"/>
        <v/>
      </c>
    </row>
    <row r="159" spans="1:38">
      <c r="A159" s="37" t="s">
        <v>473</v>
      </c>
      <c r="B159" s="37">
        <v>1</v>
      </c>
      <c r="C159" s="37" t="s">
        <v>473</v>
      </c>
      <c r="G159" s="37">
        <v>718</v>
      </c>
      <c r="H159" s="37" t="s">
        <v>565</v>
      </c>
      <c r="I159" s="37" t="s">
        <v>564</v>
      </c>
      <c r="J159" s="99" t="str">
        <f>IFERROR(IF($F159=1,$J$62,VLOOKUP($I159,PSE!$F$4:$I$29,4,FALSE)),"N/A")</f>
        <v>N/A</v>
      </c>
      <c r="K159" s="99">
        <f>IFERROR(IF($F159=1,$K$62,VLOOKUP($I159,applied_tariffs!$F$2:$I$151,3,FALSE)),"N/A")</f>
        <v>2.8</v>
      </c>
      <c r="L159" s="2" t="s">
        <v>933</v>
      </c>
      <c r="M159" s="99" t="str">
        <f>IFERROR(VLOOKUP($I159,stri_oecd!$A$2:$Y$46,25,FALSE),"N/A")</f>
        <v>N/A</v>
      </c>
      <c r="N159" s="99" t="str">
        <f>IFERROR(VLOOKUP($I159,stri_mode3!$F$2:$H$105,3,FALSE),"N/A")</f>
        <v>N/A</v>
      </c>
      <c r="O159" s="99" t="str">
        <f>IFERROR(VLOOKUP($I159,'OECD FDI'!$A$25:$C$87,3,FALSE),"N/A")</f>
        <v>N/A</v>
      </c>
      <c r="P159" s="99" t="str">
        <f>IFERROR(VLOOKUP($I159,'doing buss'!$G$3:$H$90,2,FALSE),"N/A")</f>
        <v>N/A</v>
      </c>
      <c r="Q159" s="99" t="s">
        <v>374</v>
      </c>
      <c r="R159" s="145" t="str">
        <f>IFERROR(IF($E159=1,VLOOKUP($I159,imp_rst!$Y$55:$AB$196,4,FALSE),"N/A"),"0")</f>
        <v>N/A</v>
      </c>
      <c r="S159" s="145" t="str">
        <f>IFERROR(IF($E159=1,VLOOKUP($I159,trd_def!$Y$55:$AB$194,4,FALSE),"N/A"),"0")</f>
        <v>N/A</v>
      </c>
      <c r="T159" s="145" t="str">
        <f>IFERROR(IF($E159=1,VLOOKUP($I159,exp_rst!$Y$55:$AB$133,4,FALSE),"N/A"),"0")</f>
        <v>N/A</v>
      </c>
      <c r="U159" s="145" t="str">
        <f>IFERROR(IF($E159=1,VLOOKUP($I159,local_req!$Y$55:$AB$196,4,FALSE),"N/A"),"0")</f>
        <v>N/A</v>
      </c>
      <c r="V159" s="100" t="str">
        <f>IFERROR(IF($E159=1,VLOOKUP($I159,FDI!$Y$55:$AA$113,3,FALSE),"N/A"),"0")</f>
        <v>N/A</v>
      </c>
      <c r="W159" s="145" t="str">
        <f>IFERROR(IF($E159=1,VLOOKUP($I159,imp_duties_tax!$C$2:$F$140,4,FALSE),"N/A"),"0")</f>
        <v>N/A</v>
      </c>
      <c r="X159" s="111">
        <f t="shared" si="31"/>
        <v>1</v>
      </c>
      <c r="Y159" s="2" t="str">
        <f t="shared" si="32"/>
        <v/>
      </c>
      <c r="Z159" s="2" t="str">
        <f t="shared" si="33"/>
        <v/>
      </c>
      <c r="AA159" s="82" t="str">
        <f t="shared" si="34"/>
        <v/>
      </c>
      <c r="AB159" s="2" t="str">
        <f t="shared" si="35"/>
        <v/>
      </c>
      <c r="AC159" s="2" t="str">
        <f t="shared" si="36"/>
        <v/>
      </c>
      <c r="AD159" s="2" t="str">
        <f t="shared" si="37"/>
        <v/>
      </c>
      <c r="AE159" s="2" t="str">
        <f t="shared" si="38"/>
        <v/>
      </c>
      <c r="AF159" s="2" t="str">
        <f t="shared" si="39"/>
        <v/>
      </c>
      <c r="AG159" s="2" t="str">
        <f t="shared" si="40"/>
        <v/>
      </c>
      <c r="AH159" s="2" t="str">
        <f t="shared" si="41"/>
        <v/>
      </c>
      <c r="AI159" s="2" t="str">
        <f t="shared" si="42"/>
        <v/>
      </c>
      <c r="AJ159" s="2" t="str">
        <f t="shared" si="43"/>
        <v/>
      </c>
      <c r="AK159" s="2" t="str">
        <f t="shared" si="44"/>
        <v/>
      </c>
      <c r="AL159" s="2" t="str">
        <f t="shared" si="45"/>
        <v/>
      </c>
    </row>
    <row r="160" spans="1:38">
      <c r="A160" s="37" t="s">
        <v>473</v>
      </c>
      <c r="B160" s="37" t="s">
        <v>473</v>
      </c>
      <c r="C160" s="37">
        <v>1</v>
      </c>
      <c r="E160" s="37">
        <v>1</v>
      </c>
      <c r="G160" s="37">
        <v>724</v>
      </c>
      <c r="H160" s="37" t="s">
        <v>105</v>
      </c>
      <c r="I160" s="37" t="s">
        <v>566</v>
      </c>
      <c r="J160" s="99" t="str">
        <f>IFERROR(IF($F160=1,$J$62,VLOOKUP($I160,PSE!$F$4:$I$29,4,FALSE)),"N/A")</f>
        <v>N/A</v>
      </c>
      <c r="K160" s="99" t="str">
        <f>IFERROR(IF($F160=1,$K$62,VLOOKUP($I160,applied_tariffs!$F$2:$I$151,3,FALSE)),"N/A")</f>
        <v>N/A</v>
      </c>
      <c r="L160" s="2">
        <v>0.52</v>
      </c>
      <c r="M160" s="99" t="str">
        <f>IFERROR(VLOOKUP($I160,stri_oecd!$A$2:$Y$46,25,FALSE),"N/A")</f>
        <v>N/A</v>
      </c>
      <c r="N160" s="99" t="str">
        <f>IFERROR(VLOOKUP($I160,stri_mode3!$F$2:$H$105,3,FALSE),"N/A")</f>
        <v>N/A</v>
      </c>
      <c r="O160" s="99" t="str">
        <f>IFERROR(VLOOKUP($I160,'OECD FDI'!$A$25:$C$87,3,FALSE),"N/A")</f>
        <v>N/A</v>
      </c>
      <c r="P160" s="99">
        <f>IFERROR(VLOOKUP($I160,'doing buss'!$G$3:$H$90,2,FALSE),"N/A")</f>
        <v>65</v>
      </c>
      <c r="Q160" s="99" t="s">
        <v>374</v>
      </c>
      <c r="R160" s="145" t="str">
        <f>IFERROR(IF($E160=1,VLOOKUP($I160,imp_rst!$Y$55:$AB$196,4,FALSE),"N/A"),"0")</f>
        <v>0</v>
      </c>
      <c r="S160" s="145" t="str">
        <f>IFERROR(IF($E160=1,VLOOKUP($I160,trd_def!$Y$55:$AB$194,4,FALSE),"N/A"),"0")</f>
        <v>0</v>
      </c>
      <c r="T160" s="145">
        <f>IFERROR(IF($E160=1,VLOOKUP($I160,exp_rst!$Y$55:$AB$133,4,FALSE),"N/A"),"0")</f>
        <v>0.49643795728740253</v>
      </c>
      <c r="U160" s="145" t="str">
        <f>IFERROR(IF($E160=1,VLOOKUP($I160,local_req!$Y$55:$AB$196,4,FALSE),"N/A"),"0")</f>
        <v>0</v>
      </c>
      <c r="V160" s="100" t="str">
        <f>IFERROR(IF($E160=1,VLOOKUP($I160,FDI!$Y$55:$AA$113,3,FALSE),"N/A"),"0")</f>
        <v>0</v>
      </c>
      <c r="W160" s="145" t="str">
        <f>IFERROR(IF($E160=1,VLOOKUP($I160,imp_duties_tax!$C$2:$F$140,4,FALSE),"N/A"),"0")</f>
        <v>0</v>
      </c>
      <c r="X160" s="111">
        <f t="shared" si="31"/>
        <v>8</v>
      </c>
      <c r="Y160" s="2" t="str">
        <f t="shared" si="32"/>
        <v/>
      </c>
      <c r="Z160" s="2" t="str">
        <f t="shared" si="33"/>
        <v/>
      </c>
      <c r="AA160" s="82" t="str">
        <f t="shared" si="34"/>
        <v/>
      </c>
      <c r="AB160" s="2" t="str">
        <f t="shared" si="35"/>
        <v/>
      </c>
      <c r="AC160" s="2" t="str">
        <f t="shared" si="36"/>
        <v/>
      </c>
      <c r="AD160" s="2" t="str">
        <f t="shared" si="37"/>
        <v/>
      </c>
      <c r="AE160" s="2" t="str">
        <f t="shared" si="38"/>
        <v/>
      </c>
      <c r="AF160" s="2" t="str">
        <f t="shared" si="39"/>
        <v/>
      </c>
      <c r="AG160" s="2" t="str">
        <f t="shared" si="40"/>
        <v/>
      </c>
      <c r="AH160" s="2" t="str">
        <f t="shared" si="41"/>
        <v/>
      </c>
      <c r="AI160" s="2" t="str">
        <f t="shared" si="42"/>
        <v/>
      </c>
      <c r="AJ160" s="2" t="str">
        <f t="shared" si="43"/>
        <v/>
      </c>
      <c r="AK160" s="2" t="str">
        <f t="shared" si="44"/>
        <v/>
      </c>
      <c r="AL160" s="2" t="str">
        <f t="shared" si="45"/>
        <v/>
      </c>
    </row>
    <row r="161" spans="1:38">
      <c r="A161" s="37">
        <v>1</v>
      </c>
      <c r="B161" s="37" t="s">
        <v>473</v>
      </c>
      <c r="C161" s="37" t="s">
        <v>473</v>
      </c>
      <c r="E161" s="37">
        <v>1</v>
      </c>
      <c r="G161" s="37">
        <v>576</v>
      </c>
      <c r="H161" s="37" t="s">
        <v>126</v>
      </c>
      <c r="I161" s="37" t="s">
        <v>335</v>
      </c>
      <c r="J161" s="99" t="str">
        <f>IFERROR(IF($F161=1,$J$62,VLOOKUP($I161,PSE!$F$4:$I$29,4,FALSE)),"N/A")</f>
        <v>N/A</v>
      </c>
      <c r="K161" s="99">
        <f>IFERROR(IF($F161=1,$K$62,VLOOKUP($I161,applied_tariffs!$F$2:$I$151,3,FALSE)),"N/A")</f>
        <v>0</v>
      </c>
      <c r="L161" s="2" t="s">
        <v>933</v>
      </c>
      <c r="M161" s="99" t="str">
        <f>IFERROR(VLOOKUP($I161,stri_oecd!$A$2:$Y$46,25,FALSE),"N/A")</f>
        <v>N/A</v>
      </c>
      <c r="N161" s="99" t="str">
        <f>IFERROR(VLOOKUP($I161,stri_mode3!$F$2:$H$105,3,FALSE),"N/A")</f>
        <v>N/A</v>
      </c>
      <c r="O161" s="99" t="str">
        <f>IFERROR(VLOOKUP($I161,'OECD FDI'!$A$25:$C$87,3,FALSE),"N/A")</f>
        <v>N/A</v>
      </c>
      <c r="P161" s="99">
        <f>IFERROR(VLOOKUP($I161,'doing buss'!$G$3:$H$90,2,FALSE),"N/A")</f>
        <v>78.900000000000006</v>
      </c>
      <c r="Q161" s="99">
        <v>0.32440459999999999</v>
      </c>
      <c r="R161" s="145">
        <f>IFERROR(IF($E161=1,VLOOKUP($I161,imp_rst!$Y$55:$AB$196,4,FALSE),"N/A"),"0")</f>
        <v>0</v>
      </c>
      <c r="S161" s="145">
        <f>IFERROR(IF($E161=1,VLOOKUP($I161,trd_def!$Y$55:$AB$194,4,FALSE),"N/A"),"0")</f>
        <v>0</v>
      </c>
      <c r="T161" s="145" t="str">
        <f>IFERROR(IF($E161=1,VLOOKUP($I161,exp_rst!$Y$55:$AB$133,4,FALSE),"N/A"),"0")</f>
        <v>0</v>
      </c>
      <c r="U161" s="145">
        <f>IFERROR(IF($E161=1,VLOOKUP($I161,local_req!$Y$55:$AB$196,4,FALSE),"N/A"),"0")</f>
        <v>0</v>
      </c>
      <c r="V161" s="100">
        <f>IFERROR(IF($E161=1,VLOOKUP($I161,FDI!$Y$55:$AA$113,3,FALSE),"N/A"),"0")</f>
        <v>5</v>
      </c>
      <c r="W161" s="145">
        <f>IFERROR(IF($E161=1,VLOOKUP($I161,imp_duties_tax!$C$2:$F$140,4,FALSE),"N/A"),"0")</f>
        <v>4.1797145583639744E-4</v>
      </c>
      <c r="X161" s="111">
        <f t="shared" si="31"/>
        <v>9</v>
      </c>
      <c r="Y161" s="2" t="str">
        <f t="shared" si="32"/>
        <v/>
      </c>
      <c r="Z161" s="2" t="str">
        <f t="shared" si="33"/>
        <v/>
      </c>
      <c r="AA161" s="82" t="str">
        <f t="shared" si="34"/>
        <v/>
      </c>
      <c r="AB161" s="2" t="str">
        <f t="shared" si="35"/>
        <v/>
      </c>
      <c r="AC161" s="2" t="str">
        <f t="shared" si="36"/>
        <v/>
      </c>
      <c r="AD161" s="2" t="str">
        <f t="shared" si="37"/>
        <v/>
      </c>
      <c r="AE161" s="2" t="str">
        <f t="shared" si="38"/>
        <v/>
      </c>
      <c r="AF161" s="2" t="str">
        <f t="shared" si="39"/>
        <v/>
      </c>
      <c r="AG161" s="2" t="str">
        <f t="shared" si="40"/>
        <v/>
      </c>
      <c r="AH161" s="2" t="str">
        <f t="shared" si="41"/>
        <v/>
      </c>
      <c r="AI161" s="2" t="str">
        <f t="shared" si="42"/>
        <v/>
      </c>
      <c r="AJ161" s="2" t="str">
        <f t="shared" si="43"/>
        <v/>
      </c>
      <c r="AK161" s="2" t="str">
        <f t="shared" si="44"/>
        <v/>
      </c>
      <c r="AL161" s="2" t="str">
        <f t="shared" si="45"/>
        <v/>
      </c>
    </row>
    <row r="162" spans="1:38">
      <c r="A162" s="37">
        <v>1</v>
      </c>
      <c r="B162" s="37" t="s">
        <v>473</v>
      </c>
      <c r="C162" s="37" t="s">
        <v>473</v>
      </c>
      <c r="E162" s="37">
        <v>1</v>
      </c>
      <c r="F162" s="37">
        <v>1</v>
      </c>
      <c r="G162" s="37">
        <v>936</v>
      </c>
      <c r="H162" s="37" t="s">
        <v>567</v>
      </c>
      <c r="I162" s="37" t="s">
        <v>337</v>
      </c>
      <c r="J162" s="99">
        <f>IFERROR(IF($F162=1,$J$62,VLOOKUP($I162,PSE!$F$4:$I$29,4,FALSE)),"N/A")</f>
        <v>20.992918064000001</v>
      </c>
      <c r="K162" s="99">
        <f>IFERROR(IF($F162=1,$K$62,VLOOKUP($I162,applied_tariffs!$F$2:$I$151,3,FALSE)),"N/A")</f>
        <v>5.2</v>
      </c>
      <c r="L162" s="2">
        <v>1.59</v>
      </c>
      <c r="M162" s="99">
        <f>IFERROR(VLOOKUP($I162,stri_oecd!$A$2:$Y$46,25,FALSE),"N/A")</f>
        <v>0.20104449999999999</v>
      </c>
      <c r="N162" s="99" t="str">
        <f>IFERROR(VLOOKUP($I162,stri_mode3!$F$2:$H$105,3,FALSE),"N/A")</f>
        <v>N/A</v>
      </c>
      <c r="O162" s="99">
        <f>IFERROR(VLOOKUP($I162,'OECD FDI'!$A$25:$C$87,3,FALSE),"N/A")</f>
        <v>4.9000000000000002E-2</v>
      </c>
      <c r="P162" s="99">
        <f>IFERROR(VLOOKUP($I162,'doing buss'!$G$3:$H$90,2,FALSE),"N/A")</f>
        <v>92.1</v>
      </c>
      <c r="Q162" s="99">
        <v>2.3434300000000002E-2</v>
      </c>
      <c r="R162" s="145">
        <f>IFERROR(IF($E162=1,VLOOKUP($I162,imp_rst!$Y$55:$AB$196,4,FALSE),"N/A"),"0")</f>
        <v>3.8483846103231313E-3</v>
      </c>
      <c r="S162" s="145">
        <f>IFERROR(IF($E162=1,VLOOKUP($I162,trd_def!$Y$55:$AB$194,4,FALSE),"N/A"),"0")</f>
        <v>1.8377071698985439E-3</v>
      </c>
      <c r="T162" s="145">
        <f>IFERROR(IF($E162=1,VLOOKUP($I162,exp_rst!$Y$55:$AB$133,4,FALSE),"N/A"),"0")</f>
        <v>0</v>
      </c>
      <c r="U162" s="145">
        <f>IFERROR(IF($E162=1,VLOOKUP($I162,local_req!$Y$55:$AB$196,4,FALSE),"N/A"),"0")</f>
        <v>0</v>
      </c>
      <c r="V162" s="100" t="str">
        <f>IFERROR(IF($E162=1,VLOOKUP($I162,FDI!$Y$55:$AA$113,3,FALSE),"N/A"),"0")</f>
        <v>0</v>
      </c>
      <c r="W162" s="145">
        <f>IFERROR(IF($E162=1,VLOOKUP($I162,imp_duties_tax!$C$2:$F$140,4,FALSE),"N/A"),"0")</f>
        <v>6.8533670355769516E-2</v>
      </c>
      <c r="X162" s="111">
        <f t="shared" si="31"/>
        <v>13</v>
      </c>
      <c r="Y162" s="2">
        <f t="shared" si="32"/>
        <v>20.992918064000001</v>
      </c>
      <c r="Z162" s="2">
        <f t="shared" si="33"/>
        <v>5.2</v>
      </c>
      <c r="AA162" s="82">
        <f t="shared" si="34"/>
        <v>1.59</v>
      </c>
      <c r="AB162" s="2">
        <f t="shared" si="35"/>
        <v>0.20104449999999999</v>
      </c>
      <c r="AC162" s="2" t="str">
        <f t="shared" si="36"/>
        <v>N/A</v>
      </c>
      <c r="AD162" s="2">
        <f t="shared" si="37"/>
        <v>4.9000000000000002E-2</v>
      </c>
      <c r="AE162" s="2">
        <f t="shared" si="38"/>
        <v>92.1</v>
      </c>
      <c r="AF162" s="2">
        <f t="shared" si="39"/>
        <v>2.3434300000000002E-2</v>
      </c>
      <c r="AG162" s="2">
        <f t="shared" si="40"/>
        <v>3.8483846103231313E-3</v>
      </c>
      <c r="AH162" s="2">
        <f t="shared" si="41"/>
        <v>1.8377071698985439E-3</v>
      </c>
      <c r="AI162" s="2">
        <f t="shared" si="42"/>
        <v>0</v>
      </c>
      <c r="AJ162" s="2">
        <f t="shared" si="43"/>
        <v>0</v>
      </c>
      <c r="AK162" s="2" t="str">
        <f t="shared" si="44"/>
        <v>0</v>
      </c>
      <c r="AL162" s="2">
        <f t="shared" si="45"/>
        <v>6.8533670355769516E-2</v>
      </c>
    </row>
    <row r="163" spans="1:38">
      <c r="A163" s="37">
        <v>1</v>
      </c>
      <c r="B163" s="37" t="s">
        <v>473</v>
      </c>
      <c r="C163" s="37" t="s">
        <v>473</v>
      </c>
      <c r="E163" s="37">
        <v>1</v>
      </c>
      <c r="F163" s="37">
        <v>1</v>
      </c>
      <c r="G163" s="37">
        <v>961</v>
      </c>
      <c r="H163" s="37" t="s">
        <v>59</v>
      </c>
      <c r="I163" s="37" t="s">
        <v>338</v>
      </c>
      <c r="J163" s="99">
        <f>IFERROR(IF($F163=1,$J$62,VLOOKUP($I163,PSE!$F$4:$I$29,4,FALSE)),"N/A")</f>
        <v>20.992918064000001</v>
      </c>
      <c r="K163" s="99">
        <f>IFERROR(IF($F163=1,$K$62,VLOOKUP($I163,applied_tariffs!$F$2:$I$151,3,FALSE)),"N/A")</f>
        <v>5.2</v>
      </c>
      <c r="L163" s="2">
        <v>1.68</v>
      </c>
      <c r="M163" s="99">
        <f>IFERROR(VLOOKUP($I163,stri_oecd!$A$2:$Y$46,25,FALSE),"N/A")</f>
        <v>0.203268483</v>
      </c>
      <c r="N163" s="99" t="str">
        <f>IFERROR(VLOOKUP($I163,stri_mode3!$F$2:$H$105,3,FALSE),"N/A")</f>
        <v>N/A</v>
      </c>
      <c r="O163" s="99">
        <f>IFERROR(VLOOKUP($I163,'OECD FDI'!$A$25:$C$87,3,FALSE),"N/A")</f>
        <v>7.0000000000000001E-3</v>
      </c>
      <c r="P163" s="99" t="str">
        <f>IFERROR(VLOOKUP($I163,'doing buss'!$G$3:$H$90,2,FALSE),"N/A")</f>
        <v>N/A</v>
      </c>
      <c r="Q163" s="99">
        <v>2.3434300000000002E-2</v>
      </c>
      <c r="R163" s="145">
        <f>IFERROR(IF($E163=1,VLOOKUP($I163,imp_rst!$Y$55:$AB$196,4,FALSE),"N/A"),"0")</f>
        <v>2.958319626375086E-3</v>
      </c>
      <c r="S163" s="145">
        <f>IFERROR(IF($E163=1,VLOOKUP($I163,trd_def!$Y$55:$AB$194,4,FALSE),"N/A"),"0")</f>
        <v>1.5345140298699501E-3</v>
      </c>
      <c r="T163" s="145">
        <f>IFERROR(IF($E163=1,VLOOKUP($I163,exp_rst!$Y$55:$AB$133,4,FALSE),"N/A"),"0")</f>
        <v>0</v>
      </c>
      <c r="U163" s="145">
        <f>IFERROR(IF($E163=1,VLOOKUP($I163,local_req!$Y$55:$AB$196,4,FALSE),"N/A"),"0")</f>
        <v>0</v>
      </c>
      <c r="V163" s="100" t="str">
        <f>IFERROR(IF($E163=1,VLOOKUP($I163,FDI!$Y$55:$AA$113,3,FALSE),"N/A"),"0")</f>
        <v>0</v>
      </c>
      <c r="W163" s="145">
        <f>IFERROR(IF($E163=1,VLOOKUP($I163,imp_duties_tax!$C$2:$F$140,4,FALSE),"N/A"),"0")</f>
        <v>3.9163807971562166E-2</v>
      </c>
      <c r="X163" s="111">
        <f t="shared" si="31"/>
        <v>12</v>
      </c>
      <c r="Y163" s="2">
        <f t="shared" si="32"/>
        <v>20.992918064000001</v>
      </c>
      <c r="Z163" s="2">
        <f t="shared" si="33"/>
        <v>5.2</v>
      </c>
      <c r="AA163" s="82">
        <f t="shared" si="34"/>
        <v>1.68</v>
      </c>
      <c r="AB163" s="2">
        <f t="shared" si="35"/>
        <v>0.203268483</v>
      </c>
      <c r="AC163" s="2" t="str">
        <f t="shared" si="36"/>
        <v>N/A</v>
      </c>
      <c r="AD163" s="2">
        <f t="shared" si="37"/>
        <v>7.0000000000000001E-3</v>
      </c>
      <c r="AE163" s="2" t="str">
        <f t="shared" si="38"/>
        <v>N/A</v>
      </c>
      <c r="AF163" s="2">
        <f t="shared" si="39"/>
        <v>2.3434300000000002E-2</v>
      </c>
      <c r="AG163" s="2">
        <f t="shared" si="40"/>
        <v>2.958319626375086E-3</v>
      </c>
      <c r="AH163" s="2">
        <f t="shared" si="41"/>
        <v>1.5345140298699501E-3</v>
      </c>
      <c r="AI163" s="2">
        <f t="shared" si="42"/>
        <v>0</v>
      </c>
      <c r="AJ163" s="2">
        <f t="shared" si="43"/>
        <v>0</v>
      </c>
      <c r="AK163" s="2" t="str">
        <f t="shared" si="44"/>
        <v>0</v>
      </c>
      <c r="AL163" s="2">
        <f t="shared" si="45"/>
        <v>3.9163807971562166E-2</v>
      </c>
    </row>
    <row r="164" spans="1:38">
      <c r="A164" s="37" t="s">
        <v>473</v>
      </c>
      <c r="B164" s="37" t="s">
        <v>473</v>
      </c>
      <c r="C164" s="37">
        <v>1</v>
      </c>
      <c r="G164" s="37">
        <v>813</v>
      </c>
      <c r="H164" s="37" t="s">
        <v>569</v>
      </c>
      <c r="I164" s="37" t="s">
        <v>568</v>
      </c>
      <c r="J164" s="99" t="str">
        <f>IFERROR(IF($F164=1,$J$62,VLOOKUP($I164,PSE!$F$4:$I$29,4,FALSE)),"N/A")</f>
        <v>N/A</v>
      </c>
      <c r="K164" s="99">
        <f>IFERROR(IF($F164=1,$K$62,VLOOKUP($I164,applied_tariffs!$F$2:$I$151,3,FALSE)),"N/A")</f>
        <v>9.6</v>
      </c>
      <c r="L164" s="2" t="s">
        <v>933</v>
      </c>
      <c r="M164" s="99" t="str">
        <f>IFERROR(VLOOKUP($I164,stri_oecd!$A$2:$Y$46,25,FALSE),"N/A")</f>
        <v>N/A</v>
      </c>
      <c r="N164" s="99" t="str">
        <f>IFERROR(VLOOKUP($I164,stri_mode3!$F$2:$H$105,3,FALSE),"N/A")</f>
        <v>N/A</v>
      </c>
      <c r="O164" s="99" t="str">
        <f>IFERROR(VLOOKUP($I164,'OECD FDI'!$A$25:$C$87,3,FALSE),"N/A")</f>
        <v>N/A</v>
      </c>
      <c r="P164" s="99">
        <f>IFERROR(VLOOKUP($I164,'doing buss'!$G$3:$H$90,2,FALSE),"N/A")</f>
        <v>47.9</v>
      </c>
      <c r="Q164" s="99" t="s">
        <v>374</v>
      </c>
      <c r="R164" s="145" t="str">
        <f>IFERROR(IF($E164=1,VLOOKUP($I164,imp_rst!$Y$55:$AB$196,4,FALSE),"N/A"),"0")</f>
        <v>N/A</v>
      </c>
      <c r="S164" s="145" t="str">
        <f>IFERROR(IF($E164=1,VLOOKUP($I164,trd_def!$Y$55:$AB$194,4,FALSE),"N/A"),"0")</f>
        <v>N/A</v>
      </c>
      <c r="T164" s="145" t="str">
        <f>IFERROR(IF($E164=1,VLOOKUP($I164,exp_rst!$Y$55:$AB$133,4,FALSE),"N/A"),"0")</f>
        <v>N/A</v>
      </c>
      <c r="U164" s="145" t="str">
        <f>IFERROR(IF($E164=1,VLOOKUP($I164,local_req!$Y$55:$AB$196,4,FALSE),"N/A"),"0")</f>
        <v>N/A</v>
      </c>
      <c r="V164" s="100" t="str">
        <f>IFERROR(IF($E164=1,VLOOKUP($I164,FDI!$Y$55:$AA$113,3,FALSE),"N/A"),"0")</f>
        <v>N/A</v>
      </c>
      <c r="W164" s="145" t="str">
        <f>IFERROR(IF($E164=1,VLOOKUP($I164,imp_duties_tax!$C$2:$F$140,4,FALSE),"N/A"),"0")</f>
        <v>N/A</v>
      </c>
      <c r="X164" s="111">
        <f t="shared" si="31"/>
        <v>2</v>
      </c>
      <c r="Y164" s="2" t="str">
        <f t="shared" si="32"/>
        <v/>
      </c>
      <c r="Z164" s="2" t="str">
        <f t="shared" si="33"/>
        <v/>
      </c>
      <c r="AA164" s="82" t="str">
        <f t="shared" si="34"/>
        <v/>
      </c>
      <c r="AB164" s="2" t="str">
        <f t="shared" si="35"/>
        <v/>
      </c>
      <c r="AC164" s="2" t="str">
        <f t="shared" si="36"/>
        <v/>
      </c>
      <c r="AD164" s="2" t="str">
        <f t="shared" si="37"/>
        <v/>
      </c>
      <c r="AE164" s="2" t="str">
        <f t="shared" si="38"/>
        <v/>
      </c>
      <c r="AF164" s="2" t="str">
        <f t="shared" si="39"/>
        <v/>
      </c>
      <c r="AG164" s="2" t="str">
        <f t="shared" si="40"/>
        <v/>
      </c>
      <c r="AH164" s="2" t="str">
        <f t="shared" si="41"/>
        <v/>
      </c>
      <c r="AI164" s="2" t="str">
        <f t="shared" si="42"/>
        <v/>
      </c>
      <c r="AJ164" s="2" t="str">
        <f t="shared" si="43"/>
        <v/>
      </c>
      <c r="AK164" s="2" t="str">
        <f t="shared" si="44"/>
        <v/>
      </c>
      <c r="AL164" s="2" t="str">
        <f t="shared" si="45"/>
        <v/>
      </c>
    </row>
    <row r="165" spans="1:38">
      <c r="A165" s="37" t="s">
        <v>473</v>
      </c>
      <c r="B165" s="37" t="s">
        <v>473</v>
      </c>
      <c r="C165" s="37">
        <v>1</v>
      </c>
      <c r="G165" s="37">
        <v>726</v>
      </c>
      <c r="H165" s="37" t="s">
        <v>571</v>
      </c>
      <c r="I165" s="37" t="s">
        <v>570</v>
      </c>
      <c r="J165" s="99" t="str">
        <f>IFERROR(IF($F165=1,$J$62,VLOOKUP($I165,PSE!$F$4:$I$29,4,FALSE)),"N/A")</f>
        <v>N/A</v>
      </c>
      <c r="K165" s="99" t="str">
        <f>IFERROR(IF($F165=1,$K$62,VLOOKUP($I165,applied_tariffs!$F$2:$I$151,3,FALSE)),"N/A")</f>
        <v>N/A</v>
      </c>
      <c r="L165" s="2" t="s">
        <v>933</v>
      </c>
      <c r="M165" s="99" t="str">
        <f>IFERROR(VLOOKUP($I165,stri_oecd!$A$2:$Y$46,25,FALSE),"N/A")</f>
        <v>N/A</v>
      </c>
      <c r="N165" s="99" t="str">
        <f>IFERROR(VLOOKUP($I165,stri_mode3!$F$2:$H$105,3,FALSE),"N/A")</f>
        <v>N/A</v>
      </c>
      <c r="O165" s="99" t="str">
        <f>IFERROR(VLOOKUP($I165,'OECD FDI'!$A$25:$C$87,3,FALSE),"N/A")</f>
        <v>N/A</v>
      </c>
      <c r="P165" s="99" t="str">
        <f>IFERROR(VLOOKUP($I165,'doing buss'!$G$3:$H$90,2,FALSE),"N/A")</f>
        <v>N/A</v>
      </c>
      <c r="Q165" s="99" t="s">
        <v>374</v>
      </c>
      <c r="R165" s="145" t="str">
        <f>IFERROR(IF($E165=1,VLOOKUP($I165,imp_rst!$Y$55:$AB$196,4,FALSE),"N/A"),"0")</f>
        <v>N/A</v>
      </c>
      <c r="S165" s="145" t="str">
        <f>IFERROR(IF($E165=1,VLOOKUP($I165,trd_def!$Y$55:$AB$194,4,FALSE),"N/A"),"0")</f>
        <v>N/A</v>
      </c>
      <c r="T165" s="145" t="str">
        <f>IFERROR(IF($E165=1,VLOOKUP($I165,exp_rst!$Y$55:$AB$133,4,FALSE),"N/A"),"0")</f>
        <v>N/A</v>
      </c>
      <c r="U165" s="145" t="str">
        <f>IFERROR(IF($E165=1,VLOOKUP($I165,local_req!$Y$55:$AB$196,4,FALSE),"N/A"),"0")</f>
        <v>N/A</v>
      </c>
      <c r="V165" s="100" t="str">
        <f>IFERROR(IF($E165=1,VLOOKUP($I165,FDI!$Y$55:$AA$113,3,FALSE),"N/A"),"0")</f>
        <v>N/A</v>
      </c>
      <c r="W165" s="145" t="str">
        <f>IFERROR(IF($E165=1,VLOOKUP($I165,imp_duties_tax!$C$2:$F$140,4,FALSE),"N/A"),"0")</f>
        <v>N/A</v>
      </c>
      <c r="X165" s="111">
        <f t="shared" si="31"/>
        <v>0</v>
      </c>
      <c r="Y165" s="2" t="str">
        <f t="shared" si="32"/>
        <v/>
      </c>
      <c r="Z165" s="2" t="str">
        <f t="shared" si="33"/>
        <v/>
      </c>
      <c r="AA165" s="82" t="str">
        <f t="shared" si="34"/>
        <v/>
      </c>
      <c r="AB165" s="2" t="str">
        <f t="shared" si="35"/>
        <v/>
      </c>
      <c r="AC165" s="2" t="str">
        <f t="shared" si="36"/>
        <v/>
      </c>
      <c r="AD165" s="2" t="str">
        <f t="shared" si="37"/>
        <v/>
      </c>
      <c r="AE165" s="2" t="str">
        <f t="shared" si="38"/>
        <v/>
      </c>
      <c r="AF165" s="2" t="str">
        <f t="shared" si="39"/>
        <v/>
      </c>
      <c r="AG165" s="2" t="str">
        <f t="shared" si="40"/>
        <v/>
      </c>
      <c r="AH165" s="2" t="str">
        <f t="shared" si="41"/>
        <v/>
      </c>
      <c r="AI165" s="2" t="str">
        <f t="shared" si="42"/>
        <v/>
      </c>
      <c r="AJ165" s="2" t="str">
        <f t="shared" si="43"/>
        <v/>
      </c>
      <c r="AK165" s="2" t="str">
        <f t="shared" si="44"/>
        <v/>
      </c>
      <c r="AL165" s="2" t="str">
        <f t="shared" si="45"/>
        <v/>
      </c>
    </row>
    <row r="166" spans="1:38">
      <c r="A166" s="37" t="s">
        <v>473</v>
      </c>
      <c r="B166" s="37">
        <v>1</v>
      </c>
      <c r="C166" s="37" t="s">
        <v>473</v>
      </c>
      <c r="D166" s="37">
        <v>1</v>
      </c>
      <c r="E166" s="37">
        <v>1</v>
      </c>
      <c r="G166" s="37">
        <v>199</v>
      </c>
      <c r="H166" s="37" t="s">
        <v>60</v>
      </c>
      <c r="I166" s="37" t="s">
        <v>244</v>
      </c>
      <c r="J166" s="99">
        <f>IFERROR(IF($F166=1,$J$62,VLOOKUP($I166,PSE!$F$4:$I$29,4,FALSE)),"N/A")</f>
        <v>2.3323917183999998</v>
      </c>
      <c r="K166" s="99">
        <f>IFERROR(IF($F166=1,$K$62,VLOOKUP($I166,applied_tariffs!$F$2:$I$151,3,FALSE)),"N/A")</f>
        <v>7.7</v>
      </c>
      <c r="L166" s="2">
        <v>1.5</v>
      </c>
      <c r="M166" s="99">
        <f>IFERROR(VLOOKUP($I166,stri_oecd!$A$2:$Y$46,25,FALSE),"N/A")</f>
        <v>0.24352376149999999</v>
      </c>
      <c r="N166" s="99">
        <f>IFERROR(VLOOKUP($I166,stri_mode3!$F$2:$H$105,3,FALSE),"N/A")</f>
        <v>37.1</v>
      </c>
      <c r="O166" s="99">
        <f>IFERROR(VLOOKUP($I166,'OECD FDI'!$A$25:$C$87,3,FALSE),"N/A")</f>
        <v>5.5E-2</v>
      </c>
      <c r="P166" s="99">
        <f>IFERROR(VLOOKUP($I166,'doing buss'!$G$3:$H$90,2,FALSE),"N/A")</f>
        <v>78.900000000000006</v>
      </c>
      <c r="Q166" s="99" t="s">
        <v>374</v>
      </c>
      <c r="R166" s="145">
        <f>IFERROR(IF($E166=1,VLOOKUP($I166,imp_rst!$Y$55:$AB$196,4,FALSE),"N/A"),"0")</f>
        <v>4.5847098819931939E-3</v>
      </c>
      <c r="S166" s="145">
        <f>IFERROR(IF($E166=1,VLOOKUP($I166,trd_def!$Y$55:$AB$194,4,FALSE),"N/A"),"0")</f>
        <v>1.3021902767560525E-3</v>
      </c>
      <c r="T166" s="145">
        <f>IFERROR(IF($E166=1,VLOOKUP($I166,exp_rst!$Y$55:$AB$133,4,FALSE),"N/A"),"0")</f>
        <v>7.4990048195534616E-3</v>
      </c>
      <c r="U166" s="145">
        <f>IFERROR(IF($E166=1,VLOOKUP($I166,local_req!$Y$55:$AB$196,4,FALSE),"N/A"),"0")</f>
        <v>0</v>
      </c>
      <c r="V166" s="100">
        <f>IFERROR(IF($E166=1,VLOOKUP($I166,FDI!$Y$55:$AA$113,3,FALSE),"N/A"),"0")</f>
        <v>1</v>
      </c>
      <c r="W166" s="145">
        <f>IFERROR(IF($E166=1,VLOOKUP($I166,imp_duties_tax!$C$2:$F$140,4,FALSE),"N/A"),"0")</f>
        <v>9.1514571798763253E-2</v>
      </c>
      <c r="X166" s="111">
        <f t="shared" si="31"/>
        <v>13</v>
      </c>
      <c r="Y166" s="2">
        <f t="shared" si="32"/>
        <v>2.3323917183999998</v>
      </c>
      <c r="Z166" s="2">
        <f t="shared" si="33"/>
        <v>7.7</v>
      </c>
      <c r="AA166" s="82">
        <f t="shared" si="34"/>
        <v>1.5</v>
      </c>
      <c r="AB166" s="2">
        <f t="shared" si="35"/>
        <v>0.24352376149999999</v>
      </c>
      <c r="AC166" s="2">
        <f t="shared" si="36"/>
        <v>37.1</v>
      </c>
      <c r="AD166" s="2">
        <f t="shared" si="37"/>
        <v>5.5E-2</v>
      </c>
      <c r="AE166" s="2">
        <f t="shared" si="38"/>
        <v>78.900000000000006</v>
      </c>
      <c r="AF166" s="2" t="str">
        <f t="shared" si="39"/>
        <v>N/A</v>
      </c>
      <c r="AG166" s="2">
        <f t="shared" si="40"/>
        <v>4.5847098819931939E-3</v>
      </c>
      <c r="AH166" s="2">
        <f t="shared" si="41"/>
        <v>1.3021902767560525E-3</v>
      </c>
      <c r="AI166" s="2">
        <f t="shared" si="42"/>
        <v>7.4990048195534616E-3</v>
      </c>
      <c r="AJ166" s="2">
        <f t="shared" si="43"/>
        <v>0</v>
      </c>
      <c r="AK166" s="2">
        <f t="shared" si="44"/>
        <v>1</v>
      </c>
      <c r="AL166" s="2">
        <f t="shared" si="45"/>
        <v>9.1514571798763253E-2</v>
      </c>
    </row>
    <row r="167" spans="1:38">
      <c r="A167" s="37" t="s">
        <v>473</v>
      </c>
      <c r="B167" s="37" t="s">
        <v>473</v>
      </c>
      <c r="C167" s="37">
        <v>1</v>
      </c>
      <c r="G167" s="37">
        <v>733</v>
      </c>
      <c r="H167" s="37" t="s">
        <v>573</v>
      </c>
      <c r="I167" s="37" t="s">
        <v>572</v>
      </c>
      <c r="J167" s="99" t="str">
        <f>IFERROR(IF($F167=1,$J$62,VLOOKUP($I167,PSE!$F$4:$I$29,4,FALSE)),"N/A")</f>
        <v>N/A</v>
      </c>
      <c r="K167" s="99" t="str">
        <f>IFERROR(IF($F167=1,$K$62,VLOOKUP($I167,applied_tariffs!$F$2:$I$151,3,FALSE)),"N/A")</f>
        <v>N/A</v>
      </c>
      <c r="L167" s="2" t="s">
        <v>933</v>
      </c>
      <c r="M167" s="99" t="str">
        <f>IFERROR(VLOOKUP($I167,stri_oecd!$A$2:$Y$46,25,FALSE),"N/A")</f>
        <v>N/A</v>
      </c>
      <c r="N167" s="99" t="str">
        <f>IFERROR(VLOOKUP($I167,stri_mode3!$F$2:$H$105,3,FALSE),"N/A")</f>
        <v>N/A</v>
      </c>
      <c r="O167" s="99" t="str">
        <f>IFERROR(VLOOKUP($I167,'OECD FDI'!$A$25:$C$87,3,FALSE),"N/A")</f>
        <v>N/A</v>
      </c>
      <c r="P167" s="99" t="str">
        <f>IFERROR(VLOOKUP($I167,'doing buss'!$G$3:$H$90,2,FALSE),"N/A")</f>
        <v>N/A</v>
      </c>
      <c r="Q167" s="99" t="s">
        <v>374</v>
      </c>
      <c r="R167" s="145" t="str">
        <f>IFERROR(IF($E167=1,VLOOKUP($I167,imp_rst!$Y$55:$AB$196,4,FALSE),"N/A"),"0")</f>
        <v>N/A</v>
      </c>
      <c r="S167" s="145" t="str">
        <f>IFERROR(IF($E167=1,VLOOKUP($I167,trd_def!$Y$55:$AB$194,4,FALSE),"N/A"),"0")</f>
        <v>N/A</v>
      </c>
      <c r="T167" s="145" t="str">
        <f>IFERROR(IF($E167=1,VLOOKUP($I167,exp_rst!$Y$55:$AB$133,4,FALSE),"N/A"),"0")</f>
        <v>N/A</v>
      </c>
      <c r="U167" s="145" t="str">
        <f>IFERROR(IF($E167=1,VLOOKUP($I167,local_req!$Y$55:$AB$196,4,FALSE),"N/A"),"0")</f>
        <v>N/A</v>
      </c>
      <c r="V167" s="100" t="str">
        <f>IFERROR(IF($E167=1,VLOOKUP($I167,FDI!$Y$55:$AA$113,3,FALSE),"N/A"),"0")</f>
        <v>N/A</v>
      </c>
      <c r="W167" s="145" t="str">
        <f>IFERROR(IF($E167=1,VLOOKUP($I167,imp_duties_tax!$C$2:$F$140,4,FALSE),"N/A"),"0")</f>
        <v>N/A</v>
      </c>
      <c r="X167" s="111">
        <f t="shared" si="31"/>
        <v>0</v>
      </c>
      <c r="Y167" s="2" t="str">
        <f t="shared" si="32"/>
        <v/>
      </c>
      <c r="Z167" s="2" t="str">
        <f t="shared" si="33"/>
        <v/>
      </c>
      <c r="AA167" s="82" t="str">
        <f t="shared" si="34"/>
        <v/>
      </c>
      <c r="AB167" s="2" t="str">
        <f t="shared" si="35"/>
        <v/>
      </c>
      <c r="AC167" s="2" t="str">
        <f t="shared" si="36"/>
        <v/>
      </c>
      <c r="AD167" s="2" t="str">
        <f t="shared" si="37"/>
        <v/>
      </c>
      <c r="AE167" s="2" t="str">
        <f t="shared" si="38"/>
        <v/>
      </c>
      <c r="AF167" s="2" t="str">
        <f t="shared" si="39"/>
        <v/>
      </c>
      <c r="AG167" s="2" t="str">
        <f t="shared" si="40"/>
        <v/>
      </c>
      <c r="AH167" s="2" t="str">
        <f t="shared" si="41"/>
        <v/>
      </c>
      <c r="AI167" s="2" t="str">
        <f t="shared" si="42"/>
        <v/>
      </c>
      <c r="AJ167" s="2" t="str">
        <f t="shared" si="43"/>
        <v/>
      </c>
      <c r="AK167" s="2" t="str">
        <f t="shared" si="44"/>
        <v/>
      </c>
      <c r="AL167" s="2" t="str">
        <f t="shared" si="45"/>
        <v/>
      </c>
    </row>
    <row r="168" spans="1:38">
      <c r="A168" s="37">
        <v>1</v>
      </c>
      <c r="B168" s="37" t="s">
        <v>473</v>
      </c>
      <c r="C168" s="37" t="s">
        <v>473</v>
      </c>
      <c r="E168" s="37">
        <v>1</v>
      </c>
      <c r="F168" s="37">
        <v>1</v>
      </c>
      <c r="G168" s="37">
        <v>184</v>
      </c>
      <c r="H168" s="37" t="s">
        <v>61</v>
      </c>
      <c r="I168" s="37" t="s">
        <v>280</v>
      </c>
      <c r="J168" s="99">
        <f>IFERROR(IF($F168=1,$J$62,VLOOKUP($I168,PSE!$F$4:$I$29,4,FALSE)),"N/A")</f>
        <v>20.992918064000001</v>
      </c>
      <c r="K168" s="99">
        <f>IFERROR(IF($F168=1,$K$62,VLOOKUP($I168,applied_tariffs!$F$2:$I$151,3,FALSE)),"N/A")</f>
        <v>5.2</v>
      </c>
      <c r="L168" s="2">
        <v>1.74</v>
      </c>
      <c r="M168" s="99">
        <f>IFERROR(VLOOKUP($I168,stri_oecd!$A$2:$Y$46,25,FALSE),"N/A")</f>
        <v>0.21940680600000001</v>
      </c>
      <c r="N168" s="99">
        <f>IFERROR(VLOOKUP($I168,stri_mode3!$F$2:$H$105,3,FALSE),"N/A")</f>
        <v>10.82</v>
      </c>
      <c r="O168" s="99">
        <f>IFERROR(VLOOKUP($I168,'OECD FDI'!$A$25:$C$87,3,FALSE),"N/A")</f>
        <v>2.1000000000000001E-2</v>
      </c>
      <c r="P168" s="99">
        <f>IFERROR(VLOOKUP($I168,'doing buss'!$G$3:$H$90,2,FALSE),"N/A")</f>
        <v>71.099999999999994</v>
      </c>
      <c r="Q168" s="99">
        <v>2.3434300000000002E-2</v>
      </c>
      <c r="R168" s="145">
        <f>IFERROR(IF($E168=1,VLOOKUP($I168,imp_rst!$Y$55:$AB$196,4,FALSE),"N/A"),"0")</f>
        <v>9.0116679290379986E-3</v>
      </c>
      <c r="S168" s="145">
        <f>IFERROR(IF($E168=1,VLOOKUP($I168,trd_def!$Y$55:$AB$194,4,FALSE),"N/A"),"0")</f>
        <v>7.5680260148503573E-3</v>
      </c>
      <c r="T168" s="145">
        <f>IFERROR(IF($E168=1,VLOOKUP($I168,exp_rst!$Y$55:$AB$133,4,FALSE),"N/A"),"0")</f>
        <v>3.8046461107242677E-7</v>
      </c>
      <c r="U168" s="145">
        <f>IFERROR(IF($E168=1,VLOOKUP($I168,local_req!$Y$55:$AB$196,4,FALSE),"N/A"),"0")</f>
        <v>0</v>
      </c>
      <c r="V168" s="100">
        <f>IFERROR(IF($E168=1,VLOOKUP($I168,FDI!$Y$55:$AA$113,3,FALSE),"N/A"),"0")</f>
        <v>1</v>
      </c>
      <c r="W168" s="145">
        <f>IFERROR(IF($E168=1,VLOOKUP($I168,imp_duties_tax!$C$2:$F$140,4,FALSE),"N/A"),"0")</f>
        <v>7.9842607194058252E-2</v>
      </c>
      <c r="X168" s="111">
        <f t="shared" si="31"/>
        <v>14</v>
      </c>
      <c r="Y168" s="2">
        <f t="shared" si="32"/>
        <v>20.992918064000001</v>
      </c>
      <c r="Z168" s="2">
        <f t="shared" si="33"/>
        <v>5.2</v>
      </c>
      <c r="AA168" s="82">
        <f t="shared" si="34"/>
        <v>1.74</v>
      </c>
      <c r="AB168" s="2">
        <f t="shared" si="35"/>
        <v>0.21940680600000001</v>
      </c>
      <c r="AC168" s="2">
        <f t="shared" si="36"/>
        <v>10.82</v>
      </c>
      <c r="AD168" s="2">
        <f t="shared" si="37"/>
        <v>2.1000000000000001E-2</v>
      </c>
      <c r="AE168" s="2">
        <f t="shared" si="38"/>
        <v>71.099999999999994</v>
      </c>
      <c r="AF168" s="2">
        <f t="shared" si="39"/>
        <v>2.3434300000000002E-2</v>
      </c>
      <c r="AG168" s="2">
        <f t="shared" si="40"/>
        <v>9.0116679290379986E-3</v>
      </c>
      <c r="AH168" s="2">
        <f t="shared" si="41"/>
        <v>7.5680260148503573E-3</v>
      </c>
      <c r="AI168" s="2">
        <f t="shared" si="42"/>
        <v>3.8046461107242677E-7</v>
      </c>
      <c r="AJ168" s="2">
        <f t="shared" si="43"/>
        <v>0</v>
      </c>
      <c r="AK168" s="2">
        <f t="shared" si="44"/>
        <v>1</v>
      </c>
      <c r="AL168" s="2">
        <f t="shared" si="45"/>
        <v>7.9842607194058252E-2</v>
      </c>
    </row>
    <row r="169" spans="1:38">
      <c r="A169" s="37" t="s">
        <v>473</v>
      </c>
      <c r="B169" s="37">
        <v>1</v>
      </c>
      <c r="C169" s="37" t="s">
        <v>473</v>
      </c>
      <c r="E169" s="37">
        <v>1</v>
      </c>
      <c r="G169" s="37">
        <v>524</v>
      </c>
      <c r="H169" s="37" t="s">
        <v>81</v>
      </c>
      <c r="I169" s="37" t="s">
        <v>304</v>
      </c>
      <c r="J169" s="99" t="str">
        <f>IFERROR(IF($F169=1,$J$62,VLOOKUP($I169,PSE!$F$4:$I$29,4,FALSE)),"N/A")</f>
        <v>N/A</v>
      </c>
      <c r="K169" s="99">
        <f>IFERROR(IF($F169=1,$K$62,VLOOKUP($I169,applied_tariffs!$F$2:$I$151,3,FALSE)),"N/A")</f>
        <v>9.3000000000000007</v>
      </c>
      <c r="L169" s="2">
        <v>0.99</v>
      </c>
      <c r="M169" s="99" t="str">
        <f>IFERROR(VLOOKUP($I169,stri_oecd!$A$2:$Y$46,25,FALSE),"N/A")</f>
        <v>N/A</v>
      </c>
      <c r="N169" s="99">
        <f>IFERROR(VLOOKUP($I169,stri_mode3!$F$2:$H$105,3,FALSE),"N/A")</f>
        <v>38.25</v>
      </c>
      <c r="O169" s="99" t="str">
        <f>IFERROR(VLOOKUP($I169,'OECD FDI'!$A$25:$C$87,3,FALSE),"N/A")</f>
        <v>N/A</v>
      </c>
      <c r="P169" s="99">
        <f>IFERROR(VLOOKUP($I169,'doing buss'!$G$3:$H$90,2,FALSE),"N/A")</f>
        <v>47.9</v>
      </c>
      <c r="Q169" s="99">
        <v>0.1966812</v>
      </c>
      <c r="R169" s="145">
        <f>IFERROR(IF($E169=1,VLOOKUP($I169,imp_rst!$Y$55:$AB$196,4,FALSE),"N/A"),"0")</f>
        <v>2.6236626510627588E-2</v>
      </c>
      <c r="S169" s="145">
        <f>IFERROR(IF($E169=1,VLOOKUP($I169,trd_def!$Y$55:$AB$194,4,FALSE),"N/A"),"0")</f>
        <v>0</v>
      </c>
      <c r="T169" s="145">
        <f>IFERROR(IF($E169=1,VLOOKUP($I169,exp_rst!$Y$55:$AB$133,4,FALSE),"N/A"),"0")</f>
        <v>5.5222189825719456E-2</v>
      </c>
      <c r="U169" s="145">
        <f>IFERROR(IF($E169=1,VLOOKUP($I169,local_req!$Y$55:$AB$196,4,FALSE),"N/A"),"0")</f>
        <v>0</v>
      </c>
      <c r="V169" s="100">
        <f>IFERROR(IF($E169=1,VLOOKUP($I169,FDI!$Y$55:$AA$113,3,FALSE),"N/A"),"0")</f>
        <v>3</v>
      </c>
      <c r="W169" s="145">
        <f>IFERROR(IF($E169=1,VLOOKUP($I169,imp_duties_tax!$C$2:$F$140,4,FALSE),"N/A"),"0")</f>
        <v>0.12064036493560538</v>
      </c>
      <c r="X169" s="111">
        <f t="shared" si="31"/>
        <v>11</v>
      </c>
      <c r="Y169" s="2" t="str">
        <f t="shared" si="32"/>
        <v>N/A</v>
      </c>
      <c r="Z169" s="2">
        <f t="shared" si="33"/>
        <v>9.3000000000000007</v>
      </c>
      <c r="AA169" s="82">
        <f t="shared" si="34"/>
        <v>0.99</v>
      </c>
      <c r="AB169" s="2" t="str">
        <f t="shared" si="35"/>
        <v>N/A</v>
      </c>
      <c r="AC169" s="2">
        <f t="shared" si="36"/>
        <v>38.25</v>
      </c>
      <c r="AD169" s="2" t="str">
        <f t="shared" si="37"/>
        <v>N/A</v>
      </c>
      <c r="AE169" s="2">
        <f t="shared" si="38"/>
        <v>47.9</v>
      </c>
      <c r="AF169" s="2">
        <f t="shared" si="39"/>
        <v>0.1966812</v>
      </c>
      <c r="AG169" s="2">
        <f t="shared" si="40"/>
        <v>2.6236626510627588E-2</v>
      </c>
      <c r="AH169" s="2">
        <f t="shared" si="41"/>
        <v>0</v>
      </c>
      <c r="AI169" s="2">
        <f t="shared" si="42"/>
        <v>5.5222189825719456E-2</v>
      </c>
      <c r="AJ169" s="2">
        <f t="shared" si="43"/>
        <v>0</v>
      </c>
      <c r="AK169" s="2">
        <f t="shared" si="44"/>
        <v>3</v>
      </c>
      <c r="AL169" s="2">
        <f t="shared" si="45"/>
        <v>0.12064036493560538</v>
      </c>
    </row>
    <row r="170" spans="1:38">
      <c r="A170" s="37" t="s">
        <v>473</v>
      </c>
      <c r="B170" s="37">
        <v>1</v>
      </c>
      <c r="C170" s="37" t="s">
        <v>473</v>
      </c>
      <c r="E170" s="37">
        <v>1</v>
      </c>
      <c r="G170" s="37">
        <v>361</v>
      </c>
      <c r="H170" s="37" t="s">
        <v>575</v>
      </c>
      <c r="I170" s="37" t="s">
        <v>574</v>
      </c>
      <c r="J170" s="99" t="str">
        <f>IFERROR(IF($F170=1,$J$62,VLOOKUP($I170,PSE!$F$4:$I$29,4,FALSE)),"N/A")</f>
        <v>N/A</v>
      </c>
      <c r="K170" s="99">
        <f>IFERROR(IF($F170=1,$K$62,VLOOKUP($I170,applied_tariffs!$F$2:$I$151,3,FALSE)),"N/A")</f>
        <v>9.1</v>
      </c>
      <c r="L170" s="2" t="s">
        <v>933</v>
      </c>
      <c r="M170" s="99" t="str">
        <f>IFERROR(VLOOKUP($I170,stri_oecd!$A$2:$Y$46,25,FALSE),"N/A")</f>
        <v>N/A</v>
      </c>
      <c r="N170" s="99" t="str">
        <f>IFERROR(VLOOKUP($I170,stri_mode3!$F$2:$H$105,3,FALSE),"N/A")</f>
        <v>N/A</v>
      </c>
      <c r="O170" s="99" t="str">
        <f>IFERROR(VLOOKUP($I170,'OECD FDI'!$A$25:$C$87,3,FALSE),"N/A")</f>
        <v>N/A</v>
      </c>
      <c r="P170" s="99" t="str">
        <f>IFERROR(VLOOKUP($I170,'doing buss'!$G$3:$H$90,2,FALSE),"N/A")</f>
        <v>N/A</v>
      </c>
      <c r="Q170" s="99" t="s">
        <v>374</v>
      </c>
      <c r="R170" s="145">
        <f>IFERROR(IF($E170=1,VLOOKUP($I170,imp_rst!$Y$55:$AB$196,4,FALSE),"N/A"),"0")</f>
        <v>0</v>
      </c>
      <c r="S170" s="145">
        <f>IFERROR(IF($E170=1,VLOOKUP($I170,trd_def!$Y$55:$AB$194,4,FALSE),"N/A"),"0")</f>
        <v>0</v>
      </c>
      <c r="T170" s="145" t="str">
        <f>IFERROR(IF($E170=1,VLOOKUP($I170,exp_rst!$Y$55:$AB$133,4,FALSE),"N/A"),"0")</f>
        <v>0</v>
      </c>
      <c r="U170" s="145">
        <f>IFERROR(IF($E170=1,VLOOKUP($I170,local_req!$Y$55:$AB$196,4,FALSE),"N/A"),"0")</f>
        <v>0</v>
      </c>
      <c r="V170" s="100" t="str">
        <f>IFERROR(IF($E170=1,VLOOKUP($I170,FDI!$Y$55:$AA$113,3,FALSE),"N/A"),"0")</f>
        <v>0</v>
      </c>
      <c r="W170" s="145">
        <f>IFERROR(IF($E170=1,VLOOKUP($I170,imp_duties_tax!$C$2:$F$140,4,FALSE),"N/A"),"0")</f>
        <v>3.8918496339723791E-3</v>
      </c>
      <c r="X170" s="111">
        <f t="shared" si="31"/>
        <v>7</v>
      </c>
      <c r="Y170" s="2" t="str">
        <f t="shared" si="32"/>
        <v/>
      </c>
      <c r="Z170" s="2" t="str">
        <f t="shared" si="33"/>
        <v/>
      </c>
      <c r="AA170" s="82" t="str">
        <f t="shared" si="34"/>
        <v/>
      </c>
      <c r="AB170" s="2" t="str">
        <f t="shared" si="35"/>
        <v/>
      </c>
      <c r="AC170" s="2" t="str">
        <f t="shared" si="36"/>
        <v/>
      </c>
      <c r="AD170" s="2" t="str">
        <f t="shared" si="37"/>
        <v/>
      </c>
      <c r="AE170" s="2" t="str">
        <f t="shared" si="38"/>
        <v/>
      </c>
      <c r="AF170" s="2" t="str">
        <f t="shared" si="39"/>
        <v/>
      </c>
      <c r="AG170" s="2" t="str">
        <f t="shared" si="40"/>
        <v/>
      </c>
      <c r="AH170" s="2" t="str">
        <f t="shared" si="41"/>
        <v/>
      </c>
      <c r="AI170" s="2" t="str">
        <f t="shared" si="42"/>
        <v/>
      </c>
      <c r="AJ170" s="2" t="str">
        <f t="shared" si="43"/>
        <v/>
      </c>
      <c r="AK170" s="2" t="str">
        <f t="shared" si="44"/>
        <v/>
      </c>
      <c r="AL170" s="2" t="str">
        <f t="shared" si="45"/>
        <v/>
      </c>
    </row>
    <row r="171" spans="1:38">
      <c r="A171" s="37" t="s">
        <v>473</v>
      </c>
      <c r="B171" s="37" t="s">
        <v>473</v>
      </c>
      <c r="C171" s="37">
        <v>1</v>
      </c>
      <c r="E171" s="37">
        <v>1</v>
      </c>
      <c r="G171" s="37">
        <v>362</v>
      </c>
      <c r="H171" s="37" t="s">
        <v>577</v>
      </c>
      <c r="I171" s="37" t="s">
        <v>576</v>
      </c>
      <c r="J171" s="99" t="str">
        <f>IFERROR(IF($F171=1,$J$62,VLOOKUP($I171,PSE!$F$4:$I$29,4,FALSE)),"N/A")</f>
        <v>N/A</v>
      </c>
      <c r="K171" s="99">
        <f>IFERROR(IF($F171=1,$K$62,VLOOKUP($I171,applied_tariffs!$F$2:$I$151,3,FALSE)),"N/A")</f>
        <v>9.1</v>
      </c>
      <c r="L171" s="2" t="s">
        <v>933</v>
      </c>
      <c r="M171" s="99" t="str">
        <f>IFERROR(VLOOKUP($I171,stri_oecd!$A$2:$Y$46,25,FALSE),"N/A")</f>
        <v>N/A</v>
      </c>
      <c r="N171" s="99" t="str">
        <f>IFERROR(VLOOKUP($I171,stri_mode3!$F$2:$H$105,3,FALSE),"N/A")</f>
        <v>N/A</v>
      </c>
      <c r="O171" s="99" t="str">
        <f>IFERROR(VLOOKUP($I171,'OECD FDI'!$A$25:$C$87,3,FALSE),"N/A")</f>
        <v>N/A</v>
      </c>
      <c r="P171" s="99" t="str">
        <f>IFERROR(VLOOKUP($I171,'doing buss'!$G$3:$H$90,2,FALSE),"N/A")</f>
        <v>N/A</v>
      </c>
      <c r="Q171" s="99" t="s">
        <v>374</v>
      </c>
      <c r="R171" s="145">
        <f>IFERROR(IF($E171=1,VLOOKUP($I171,imp_rst!$Y$55:$AB$196,4,FALSE),"N/A"),"0")</f>
        <v>0</v>
      </c>
      <c r="S171" s="145">
        <f>IFERROR(IF($E171=1,VLOOKUP($I171,trd_def!$Y$55:$AB$194,4,FALSE),"N/A"),"0")</f>
        <v>0</v>
      </c>
      <c r="T171" s="145" t="str">
        <f>IFERROR(IF($E171=1,VLOOKUP($I171,exp_rst!$Y$55:$AB$133,4,FALSE),"N/A"),"0")</f>
        <v>0</v>
      </c>
      <c r="U171" s="145">
        <f>IFERROR(IF($E171=1,VLOOKUP($I171,local_req!$Y$55:$AB$196,4,FALSE),"N/A"),"0")</f>
        <v>0</v>
      </c>
      <c r="V171" s="100" t="str">
        <f>IFERROR(IF($E171=1,VLOOKUP($I171,FDI!$Y$55:$AA$113,3,FALSE),"N/A"),"0")</f>
        <v>0</v>
      </c>
      <c r="W171" s="145">
        <f>IFERROR(IF($E171=1,VLOOKUP($I171,imp_duties_tax!$C$2:$F$140,4,FALSE),"N/A"),"0")</f>
        <v>1.3468702939789207E-2</v>
      </c>
      <c r="X171" s="111">
        <f t="shared" si="31"/>
        <v>7</v>
      </c>
      <c r="Y171" s="2" t="str">
        <f t="shared" si="32"/>
        <v/>
      </c>
      <c r="Z171" s="2" t="str">
        <f t="shared" si="33"/>
        <v/>
      </c>
      <c r="AA171" s="82" t="str">
        <f t="shared" si="34"/>
        <v/>
      </c>
      <c r="AB171" s="2" t="str">
        <f t="shared" si="35"/>
        <v/>
      </c>
      <c r="AC171" s="2" t="str">
        <f t="shared" si="36"/>
        <v/>
      </c>
      <c r="AD171" s="2" t="str">
        <f t="shared" si="37"/>
        <v/>
      </c>
      <c r="AE171" s="2" t="str">
        <f t="shared" si="38"/>
        <v/>
      </c>
      <c r="AF171" s="2" t="str">
        <f t="shared" si="39"/>
        <v/>
      </c>
      <c r="AG171" s="2" t="str">
        <f t="shared" si="40"/>
        <v/>
      </c>
      <c r="AH171" s="2" t="str">
        <f t="shared" si="41"/>
        <v/>
      </c>
      <c r="AI171" s="2" t="str">
        <f t="shared" si="42"/>
        <v/>
      </c>
      <c r="AJ171" s="2" t="str">
        <f t="shared" si="43"/>
        <v/>
      </c>
      <c r="AK171" s="2" t="str">
        <f t="shared" si="44"/>
        <v/>
      </c>
      <c r="AL171" s="2" t="str">
        <f t="shared" si="45"/>
        <v/>
      </c>
    </row>
    <row r="172" spans="1:38">
      <c r="A172" s="37" t="s">
        <v>473</v>
      </c>
      <c r="B172" s="37" t="s">
        <v>473</v>
      </c>
      <c r="C172" s="37">
        <v>1</v>
      </c>
      <c r="G172" s="37">
        <v>364</v>
      </c>
      <c r="H172" s="37" t="s">
        <v>579</v>
      </c>
      <c r="I172" s="37" t="s">
        <v>578</v>
      </c>
      <c r="J172" s="99" t="str">
        <f>IFERROR(IF($F172=1,$J$62,VLOOKUP($I172,PSE!$F$4:$I$29,4,FALSE)),"N/A")</f>
        <v>N/A</v>
      </c>
      <c r="K172" s="99">
        <f>IFERROR(IF($F172=1,$K$62,VLOOKUP($I172,applied_tariffs!$F$2:$I$151,3,FALSE)),"N/A")</f>
        <v>10</v>
      </c>
      <c r="L172" s="2" t="s">
        <v>933</v>
      </c>
      <c r="M172" s="99" t="str">
        <f>IFERROR(VLOOKUP($I172,stri_oecd!$A$2:$Y$46,25,FALSE),"N/A")</f>
        <v>N/A</v>
      </c>
      <c r="N172" s="99" t="str">
        <f>IFERROR(VLOOKUP($I172,stri_mode3!$F$2:$H$105,3,FALSE),"N/A")</f>
        <v>N/A</v>
      </c>
      <c r="O172" s="99" t="str">
        <f>IFERROR(VLOOKUP($I172,'OECD FDI'!$A$25:$C$87,3,FALSE),"N/A")</f>
        <v>N/A</v>
      </c>
      <c r="P172" s="99" t="str">
        <f>IFERROR(VLOOKUP($I172,'doing buss'!$G$3:$H$90,2,FALSE),"N/A")</f>
        <v>N/A</v>
      </c>
      <c r="Q172" s="99" t="s">
        <v>374</v>
      </c>
      <c r="R172" s="145" t="str">
        <f>IFERROR(IF($E172=1,VLOOKUP($I172,imp_rst!$Y$55:$AB$196,4,FALSE),"N/A"),"0")</f>
        <v>N/A</v>
      </c>
      <c r="S172" s="145" t="str">
        <f>IFERROR(IF($E172=1,VLOOKUP($I172,trd_def!$Y$55:$AB$194,4,FALSE),"N/A"),"0")</f>
        <v>N/A</v>
      </c>
      <c r="T172" s="145" t="str">
        <f>IFERROR(IF($E172=1,VLOOKUP($I172,exp_rst!$Y$55:$AB$133,4,FALSE),"N/A"),"0")</f>
        <v>N/A</v>
      </c>
      <c r="U172" s="145" t="str">
        <f>IFERROR(IF($E172=1,VLOOKUP($I172,local_req!$Y$55:$AB$196,4,FALSE),"N/A"),"0")</f>
        <v>N/A</v>
      </c>
      <c r="V172" s="100" t="str">
        <f>IFERROR(IF($E172=1,VLOOKUP($I172,FDI!$Y$55:$AA$113,3,FALSE),"N/A"),"0")</f>
        <v>N/A</v>
      </c>
      <c r="W172" s="145" t="str">
        <f>IFERROR(IF($E172=1,VLOOKUP($I172,imp_duties_tax!$C$2:$F$140,4,FALSE),"N/A"),"0")</f>
        <v>N/A</v>
      </c>
      <c r="X172" s="111">
        <f t="shared" si="31"/>
        <v>1</v>
      </c>
      <c r="Y172" s="2" t="str">
        <f t="shared" si="32"/>
        <v/>
      </c>
      <c r="Z172" s="2" t="str">
        <f t="shared" si="33"/>
        <v/>
      </c>
      <c r="AA172" s="82" t="str">
        <f t="shared" si="34"/>
        <v/>
      </c>
      <c r="AB172" s="2" t="str">
        <f t="shared" si="35"/>
        <v/>
      </c>
      <c r="AC172" s="2" t="str">
        <f t="shared" si="36"/>
        <v/>
      </c>
      <c r="AD172" s="2" t="str">
        <f t="shared" si="37"/>
        <v/>
      </c>
      <c r="AE172" s="2" t="str">
        <f t="shared" si="38"/>
        <v/>
      </c>
      <c r="AF172" s="2" t="str">
        <f t="shared" si="39"/>
        <v/>
      </c>
      <c r="AG172" s="2" t="str">
        <f t="shared" si="40"/>
        <v/>
      </c>
      <c r="AH172" s="2" t="str">
        <f t="shared" si="41"/>
        <v/>
      </c>
      <c r="AI172" s="2" t="str">
        <f t="shared" si="42"/>
        <v/>
      </c>
      <c r="AJ172" s="2" t="str">
        <f t="shared" si="43"/>
        <v/>
      </c>
      <c r="AK172" s="2" t="str">
        <f t="shared" si="44"/>
        <v/>
      </c>
      <c r="AL172" s="2" t="str">
        <f t="shared" si="45"/>
        <v/>
      </c>
    </row>
    <row r="173" spans="1:38">
      <c r="A173" s="37" t="s">
        <v>473</v>
      </c>
      <c r="B173" s="37" t="s">
        <v>473</v>
      </c>
      <c r="C173" s="37">
        <v>1</v>
      </c>
      <c r="E173" s="37">
        <v>1</v>
      </c>
      <c r="G173" s="37">
        <v>732</v>
      </c>
      <c r="H173" s="37" t="s">
        <v>153</v>
      </c>
      <c r="I173" s="37" t="s">
        <v>580</v>
      </c>
      <c r="J173" s="99" t="str">
        <f>IFERROR(IF($F173=1,$J$62,VLOOKUP($I173,PSE!$F$4:$I$29,4,FALSE)),"N/A")</f>
        <v>N/A</v>
      </c>
      <c r="K173" s="99" t="str">
        <f>IFERROR(IF($F173=1,$K$62,VLOOKUP($I173,applied_tariffs!$F$2:$I$151,3,FALSE)),"N/A")</f>
        <v>N/A</v>
      </c>
      <c r="L173" s="2">
        <v>0.38</v>
      </c>
      <c r="M173" s="99" t="str">
        <f>IFERROR(VLOOKUP($I173,stri_oecd!$A$2:$Y$46,25,FALSE),"N/A")</f>
        <v>N/A</v>
      </c>
      <c r="N173" s="99" t="str">
        <f>IFERROR(VLOOKUP($I173,stri_mode3!$F$2:$H$105,3,FALSE),"N/A")</f>
        <v>N/A</v>
      </c>
      <c r="O173" s="99" t="str">
        <f>IFERROR(VLOOKUP($I173,'OECD FDI'!$A$25:$C$87,3,FALSE),"N/A")</f>
        <v>N/A</v>
      </c>
      <c r="P173" s="99">
        <f>IFERROR(VLOOKUP($I173,'doing buss'!$G$3:$H$90,2,FALSE),"N/A")</f>
        <v>40</v>
      </c>
      <c r="Q173" s="99" t="s">
        <v>374</v>
      </c>
      <c r="R173" s="145">
        <f>IFERROR(IF($E173=1,VLOOKUP($I173,imp_rst!$Y$55:$AB$196,4,FALSE),"N/A"),"0")</f>
        <v>4.9193190750891111E-2</v>
      </c>
      <c r="S173" s="145">
        <f>IFERROR(IF($E173=1,VLOOKUP($I173,trd_def!$Y$55:$AB$194,4,FALSE),"N/A"),"0")</f>
        <v>0</v>
      </c>
      <c r="T173" s="145" t="str">
        <f>IFERROR(IF($E173=1,VLOOKUP($I173,exp_rst!$Y$55:$AB$133,4,FALSE),"N/A"),"0")</f>
        <v>0</v>
      </c>
      <c r="U173" s="145">
        <f>IFERROR(IF($E173=1,VLOOKUP($I173,local_req!$Y$55:$AB$196,4,FALSE),"N/A"),"0")</f>
        <v>0</v>
      </c>
      <c r="V173" s="100" t="str">
        <f>IFERROR(IF($E173=1,VLOOKUP($I173,FDI!$Y$55:$AA$113,3,FALSE),"N/A"),"0")</f>
        <v>0</v>
      </c>
      <c r="W173" s="145">
        <f>IFERROR(IF($E173=1,VLOOKUP($I173,imp_duties_tax!$C$2:$F$140,4,FALSE),"N/A"),"0")</f>
        <v>0</v>
      </c>
      <c r="X173" s="111">
        <f t="shared" si="31"/>
        <v>8</v>
      </c>
      <c r="Y173" s="2" t="str">
        <f t="shared" si="32"/>
        <v/>
      </c>
      <c r="Z173" s="2" t="str">
        <f t="shared" si="33"/>
        <v/>
      </c>
      <c r="AA173" s="82" t="str">
        <f t="shared" si="34"/>
        <v/>
      </c>
      <c r="AB173" s="2" t="str">
        <f t="shared" si="35"/>
        <v/>
      </c>
      <c r="AC173" s="2" t="str">
        <f t="shared" si="36"/>
        <v/>
      </c>
      <c r="AD173" s="2" t="str">
        <f t="shared" si="37"/>
        <v/>
      </c>
      <c r="AE173" s="2" t="str">
        <f t="shared" si="38"/>
        <v/>
      </c>
      <c r="AF173" s="2" t="str">
        <f t="shared" si="39"/>
        <v/>
      </c>
      <c r="AG173" s="2" t="str">
        <f t="shared" si="40"/>
        <v/>
      </c>
      <c r="AH173" s="2" t="str">
        <f t="shared" si="41"/>
        <v/>
      </c>
      <c r="AI173" s="2" t="str">
        <f t="shared" si="42"/>
        <v/>
      </c>
      <c r="AJ173" s="2" t="str">
        <f t="shared" si="43"/>
        <v/>
      </c>
      <c r="AK173" s="2" t="str">
        <f t="shared" si="44"/>
        <v/>
      </c>
      <c r="AL173" s="2" t="str">
        <f t="shared" si="45"/>
        <v/>
      </c>
    </row>
    <row r="174" spans="1:38">
      <c r="A174" s="37" t="s">
        <v>473</v>
      </c>
      <c r="B174" s="37">
        <v>1</v>
      </c>
      <c r="C174" s="37" t="s">
        <v>473</v>
      </c>
      <c r="E174" s="37">
        <v>1</v>
      </c>
      <c r="G174" s="37">
        <v>366</v>
      </c>
      <c r="H174" s="37" t="s">
        <v>190</v>
      </c>
      <c r="I174" s="37" t="s">
        <v>581</v>
      </c>
      <c r="J174" s="99" t="str">
        <f>IFERROR(IF($F174=1,$J$62,VLOOKUP($I174,PSE!$F$4:$I$29,4,FALSE)),"N/A")</f>
        <v>N/A</v>
      </c>
      <c r="K174" s="99" t="str">
        <f>IFERROR(IF($F174=1,$K$62,VLOOKUP($I174,applied_tariffs!$F$2:$I$151,3,FALSE)),"N/A")</f>
        <v>N/A</v>
      </c>
      <c r="L174" s="2">
        <v>0.38</v>
      </c>
      <c r="M174" s="99" t="str">
        <f>IFERROR(VLOOKUP($I174,stri_oecd!$A$2:$Y$46,25,FALSE),"N/A")</f>
        <v>N/A</v>
      </c>
      <c r="N174" s="99" t="str">
        <f>IFERROR(VLOOKUP($I174,stri_mode3!$F$2:$H$105,3,FALSE),"N/A")</f>
        <v>N/A</v>
      </c>
      <c r="O174" s="99" t="str">
        <f>IFERROR(VLOOKUP($I174,'OECD FDI'!$A$25:$C$87,3,FALSE),"N/A")</f>
        <v>N/A</v>
      </c>
      <c r="P174" s="99" t="str">
        <f>IFERROR(VLOOKUP($I174,'doing buss'!$G$3:$H$90,2,FALSE),"N/A")</f>
        <v>N/A</v>
      </c>
      <c r="Q174" s="99" t="s">
        <v>374</v>
      </c>
      <c r="R174" s="145">
        <f>IFERROR(IF($E174=1,VLOOKUP($I174,imp_rst!$Y$55:$AB$196,4,FALSE),"N/A"),"0")</f>
        <v>0</v>
      </c>
      <c r="S174" s="145">
        <f>IFERROR(IF($E174=1,VLOOKUP($I174,trd_def!$Y$55:$AB$194,4,FALSE),"N/A"),"0")</f>
        <v>0</v>
      </c>
      <c r="T174" s="145" t="str">
        <f>IFERROR(IF($E174=1,VLOOKUP($I174,exp_rst!$Y$55:$AB$133,4,FALSE),"N/A"),"0")</f>
        <v>0</v>
      </c>
      <c r="U174" s="145">
        <f>IFERROR(IF($E174=1,VLOOKUP($I174,local_req!$Y$55:$AB$196,4,FALSE),"N/A"),"0")</f>
        <v>0</v>
      </c>
      <c r="V174" s="100" t="str">
        <f>IFERROR(IF($E174=1,VLOOKUP($I174,FDI!$Y$55:$AA$113,3,FALSE),"N/A"),"0")</f>
        <v>0</v>
      </c>
      <c r="W174" s="145">
        <f>IFERROR(IF($E174=1,VLOOKUP($I174,imp_duties_tax!$C$2:$F$140,4,FALSE),"N/A"),"0")</f>
        <v>0</v>
      </c>
      <c r="X174" s="111">
        <f t="shared" si="31"/>
        <v>7</v>
      </c>
      <c r="Y174" s="2" t="str">
        <f t="shared" si="32"/>
        <v/>
      </c>
      <c r="Z174" s="2" t="str">
        <f t="shared" si="33"/>
        <v/>
      </c>
      <c r="AA174" s="82" t="str">
        <f t="shared" si="34"/>
        <v/>
      </c>
      <c r="AB174" s="2" t="str">
        <f t="shared" si="35"/>
        <v/>
      </c>
      <c r="AC174" s="2" t="str">
        <f t="shared" si="36"/>
        <v/>
      </c>
      <c r="AD174" s="2" t="str">
        <f t="shared" si="37"/>
        <v/>
      </c>
      <c r="AE174" s="2" t="str">
        <f t="shared" si="38"/>
        <v/>
      </c>
      <c r="AF174" s="2" t="str">
        <f t="shared" si="39"/>
        <v/>
      </c>
      <c r="AG174" s="2" t="str">
        <f t="shared" si="40"/>
        <v/>
      </c>
      <c r="AH174" s="2" t="str">
        <f t="shared" si="41"/>
        <v/>
      </c>
      <c r="AI174" s="2" t="str">
        <f t="shared" si="42"/>
        <v/>
      </c>
      <c r="AJ174" s="2" t="str">
        <f t="shared" si="43"/>
        <v/>
      </c>
      <c r="AK174" s="2" t="str">
        <f t="shared" si="44"/>
        <v/>
      </c>
      <c r="AL174" s="2" t="str">
        <f t="shared" si="45"/>
        <v/>
      </c>
    </row>
    <row r="175" spans="1:38">
      <c r="A175" s="37" t="s">
        <v>473</v>
      </c>
      <c r="B175" s="37">
        <v>1</v>
      </c>
      <c r="C175" s="37" t="s">
        <v>473</v>
      </c>
      <c r="E175" s="37">
        <v>1</v>
      </c>
      <c r="G175" s="37">
        <v>734</v>
      </c>
      <c r="H175" s="37" t="s">
        <v>62</v>
      </c>
      <c r="I175" s="37" t="s">
        <v>582</v>
      </c>
      <c r="J175" s="99" t="str">
        <f>IFERROR(IF($F175=1,$J$62,VLOOKUP($I175,PSE!$F$4:$I$29,4,FALSE)),"N/A")</f>
        <v>N/A</v>
      </c>
      <c r="K175" s="99">
        <f>IFERROR(IF($F175=1,$K$62,VLOOKUP($I175,applied_tariffs!$F$2:$I$151,3,FALSE)),"N/A")</f>
        <v>7.6</v>
      </c>
      <c r="L175" s="2">
        <v>0.67</v>
      </c>
      <c r="M175" s="99" t="str">
        <f>IFERROR(VLOOKUP($I175,stri_oecd!$A$2:$Y$46,25,FALSE),"N/A")</f>
        <v>N/A</v>
      </c>
      <c r="N175" s="99" t="str">
        <f>IFERROR(VLOOKUP($I175,stri_mode3!$F$2:$H$105,3,FALSE),"N/A")</f>
        <v>N/A</v>
      </c>
      <c r="O175" s="99" t="str">
        <f>IFERROR(VLOOKUP($I175,'OECD FDI'!$A$25:$C$87,3,FALSE),"N/A")</f>
        <v>N/A</v>
      </c>
      <c r="P175" s="99" t="str">
        <f>IFERROR(VLOOKUP($I175,'doing buss'!$G$3:$H$90,2,FALSE),"N/A")</f>
        <v>N/A</v>
      </c>
      <c r="Q175" s="99" t="s">
        <v>374</v>
      </c>
      <c r="R175" s="145">
        <f>IFERROR(IF($E175=1,VLOOKUP($I175,imp_rst!$Y$55:$AB$196,4,FALSE),"N/A"),"0")</f>
        <v>0</v>
      </c>
      <c r="S175" s="145">
        <f>IFERROR(IF($E175=1,VLOOKUP($I175,trd_def!$Y$55:$AB$194,4,FALSE),"N/A"),"0")</f>
        <v>0</v>
      </c>
      <c r="T175" s="145" t="str">
        <f>IFERROR(IF($E175=1,VLOOKUP($I175,exp_rst!$Y$55:$AB$133,4,FALSE),"N/A"),"0")</f>
        <v>0</v>
      </c>
      <c r="U175" s="145">
        <f>IFERROR(IF($E175=1,VLOOKUP($I175,local_req!$Y$55:$AB$196,4,FALSE),"N/A"),"0")</f>
        <v>0</v>
      </c>
      <c r="V175" s="100" t="str">
        <f>IFERROR(IF($E175=1,VLOOKUP($I175,FDI!$Y$55:$AA$113,3,FALSE),"N/A"),"0")</f>
        <v>0</v>
      </c>
      <c r="W175" s="145">
        <f>IFERROR(IF($E175=1,VLOOKUP($I175,imp_duties_tax!$C$2:$F$140,4,FALSE),"N/A"),"0")</f>
        <v>0</v>
      </c>
      <c r="X175" s="111">
        <f t="shared" si="31"/>
        <v>8</v>
      </c>
      <c r="Y175" s="2" t="str">
        <f t="shared" si="32"/>
        <v/>
      </c>
      <c r="Z175" s="2" t="str">
        <f t="shared" si="33"/>
        <v/>
      </c>
      <c r="AA175" s="82" t="str">
        <f t="shared" si="34"/>
        <v/>
      </c>
      <c r="AB175" s="2" t="str">
        <f t="shared" si="35"/>
        <v/>
      </c>
      <c r="AC175" s="2" t="str">
        <f t="shared" si="36"/>
        <v/>
      </c>
      <c r="AD175" s="2" t="str">
        <f t="shared" si="37"/>
        <v/>
      </c>
      <c r="AE175" s="2" t="str">
        <f t="shared" si="38"/>
        <v/>
      </c>
      <c r="AF175" s="2" t="str">
        <f t="shared" si="39"/>
        <v/>
      </c>
      <c r="AG175" s="2" t="str">
        <f t="shared" si="40"/>
        <v/>
      </c>
      <c r="AH175" s="2" t="str">
        <f t="shared" si="41"/>
        <v/>
      </c>
      <c r="AI175" s="2" t="str">
        <f t="shared" si="42"/>
        <v/>
      </c>
      <c r="AJ175" s="2" t="str">
        <f t="shared" si="43"/>
        <v/>
      </c>
      <c r="AK175" s="2" t="str">
        <f t="shared" si="44"/>
        <v/>
      </c>
      <c r="AL175" s="2" t="str">
        <f t="shared" si="45"/>
        <v/>
      </c>
    </row>
    <row r="176" spans="1:38">
      <c r="A176" s="37">
        <v>1</v>
      </c>
      <c r="B176" s="37" t="s">
        <v>473</v>
      </c>
      <c r="C176" s="37" t="s">
        <v>473</v>
      </c>
      <c r="E176" s="37">
        <v>1</v>
      </c>
      <c r="F176" s="37">
        <v>1</v>
      </c>
      <c r="G176" s="37">
        <v>144</v>
      </c>
      <c r="H176" s="37" t="s">
        <v>63</v>
      </c>
      <c r="I176" s="37" t="s">
        <v>339</v>
      </c>
      <c r="J176" s="99">
        <f>IFERROR(IF($F176=1,$J$62,VLOOKUP($I176,PSE!$F$4:$I$29,4,FALSE)),"N/A")</f>
        <v>20.992918064000001</v>
      </c>
      <c r="K176" s="99">
        <f>IFERROR(IF($F176=1,$K$62,VLOOKUP($I176,applied_tariffs!$F$2:$I$151,3,FALSE)),"N/A")</f>
        <v>5.2</v>
      </c>
      <c r="L176" s="2">
        <v>1.77</v>
      </c>
      <c r="M176" s="99">
        <f>IFERROR(VLOOKUP($I176,stri_oecd!$A$2:$Y$46,25,FALSE),"N/A")</f>
        <v>0.2130623385</v>
      </c>
      <c r="N176" s="99">
        <f>IFERROR(VLOOKUP($I176,stri_mode3!$F$2:$H$105,3,FALSE),"N/A")</f>
        <v>11.82</v>
      </c>
      <c r="O176" s="99">
        <f>IFERROR(VLOOKUP($I176,'OECD FDI'!$A$25:$C$87,3,FALSE),"N/A")</f>
        <v>5.8999999999999997E-2</v>
      </c>
      <c r="P176" s="99" t="str">
        <f>IFERROR(VLOOKUP($I176,'doing buss'!$G$3:$H$90,2,FALSE),"N/A")</f>
        <v>N/A</v>
      </c>
      <c r="Q176" s="99">
        <v>2.3434300000000002E-2</v>
      </c>
      <c r="R176" s="145">
        <f>IFERROR(IF($E176=1,VLOOKUP($I176,imp_rst!$Y$55:$AB$196,4,FALSE),"N/A"),"0")</f>
        <v>2.4318445630623544E-3</v>
      </c>
      <c r="S176" s="145">
        <f>IFERROR(IF($E176=1,VLOOKUP($I176,trd_def!$Y$55:$AB$194,4,FALSE),"N/A"),"0")</f>
        <v>2.1427499277896973E-3</v>
      </c>
      <c r="T176" s="145">
        <f>IFERROR(IF($E176=1,VLOOKUP($I176,exp_rst!$Y$55:$AB$133,4,FALSE),"N/A"),"0")</f>
        <v>0</v>
      </c>
      <c r="U176" s="145">
        <f>IFERROR(IF($E176=1,VLOOKUP($I176,local_req!$Y$55:$AB$196,4,FALSE),"N/A"),"0")</f>
        <v>0</v>
      </c>
      <c r="V176" s="100" t="str">
        <f>IFERROR(IF($E176=1,VLOOKUP($I176,FDI!$Y$55:$AA$113,3,FALSE),"N/A"),"0")</f>
        <v>0</v>
      </c>
      <c r="W176" s="145">
        <f>IFERROR(IF($E176=1,VLOOKUP($I176,imp_duties_tax!$C$2:$F$140,4,FALSE),"N/A"),"0")</f>
        <v>4.7566067124081762E-2</v>
      </c>
      <c r="X176" s="111">
        <f t="shared" si="31"/>
        <v>13</v>
      </c>
      <c r="Y176" s="2">
        <f t="shared" si="32"/>
        <v>20.992918064000001</v>
      </c>
      <c r="Z176" s="2">
        <f t="shared" si="33"/>
        <v>5.2</v>
      </c>
      <c r="AA176" s="82">
        <f t="shared" si="34"/>
        <v>1.77</v>
      </c>
      <c r="AB176" s="2">
        <f t="shared" si="35"/>
        <v>0.2130623385</v>
      </c>
      <c r="AC176" s="2">
        <f t="shared" si="36"/>
        <v>11.82</v>
      </c>
      <c r="AD176" s="2">
        <f t="shared" si="37"/>
        <v>5.8999999999999997E-2</v>
      </c>
      <c r="AE176" s="2" t="str">
        <f t="shared" si="38"/>
        <v>N/A</v>
      </c>
      <c r="AF176" s="2">
        <f t="shared" si="39"/>
        <v>2.3434300000000002E-2</v>
      </c>
      <c r="AG176" s="2">
        <f t="shared" si="40"/>
        <v>2.4318445630623544E-3</v>
      </c>
      <c r="AH176" s="2">
        <f t="shared" si="41"/>
        <v>2.1427499277896973E-3</v>
      </c>
      <c r="AI176" s="2">
        <f t="shared" si="42"/>
        <v>0</v>
      </c>
      <c r="AJ176" s="2">
        <f t="shared" si="43"/>
        <v>0</v>
      </c>
      <c r="AK176" s="2" t="str">
        <f t="shared" si="44"/>
        <v>0</v>
      </c>
      <c r="AL176" s="2">
        <f t="shared" si="45"/>
        <v>4.7566067124081762E-2</v>
      </c>
    </row>
    <row r="177" spans="1:38">
      <c r="A177" s="37">
        <v>1</v>
      </c>
      <c r="B177" s="37" t="s">
        <v>473</v>
      </c>
      <c r="C177" s="37" t="s">
        <v>473</v>
      </c>
      <c r="E177" s="37">
        <v>1</v>
      </c>
      <c r="G177" s="37">
        <v>146</v>
      </c>
      <c r="H177" s="37" t="s">
        <v>82</v>
      </c>
      <c r="I177" s="37" t="s">
        <v>268</v>
      </c>
      <c r="J177" s="99">
        <f>IFERROR(IF($F177=1,$J$62,VLOOKUP($I177,PSE!$F$4:$I$29,4,FALSE)),"N/A")</f>
        <v>58.234980002</v>
      </c>
      <c r="K177" s="99">
        <f>IFERROR(IF($F177=1,$K$62,VLOOKUP($I177,applied_tariffs!$F$2:$I$151,3,FALSE)),"N/A")</f>
        <v>6.3</v>
      </c>
      <c r="L177" s="2">
        <v>1.59</v>
      </c>
      <c r="M177" s="99">
        <f>IFERROR(VLOOKUP($I177,stri_oecd!$A$2:$Y$46,25,FALSE),"N/A")</f>
        <v>0.286574781</v>
      </c>
      <c r="N177" s="99" t="str">
        <f>IFERROR(VLOOKUP($I177,stri_mode3!$F$2:$H$105,3,FALSE),"N/A")</f>
        <v>N/A</v>
      </c>
      <c r="O177" s="99">
        <f>IFERROR(VLOOKUP($I177,'OECD FDI'!$A$25:$C$87,3,FALSE),"N/A")</f>
        <v>8.3000000000000004E-2</v>
      </c>
      <c r="P177" s="99" t="str">
        <f>IFERROR(VLOOKUP($I177,'doing buss'!$G$3:$H$90,2,FALSE),"N/A")</f>
        <v>N/A</v>
      </c>
      <c r="Q177" s="99" t="s">
        <v>374</v>
      </c>
      <c r="R177" s="145">
        <f>IFERROR(IF($E177=1,VLOOKUP($I177,imp_rst!$Y$55:$AB$196,4,FALSE),"N/A"),"0")</f>
        <v>0</v>
      </c>
      <c r="S177" s="145">
        <f>IFERROR(IF($E177=1,VLOOKUP($I177,trd_def!$Y$55:$AB$194,4,FALSE),"N/A"),"0")</f>
        <v>0</v>
      </c>
      <c r="T177" s="145">
        <f>IFERROR(IF($E177=1,VLOOKUP($I177,exp_rst!$Y$55:$AB$133,4,FALSE),"N/A"),"0")</f>
        <v>0</v>
      </c>
      <c r="U177" s="145">
        <f>IFERROR(IF($E177=1,VLOOKUP($I177,local_req!$Y$55:$AB$196,4,FALSE),"N/A"),"0")</f>
        <v>0</v>
      </c>
      <c r="V177" s="100" t="str">
        <f>IFERROR(IF($E177=1,VLOOKUP($I177,FDI!$Y$55:$AA$113,3,FALSE),"N/A"),"0")</f>
        <v>0</v>
      </c>
      <c r="W177" s="145">
        <f>IFERROR(IF($E177=1,VLOOKUP($I177,imp_duties_tax!$C$2:$F$140,4,FALSE),"N/A"),"0")</f>
        <v>1.6158471617634753E-3</v>
      </c>
      <c r="X177" s="111">
        <f t="shared" si="31"/>
        <v>11</v>
      </c>
      <c r="Y177" s="2">
        <f t="shared" si="32"/>
        <v>58.234980002</v>
      </c>
      <c r="Z177" s="2">
        <f t="shared" si="33"/>
        <v>6.3</v>
      </c>
      <c r="AA177" s="82">
        <f t="shared" si="34"/>
        <v>1.59</v>
      </c>
      <c r="AB177" s="2">
        <f t="shared" si="35"/>
        <v>0.286574781</v>
      </c>
      <c r="AC177" s="2" t="str">
        <f t="shared" si="36"/>
        <v>N/A</v>
      </c>
      <c r="AD177" s="2">
        <f t="shared" si="37"/>
        <v>8.3000000000000004E-2</v>
      </c>
      <c r="AE177" s="2" t="str">
        <f t="shared" si="38"/>
        <v>N/A</v>
      </c>
      <c r="AF177" s="2" t="str">
        <f t="shared" si="39"/>
        <v>N/A</v>
      </c>
      <c r="AG177" s="2">
        <f t="shared" si="40"/>
        <v>0</v>
      </c>
      <c r="AH177" s="2">
        <f t="shared" si="41"/>
        <v>0</v>
      </c>
      <c r="AI177" s="2">
        <f t="shared" si="42"/>
        <v>0</v>
      </c>
      <c r="AJ177" s="2">
        <f t="shared" si="43"/>
        <v>0</v>
      </c>
      <c r="AK177" s="2" t="str">
        <f t="shared" si="44"/>
        <v>0</v>
      </c>
      <c r="AL177" s="2">
        <f t="shared" si="45"/>
        <v>1.6158471617634753E-3</v>
      </c>
    </row>
    <row r="178" spans="1:38">
      <c r="A178" s="37" t="s">
        <v>473</v>
      </c>
      <c r="B178" s="37">
        <v>1</v>
      </c>
      <c r="C178" s="37" t="s">
        <v>473</v>
      </c>
      <c r="E178" s="37">
        <v>1</v>
      </c>
      <c r="G178" s="37">
        <v>463</v>
      </c>
      <c r="H178" s="37" t="s">
        <v>584</v>
      </c>
      <c r="I178" s="37" t="s">
        <v>583</v>
      </c>
      <c r="J178" s="99" t="str">
        <f>IFERROR(IF($F178=1,$J$62,VLOOKUP($I178,PSE!$F$4:$I$29,4,FALSE)),"N/A")</f>
        <v>N/A</v>
      </c>
      <c r="K178" s="99" t="str">
        <f>IFERROR(IF($F178=1,$K$62,VLOOKUP($I178,applied_tariffs!$F$2:$I$151,3,FALSE)),"N/A")</f>
        <v>N/A</v>
      </c>
      <c r="L178" s="2" t="s">
        <v>933</v>
      </c>
      <c r="M178" s="99" t="str">
        <f>IFERROR(VLOOKUP($I178,stri_oecd!$A$2:$Y$46,25,FALSE),"N/A")</f>
        <v>N/A</v>
      </c>
      <c r="N178" s="99" t="str">
        <f>IFERROR(VLOOKUP($I178,stri_mode3!$F$2:$H$105,3,FALSE),"N/A")</f>
        <v>N/A</v>
      </c>
      <c r="O178" s="99" t="str">
        <f>IFERROR(VLOOKUP($I178,'OECD FDI'!$A$25:$C$87,3,FALSE),"N/A")</f>
        <v>N/A</v>
      </c>
      <c r="P178" s="99" t="str">
        <f>IFERROR(VLOOKUP($I178,'doing buss'!$G$3:$H$90,2,FALSE),"N/A")</f>
        <v>N/A</v>
      </c>
      <c r="Q178" s="99" t="s">
        <v>374</v>
      </c>
      <c r="R178" s="145" t="str">
        <f>IFERROR(IF($E178=1,VLOOKUP($I178,imp_rst!$Y$55:$AB$196,4,FALSE),"N/A"),"0")</f>
        <v>0</v>
      </c>
      <c r="S178" s="145" t="str">
        <f>IFERROR(IF($E178=1,VLOOKUP($I178,trd_def!$Y$55:$AB$194,4,FALSE),"N/A"),"0")</f>
        <v>0</v>
      </c>
      <c r="T178" s="145" t="str">
        <f>IFERROR(IF($E178=1,VLOOKUP($I178,exp_rst!$Y$55:$AB$133,4,FALSE),"N/A"),"0")</f>
        <v>0</v>
      </c>
      <c r="U178" s="145" t="str">
        <f>IFERROR(IF($E178=1,VLOOKUP($I178,local_req!$Y$55:$AB$196,4,FALSE),"N/A"),"0")</f>
        <v>0</v>
      </c>
      <c r="V178" s="100">
        <f>IFERROR(IF($E178=1,VLOOKUP($I178,FDI!$Y$55:$AA$113,3,FALSE),"N/A"),"0")</f>
        <v>1</v>
      </c>
      <c r="W178" s="145" t="str">
        <f>IFERROR(IF($E178=1,VLOOKUP($I178,imp_duties_tax!$C$2:$F$140,4,FALSE),"N/A"),"0")</f>
        <v>0</v>
      </c>
      <c r="X178" s="111">
        <f t="shared" si="31"/>
        <v>6</v>
      </c>
      <c r="Y178" s="2" t="str">
        <f t="shared" si="32"/>
        <v/>
      </c>
      <c r="Z178" s="2" t="str">
        <f t="shared" si="33"/>
        <v/>
      </c>
      <c r="AA178" s="82" t="str">
        <f t="shared" si="34"/>
        <v/>
      </c>
      <c r="AB178" s="2" t="str">
        <f t="shared" si="35"/>
        <v/>
      </c>
      <c r="AC178" s="2" t="str">
        <f t="shared" si="36"/>
        <v/>
      </c>
      <c r="AD178" s="2" t="str">
        <f t="shared" si="37"/>
        <v/>
      </c>
      <c r="AE178" s="2" t="str">
        <f t="shared" si="38"/>
        <v/>
      </c>
      <c r="AF178" s="2" t="str">
        <f t="shared" si="39"/>
        <v/>
      </c>
      <c r="AG178" s="2" t="str">
        <f t="shared" si="40"/>
        <v/>
      </c>
      <c r="AH178" s="2" t="str">
        <f t="shared" si="41"/>
        <v/>
      </c>
      <c r="AI178" s="2" t="str">
        <f t="shared" si="42"/>
        <v/>
      </c>
      <c r="AJ178" s="2" t="str">
        <f t="shared" si="43"/>
        <v/>
      </c>
      <c r="AK178" s="2" t="str">
        <f t="shared" si="44"/>
        <v/>
      </c>
      <c r="AL178" s="2" t="str">
        <f t="shared" si="45"/>
        <v/>
      </c>
    </row>
    <row r="179" spans="1:38">
      <c r="A179" s="37">
        <v>1</v>
      </c>
      <c r="B179" s="37" t="s">
        <v>473</v>
      </c>
      <c r="C179" s="37" t="s">
        <v>473</v>
      </c>
      <c r="E179" s="37">
        <v>1</v>
      </c>
      <c r="G179" s="37">
        <v>528</v>
      </c>
      <c r="H179" s="37" t="s">
        <v>585</v>
      </c>
      <c r="I179" s="37" t="s">
        <v>344</v>
      </c>
      <c r="J179" s="99" t="str">
        <f>IFERROR(IF($F179=1,$J$62,VLOOKUP($I179,PSE!$F$4:$I$29,4,FALSE)),"N/A")</f>
        <v>N/A</v>
      </c>
      <c r="K179" s="99">
        <f>IFERROR(IF($F179=1,$K$62,VLOOKUP($I179,applied_tariffs!$F$2:$I$151,3,FALSE)),"N/A")</f>
        <v>6.4</v>
      </c>
      <c r="L179" s="2" t="s">
        <v>933</v>
      </c>
      <c r="M179" s="99" t="str">
        <f>IFERROR(VLOOKUP($I179,stri_oecd!$A$2:$Y$46,25,FALSE),"N/A")</f>
        <v>N/A</v>
      </c>
      <c r="N179" s="99" t="str">
        <f>IFERROR(VLOOKUP($I179,stri_mode3!$F$2:$H$105,3,FALSE),"N/A")</f>
        <v>N/A</v>
      </c>
      <c r="O179" s="99" t="str">
        <f>IFERROR(VLOOKUP($I179,'OECD FDI'!$A$25:$C$87,3,FALSE),"N/A")</f>
        <v>N/A</v>
      </c>
      <c r="P179" s="99" t="str">
        <f>IFERROR(VLOOKUP($I179,'doing buss'!$G$3:$H$90,2,FALSE),"N/A")</f>
        <v>N/A</v>
      </c>
      <c r="Q179" s="99" t="s">
        <v>374</v>
      </c>
      <c r="R179" s="145">
        <f>IFERROR(IF($E179=1,VLOOKUP($I179,imp_rst!$Y$55:$AB$196,4,FALSE),"N/A"),"0")</f>
        <v>0</v>
      </c>
      <c r="S179" s="145" t="str">
        <f>IFERROR(IF($E179=1,VLOOKUP($I179,trd_def!$Y$55:$AB$194,4,FALSE),"N/A"),"0")</f>
        <v>0</v>
      </c>
      <c r="T179" s="145" t="str">
        <f>IFERROR(IF($E179=1,VLOOKUP($I179,exp_rst!$Y$55:$AB$133,4,FALSE),"N/A"),"0")</f>
        <v>0</v>
      </c>
      <c r="U179" s="145">
        <f>IFERROR(IF($E179=1,VLOOKUP($I179,local_req!$Y$55:$AB$196,4,FALSE),"N/A"),"0")</f>
        <v>0</v>
      </c>
      <c r="V179" s="100" t="str">
        <f>IFERROR(IF($E179=1,VLOOKUP($I179,FDI!$Y$55:$AA$113,3,FALSE),"N/A"),"0")</f>
        <v>0</v>
      </c>
      <c r="W179" s="145">
        <f>IFERROR(IF($E179=1,VLOOKUP($I179,imp_duties_tax!$C$2:$F$140,4,FALSE),"N/A"),"0")</f>
        <v>0</v>
      </c>
      <c r="X179" s="111">
        <f t="shared" si="31"/>
        <v>7</v>
      </c>
      <c r="Y179" s="2" t="str">
        <f t="shared" si="32"/>
        <v/>
      </c>
      <c r="Z179" s="2" t="str">
        <f t="shared" si="33"/>
        <v/>
      </c>
      <c r="AA179" s="82" t="str">
        <f t="shared" si="34"/>
        <v/>
      </c>
      <c r="AB179" s="2" t="str">
        <f t="shared" si="35"/>
        <v/>
      </c>
      <c r="AC179" s="2" t="str">
        <f t="shared" si="36"/>
        <v/>
      </c>
      <c r="AD179" s="2" t="str">
        <f t="shared" si="37"/>
        <v/>
      </c>
      <c r="AE179" s="2" t="str">
        <f t="shared" si="38"/>
        <v/>
      </c>
      <c r="AF179" s="2" t="str">
        <f t="shared" si="39"/>
        <v/>
      </c>
      <c r="AG179" s="2" t="str">
        <f t="shared" si="40"/>
        <v/>
      </c>
      <c r="AH179" s="2" t="str">
        <f t="shared" si="41"/>
        <v/>
      </c>
      <c r="AI179" s="2" t="str">
        <f t="shared" si="42"/>
        <v/>
      </c>
      <c r="AJ179" s="2" t="str">
        <f t="shared" si="43"/>
        <v/>
      </c>
      <c r="AK179" s="2" t="str">
        <f t="shared" si="44"/>
        <v/>
      </c>
      <c r="AL179" s="2" t="str">
        <f t="shared" si="45"/>
        <v/>
      </c>
    </row>
    <row r="180" spans="1:38">
      <c r="A180" s="37" t="s">
        <v>473</v>
      </c>
      <c r="B180" s="37" t="s">
        <v>473</v>
      </c>
      <c r="C180" s="37">
        <v>1</v>
      </c>
      <c r="E180" s="37">
        <v>1</v>
      </c>
      <c r="G180" s="37">
        <v>923</v>
      </c>
      <c r="H180" s="37" t="s">
        <v>106</v>
      </c>
      <c r="I180" s="37" t="s">
        <v>586</v>
      </c>
      <c r="J180" s="99" t="str">
        <f>IFERROR(IF($F180=1,$J$62,VLOOKUP($I180,PSE!$F$4:$I$29,4,FALSE)),"N/A")</f>
        <v>N/A</v>
      </c>
      <c r="K180" s="99">
        <f>IFERROR(IF($F180=1,$K$62,VLOOKUP($I180,applied_tariffs!$F$2:$I$151,3,FALSE)),"N/A")</f>
        <v>7.6</v>
      </c>
      <c r="L180" s="2">
        <v>0.67</v>
      </c>
      <c r="M180" s="99" t="str">
        <f>IFERROR(VLOOKUP($I180,stri_oecd!$A$2:$Y$46,25,FALSE),"N/A")</f>
        <v>N/A</v>
      </c>
      <c r="N180" s="99" t="str">
        <f>IFERROR(VLOOKUP($I180,stri_mode3!$F$2:$H$105,3,FALSE),"N/A")</f>
        <v>N/A</v>
      </c>
      <c r="O180" s="99" t="str">
        <f>IFERROR(VLOOKUP($I180,'OECD FDI'!$A$25:$C$87,3,FALSE),"N/A")</f>
        <v>N/A</v>
      </c>
      <c r="P180" s="99" t="str">
        <f>IFERROR(VLOOKUP($I180,'doing buss'!$G$3:$H$90,2,FALSE),"N/A")</f>
        <v>N/A</v>
      </c>
      <c r="Q180" s="99" t="s">
        <v>374</v>
      </c>
      <c r="R180" s="145" t="str">
        <f>IFERROR(IF($E180=1,VLOOKUP($I180,imp_rst!$Y$55:$AB$196,4,FALSE),"N/A"),"0")</f>
        <v>0</v>
      </c>
      <c r="S180" s="145" t="str">
        <f>IFERROR(IF($E180=1,VLOOKUP($I180,trd_def!$Y$55:$AB$194,4,FALSE),"N/A"),"0")</f>
        <v>0</v>
      </c>
      <c r="T180" s="145">
        <f>IFERROR(IF($E180=1,VLOOKUP($I180,exp_rst!$Y$55:$AB$133,4,FALSE),"N/A"),"0")</f>
        <v>0</v>
      </c>
      <c r="U180" s="145" t="str">
        <f>IFERROR(IF($E180=1,VLOOKUP($I180,local_req!$Y$55:$AB$196,4,FALSE),"N/A"),"0")</f>
        <v>0</v>
      </c>
      <c r="V180" s="100" t="str">
        <f>IFERROR(IF($E180=1,VLOOKUP($I180,FDI!$Y$55:$AA$113,3,FALSE),"N/A"),"0")</f>
        <v>0</v>
      </c>
      <c r="W180" s="145" t="str">
        <f>IFERROR(IF($E180=1,VLOOKUP($I180,imp_duties_tax!$C$2:$F$140,4,FALSE),"N/A"),"0")</f>
        <v>0</v>
      </c>
      <c r="X180" s="111">
        <f t="shared" si="31"/>
        <v>8</v>
      </c>
      <c r="Y180" s="2" t="str">
        <f t="shared" si="32"/>
        <v/>
      </c>
      <c r="Z180" s="2" t="str">
        <f t="shared" si="33"/>
        <v/>
      </c>
      <c r="AA180" s="82" t="str">
        <f t="shared" si="34"/>
        <v/>
      </c>
      <c r="AB180" s="2" t="str">
        <f t="shared" si="35"/>
        <v/>
      </c>
      <c r="AC180" s="2" t="str">
        <f t="shared" si="36"/>
        <v/>
      </c>
      <c r="AD180" s="2" t="str">
        <f t="shared" si="37"/>
        <v/>
      </c>
      <c r="AE180" s="2" t="str">
        <f t="shared" si="38"/>
        <v/>
      </c>
      <c r="AF180" s="2" t="str">
        <f t="shared" si="39"/>
        <v/>
      </c>
      <c r="AG180" s="2" t="str">
        <f t="shared" si="40"/>
        <v/>
      </c>
      <c r="AH180" s="2" t="str">
        <f t="shared" si="41"/>
        <v/>
      </c>
      <c r="AI180" s="2" t="str">
        <f t="shared" si="42"/>
        <v/>
      </c>
      <c r="AJ180" s="2" t="str">
        <f t="shared" si="43"/>
        <v/>
      </c>
      <c r="AK180" s="2" t="str">
        <f t="shared" si="44"/>
        <v/>
      </c>
      <c r="AL180" s="2" t="str">
        <f t="shared" si="45"/>
        <v/>
      </c>
    </row>
    <row r="181" spans="1:38">
      <c r="A181" s="37" t="s">
        <v>473</v>
      </c>
      <c r="B181" s="37" t="s">
        <v>473</v>
      </c>
      <c r="C181" s="37">
        <v>1</v>
      </c>
      <c r="G181" s="37">
        <v>738</v>
      </c>
      <c r="H181" s="37" t="s">
        <v>587</v>
      </c>
      <c r="I181" s="37" t="s">
        <v>345</v>
      </c>
      <c r="J181" s="99" t="str">
        <f>IFERROR(IF($F181=1,$J$62,VLOOKUP($I181,PSE!$F$4:$I$29,4,FALSE)),"N/A")</f>
        <v>N/A</v>
      </c>
      <c r="K181" s="99">
        <f>IFERROR(IF($F181=1,$K$62,VLOOKUP($I181,applied_tariffs!$F$2:$I$151,3,FALSE)),"N/A")</f>
        <v>12.9</v>
      </c>
      <c r="L181" s="2" t="s">
        <v>933</v>
      </c>
      <c r="M181" s="99" t="str">
        <f>IFERROR(VLOOKUP($I181,stri_oecd!$A$2:$Y$46,25,FALSE),"N/A")</f>
        <v>N/A</v>
      </c>
      <c r="N181" s="99">
        <f>IFERROR(VLOOKUP($I181,stri_mode3!$F$2:$H$105,3,FALSE),"N/A")</f>
        <v>29.66</v>
      </c>
      <c r="O181" s="99" t="str">
        <f>IFERROR(VLOOKUP($I181,'OECD FDI'!$A$25:$C$87,3,FALSE),"N/A")</f>
        <v>N/A</v>
      </c>
      <c r="P181" s="99">
        <f>IFERROR(VLOOKUP($I181,'doing buss'!$G$3:$H$90,2,FALSE),"N/A")</f>
        <v>62.5</v>
      </c>
      <c r="Q181" s="99" t="s">
        <v>374</v>
      </c>
      <c r="R181" s="145" t="str">
        <f>IFERROR(IF($E181=1,VLOOKUP($I181,imp_rst!$Y$55:$AB$196,4,FALSE),"N/A"),"0")</f>
        <v>N/A</v>
      </c>
      <c r="S181" s="145" t="str">
        <f>IFERROR(IF($E181=1,VLOOKUP($I181,trd_def!$Y$55:$AB$194,4,FALSE),"N/A"),"0")</f>
        <v>N/A</v>
      </c>
      <c r="T181" s="145" t="str">
        <f>IFERROR(IF($E181=1,VLOOKUP($I181,exp_rst!$Y$55:$AB$133,4,FALSE),"N/A"),"0")</f>
        <v>N/A</v>
      </c>
      <c r="U181" s="145" t="str">
        <f>IFERROR(IF($E181=1,VLOOKUP($I181,local_req!$Y$55:$AB$196,4,FALSE),"N/A"),"0")</f>
        <v>N/A</v>
      </c>
      <c r="V181" s="100" t="str">
        <f>IFERROR(IF($E181=1,VLOOKUP($I181,FDI!$Y$55:$AA$113,3,FALSE),"N/A"),"0")</f>
        <v>N/A</v>
      </c>
      <c r="W181" s="145" t="str">
        <f>IFERROR(IF($E181=1,VLOOKUP($I181,imp_duties_tax!$C$2:$F$140,4,FALSE),"N/A"),"0")</f>
        <v>N/A</v>
      </c>
      <c r="X181" s="111">
        <f t="shared" si="31"/>
        <v>3</v>
      </c>
      <c r="Y181" s="2" t="str">
        <f t="shared" si="32"/>
        <v/>
      </c>
      <c r="Z181" s="2" t="str">
        <f t="shared" si="33"/>
        <v/>
      </c>
      <c r="AA181" s="82" t="str">
        <f t="shared" si="34"/>
        <v/>
      </c>
      <c r="AB181" s="2" t="str">
        <f t="shared" si="35"/>
        <v/>
      </c>
      <c r="AC181" s="2" t="str">
        <f t="shared" si="36"/>
        <v/>
      </c>
      <c r="AD181" s="2" t="str">
        <f t="shared" si="37"/>
        <v/>
      </c>
      <c r="AE181" s="2" t="str">
        <f t="shared" si="38"/>
        <v/>
      </c>
      <c r="AF181" s="2" t="str">
        <f t="shared" si="39"/>
        <v/>
      </c>
      <c r="AG181" s="2" t="str">
        <f t="shared" si="40"/>
        <v/>
      </c>
      <c r="AH181" s="2" t="str">
        <f t="shared" si="41"/>
        <v/>
      </c>
      <c r="AI181" s="2" t="str">
        <f t="shared" si="42"/>
        <v/>
      </c>
      <c r="AJ181" s="2" t="str">
        <f t="shared" si="43"/>
        <v/>
      </c>
      <c r="AK181" s="2" t="str">
        <f t="shared" si="44"/>
        <v/>
      </c>
      <c r="AL181" s="2" t="str">
        <f t="shared" si="45"/>
        <v/>
      </c>
    </row>
    <row r="182" spans="1:38">
      <c r="A182" s="37" t="s">
        <v>473</v>
      </c>
      <c r="B182" s="37">
        <v>1</v>
      </c>
      <c r="C182" s="37" t="s">
        <v>473</v>
      </c>
      <c r="E182" s="37">
        <v>1</v>
      </c>
      <c r="G182" s="37">
        <v>578</v>
      </c>
      <c r="H182" s="37" t="s">
        <v>64</v>
      </c>
      <c r="I182" s="37" t="s">
        <v>341</v>
      </c>
      <c r="J182" s="99" t="str">
        <f>IFERROR(IF($F182=1,$J$62,VLOOKUP($I182,PSE!$F$4:$I$29,4,FALSE)),"N/A")</f>
        <v>N/A</v>
      </c>
      <c r="K182" s="99">
        <f>IFERROR(IF($F182=1,$K$62,VLOOKUP($I182,applied_tariffs!$F$2:$I$151,3,FALSE)),"N/A")</f>
        <v>11</v>
      </c>
      <c r="L182" s="2">
        <v>1.38</v>
      </c>
      <c r="M182" s="99" t="str">
        <f>IFERROR(VLOOKUP($I182,stri_oecd!$A$2:$Y$46,25,FALSE),"N/A")</f>
        <v>N/A</v>
      </c>
      <c r="N182" s="99">
        <f>IFERROR(VLOOKUP($I182,stri_mode3!$F$2:$H$105,3,FALSE),"N/A")</f>
        <v>44.03</v>
      </c>
      <c r="O182" s="99" t="str">
        <f>IFERROR(VLOOKUP($I182,'OECD FDI'!$A$25:$C$87,3,FALSE),"N/A")</f>
        <v>N/A</v>
      </c>
      <c r="P182" s="99">
        <f>IFERROR(VLOOKUP($I182,'doing buss'!$G$3:$H$90,2,FALSE),"N/A")</f>
        <v>60.5</v>
      </c>
      <c r="Q182" s="99">
        <v>8.7099499999999996E-2</v>
      </c>
      <c r="R182" s="145">
        <f>IFERROR(IF($E182=1,VLOOKUP($I182,imp_rst!$Y$55:$AB$196,4,FALSE),"N/A"),"0")</f>
        <v>0</v>
      </c>
      <c r="S182" s="145">
        <f>IFERROR(IF($E182=1,VLOOKUP($I182,trd_def!$Y$55:$AB$194,4,FALSE),"N/A"),"0")</f>
        <v>1.7087022583425752E-2</v>
      </c>
      <c r="T182" s="145">
        <f>IFERROR(IF($E182=1,VLOOKUP($I182,exp_rst!$Y$55:$AB$133,4,FALSE),"N/A"),"0")</f>
        <v>0</v>
      </c>
      <c r="U182" s="145">
        <f>IFERROR(IF($E182=1,VLOOKUP($I182,local_req!$Y$55:$AB$196,4,FALSE),"N/A"),"0")</f>
        <v>0</v>
      </c>
      <c r="V182" s="100">
        <f>IFERROR(IF($E182=1,VLOOKUP($I182,FDI!$Y$55:$AA$113,3,FALSE),"N/A"),"0")</f>
        <v>3</v>
      </c>
      <c r="W182" s="145">
        <f>IFERROR(IF($E182=1,VLOOKUP($I182,imp_duties_tax!$C$2:$F$140,4,FALSE),"N/A"),"0")</f>
        <v>1.9708490789477319E-2</v>
      </c>
      <c r="X182" s="111">
        <f t="shared" si="31"/>
        <v>11</v>
      </c>
      <c r="Y182" s="2" t="str">
        <f t="shared" si="32"/>
        <v>N/A</v>
      </c>
      <c r="Z182" s="2">
        <f t="shared" si="33"/>
        <v>11</v>
      </c>
      <c r="AA182" s="82">
        <f t="shared" si="34"/>
        <v>1.38</v>
      </c>
      <c r="AB182" s="2" t="str">
        <f t="shared" si="35"/>
        <v>N/A</v>
      </c>
      <c r="AC182" s="2">
        <f t="shared" si="36"/>
        <v>44.03</v>
      </c>
      <c r="AD182" s="2" t="str">
        <f t="shared" si="37"/>
        <v>N/A</v>
      </c>
      <c r="AE182" s="2">
        <f t="shared" si="38"/>
        <v>60.5</v>
      </c>
      <c r="AF182" s="2">
        <f t="shared" si="39"/>
        <v>8.7099499999999996E-2</v>
      </c>
      <c r="AG182" s="2">
        <f t="shared" si="40"/>
        <v>0</v>
      </c>
      <c r="AH182" s="2">
        <f t="shared" si="41"/>
        <v>1.7087022583425752E-2</v>
      </c>
      <c r="AI182" s="2">
        <f t="shared" si="42"/>
        <v>0</v>
      </c>
      <c r="AJ182" s="2">
        <f t="shared" si="43"/>
        <v>0</v>
      </c>
      <c r="AK182" s="2">
        <f t="shared" si="44"/>
        <v>3</v>
      </c>
      <c r="AL182" s="2">
        <f t="shared" si="45"/>
        <v>1.9708490789477319E-2</v>
      </c>
    </row>
    <row r="183" spans="1:38">
      <c r="A183" s="37" t="s">
        <v>473</v>
      </c>
      <c r="B183" s="37" t="s">
        <v>473</v>
      </c>
      <c r="C183" s="37">
        <v>1</v>
      </c>
      <c r="G183" s="37">
        <v>537</v>
      </c>
      <c r="H183" s="37" t="s">
        <v>589</v>
      </c>
      <c r="I183" s="37" t="s">
        <v>588</v>
      </c>
      <c r="J183" s="99" t="str">
        <f>IFERROR(IF($F183=1,$J$62,VLOOKUP($I183,PSE!$F$4:$I$29,4,FALSE)),"N/A")</f>
        <v>N/A</v>
      </c>
      <c r="K183" s="99">
        <f>IFERROR(IF($F183=1,$K$62,VLOOKUP($I183,applied_tariffs!$F$2:$I$151,3,FALSE)),"N/A")</f>
        <v>2.5</v>
      </c>
      <c r="L183" s="2" t="s">
        <v>933</v>
      </c>
      <c r="M183" s="99" t="str">
        <f>IFERROR(VLOOKUP($I183,stri_oecd!$A$2:$Y$46,25,FALSE),"N/A")</f>
        <v>N/A</v>
      </c>
      <c r="N183" s="99" t="str">
        <f>IFERROR(VLOOKUP($I183,stri_mode3!$F$2:$H$105,3,FALSE),"N/A")</f>
        <v>N/A</v>
      </c>
      <c r="O183" s="99" t="str">
        <f>IFERROR(VLOOKUP($I183,'OECD FDI'!$A$25:$C$87,3,FALSE),"N/A")</f>
        <v>N/A</v>
      </c>
      <c r="P183" s="99" t="str">
        <f>IFERROR(VLOOKUP($I183,'doing buss'!$G$3:$H$90,2,FALSE),"N/A")</f>
        <v>N/A</v>
      </c>
      <c r="Q183" s="99" t="s">
        <v>374</v>
      </c>
      <c r="R183" s="145" t="str">
        <f>IFERROR(IF($E183=1,VLOOKUP($I183,imp_rst!$Y$55:$AB$196,4,FALSE),"N/A"),"0")</f>
        <v>N/A</v>
      </c>
      <c r="S183" s="145" t="str">
        <f>IFERROR(IF($E183=1,VLOOKUP($I183,trd_def!$Y$55:$AB$194,4,FALSE),"N/A"),"0")</f>
        <v>N/A</v>
      </c>
      <c r="T183" s="145" t="str">
        <f>IFERROR(IF($E183=1,VLOOKUP($I183,exp_rst!$Y$55:$AB$133,4,FALSE),"N/A"),"0")</f>
        <v>N/A</v>
      </c>
      <c r="U183" s="145" t="str">
        <f>IFERROR(IF($E183=1,VLOOKUP($I183,local_req!$Y$55:$AB$196,4,FALSE),"N/A"),"0")</f>
        <v>N/A</v>
      </c>
      <c r="V183" s="100" t="str">
        <f>IFERROR(IF($E183=1,VLOOKUP($I183,FDI!$Y$55:$AA$113,3,FALSE),"N/A"),"0")</f>
        <v>N/A</v>
      </c>
      <c r="W183" s="145" t="str">
        <f>IFERROR(IF($E183=1,VLOOKUP($I183,imp_duties_tax!$C$2:$F$140,4,FALSE),"N/A"),"0")</f>
        <v>N/A</v>
      </c>
      <c r="X183" s="111">
        <f t="shared" si="31"/>
        <v>1</v>
      </c>
      <c r="Y183" s="2" t="str">
        <f t="shared" si="32"/>
        <v/>
      </c>
      <c r="Z183" s="2" t="str">
        <f t="shared" si="33"/>
        <v/>
      </c>
      <c r="AA183" s="82" t="str">
        <f t="shared" si="34"/>
        <v/>
      </c>
      <c r="AB183" s="2" t="str">
        <f t="shared" si="35"/>
        <v/>
      </c>
      <c r="AC183" s="2" t="str">
        <f t="shared" si="36"/>
        <v/>
      </c>
      <c r="AD183" s="2" t="str">
        <f t="shared" si="37"/>
        <v/>
      </c>
      <c r="AE183" s="2" t="str">
        <f t="shared" si="38"/>
        <v/>
      </c>
      <c r="AF183" s="2" t="str">
        <f t="shared" si="39"/>
        <v/>
      </c>
      <c r="AG183" s="2" t="str">
        <f t="shared" si="40"/>
        <v/>
      </c>
      <c r="AH183" s="2" t="str">
        <f t="shared" si="41"/>
        <v/>
      </c>
      <c r="AI183" s="2" t="str">
        <f t="shared" si="42"/>
        <v/>
      </c>
      <c r="AJ183" s="2" t="str">
        <f t="shared" si="43"/>
        <v/>
      </c>
      <c r="AK183" s="2" t="str">
        <f t="shared" si="44"/>
        <v/>
      </c>
      <c r="AL183" s="2" t="str">
        <f t="shared" si="45"/>
        <v/>
      </c>
    </row>
    <row r="184" spans="1:38">
      <c r="A184" s="37" t="s">
        <v>473</v>
      </c>
      <c r="B184" s="37" t="s">
        <v>473</v>
      </c>
      <c r="C184" s="37">
        <v>1</v>
      </c>
      <c r="E184" s="37">
        <v>1</v>
      </c>
      <c r="G184" s="37">
        <v>742</v>
      </c>
      <c r="H184" s="37" t="s">
        <v>107</v>
      </c>
      <c r="I184" s="37" t="s">
        <v>340</v>
      </c>
      <c r="J184" s="99" t="str">
        <f>IFERROR(IF($F184=1,$J$62,VLOOKUP($I184,PSE!$F$4:$I$29,4,FALSE)),"N/A")</f>
        <v>N/A</v>
      </c>
      <c r="K184" s="99">
        <f>IFERROR(IF($F184=1,$K$62,VLOOKUP($I184,applied_tariffs!$F$2:$I$151,3,FALSE)),"N/A")</f>
        <v>12.2</v>
      </c>
      <c r="L184" s="2">
        <v>0.65</v>
      </c>
      <c r="M184" s="99" t="str">
        <f>IFERROR(VLOOKUP($I184,stri_oecd!$A$2:$Y$46,25,FALSE),"N/A")</f>
        <v>N/A</v>
      </c>
      <c r="N184" s="99" t="str">
        <f>IFERROR(VLOOKUP($I184,stri_mode3!$F$2:$H$105,3,FALSE),"N/A")</f>
        <v>N/A</v>
      </c>
      <c r="O184" s="99" t="str">
        <f>IFERROR(VLOOKUP($I184,'OECD FDI'!$A$25:$C$87,3,FALSE),"N/A")</f>
        <v>N/A</v>
      </c>
      <c r="P184" s="99" t="str">
        <f>IFERROR(VLOOKUP($I184,'doing buss'!$G$3:$H$90,2,FALSE),"N/A")</f>
        <v>N/A</v>
      </c>
      <c r="Q184" s="99" t="s">
        <v>374</v>
      </c>
      <c r="R184" s="145">
        <f>IFERROR(IF($E184=1,VLOOKUP($I184,imp_rst!$Y$55:$AB$196,4,FALSE),"N/A"),"0")</f>
        <v>0</v>
      </c>
      <c r="S184" s="145">
        <f>IFERROR(IF($E184=1,VLOOKUP($I184,trd_def!$Y$55:$AB$194,4,FALSE),"N/A"),"0")</f>
        <v>0</v>
      </c>
      <c r="T184" s="145" t="str">
        <f>IFERROR(IF($E184=1,VLOOKUP($I184,exp_rst!$Y$55:$AB$133,4,FALSE),"N/A"),"0")</f>
        <v>0</v>
      </c>
      <c r="U184" s="145">
        <f>IFERROR(IF($E184=1,VLOOKUP($I184,local_req!$Y$55:$AB$196,4,FALSE),"N/A"),"0")</f>
        <v>0</v>
      </c>
      <c r="V184" s="100" t="str">
        <f>IFERROR(IF($E184=1,VLOOKUP($I184,FDI!$Y$55:$AA$113,3,FALSE),"N/A"),"0")</f>
        <v>0</v>
      </c>
      <c r="W184" s="145">
        <f>IFERROR(IF($E184=1,VLOOKUP($I184,imp_duties_tax!$C$2:$F$140,4,FALSE),"N/A"),"0")</f>
        <v>1.4280489876781866E-2</v>
      </c>
      <c r="X184" s="111">
        <f t="shared" si="31"/>
        <v>8</v>
      </c>
      <c r="Y184" s="2" t="str">
        <f t="shared" si="32"/>
        <v/>
      </c>
      <c r="Z184" s="2" t="str">
        <f t="shared" si="33"/>
        <v/>
      </c>
      <c r="AA184" s="82" t="str">
        <f t="shared" si="34"/>
        <v/>
      </c>
      <c r="AB184" s="2" t="str">
        <f t="shared" si="35"/>
        <v/>
      </c>
      <c r="AC184" s="2" t="str">
        <f t="shared" si="36"/>
        <v/>
      </c>
      <c r="AD184" s="2" t="str">
        <f t="shared" si="37"/>
        <v/>
      </c>
      <c r="AE184" s="2" t="str">
        <f t="shared" si="38"/>
        <v/>
      </c>
      <c r="AF184" s="2" t="str">
        <f t="shared" si="39"/>
        <v/>
      </c>
      <c r="AG184" s="2" t="str">
        <f t="shared" si="40"/>
        <v/>
      </c>
      <c r="AH184" s="2" t="str">
        <f t="shared" si="41"/>
        <v/>
      </c>
      <c r="AI184" s="2" t="str">
        <f t="shared" si="42"/>
        <v/>
      </c>
      <c r="AJ184" s="2" t="str">
        <f t="shared" si="43"/>
        <v/>
      </c>
      <c r="AK184" s="2" t="str">
        <f t="shared" si="44"/>
        <v/>
      </c>
      <c r="AL184" s="2" t="str">
        <f t="shared" si="45"/>
        <v/>
      </c>
    </row>
    <row r="185" spans="1:38">
      <c r="A185" s="37" t="s">
        <v>473</v>
      </c>
      <c r="B185" s="37" t="s">
        <v>473</v>
      </c>
      <c r="C185" s="37">
        <v>1</v>
      </c>
      <c r="E185" s="37">
        <v>1</v>
      </c>
      <c r="G185" s="37">
        <v>866</v>
      </c>
      <c r="H185" s="37" t="s">
        <v>191</v>
      </c>
      <c r="I185" s="37" t="s">
        <v>590</v>
      </c>
      <c r="J185" s="99" t="str">
        <f>IFERROR(IF($F185=1,$J$62,VLOOKUP($I185,PSE!$F$4:$I$29,4,FALSE)),"N/A")</f>
        <v>N/A</v>
      </c>
      <c r="K185" s="99">
        <f>IFERROR(IF($F185=1,$K$62,VLOOKUP($I185,applied_tariffs!$F$2:$I$151,3,FALSE)),"N/A")</f>
        <v>11</v>
      </c>
      <c r="L185" s="2">
        <v>0.86</v>
      </c>
      <c r="M185" s="99" t="str">
        <f>IFERROR(VLOOKUP($I185,stri_oecd!$A$2:$Y$46,25,FALSE),"N/A")</f>
        <v>N/A</v>
      </c>
      <c r="N185" s="99" t="str">
        <f>IFERROR(VLOOKUP($I185,stri_mode3!$F$2:$H$105,3,FALSE),"N/A")</f>
        <v>N/A</v>
      </c>
      <c r="O185" s="99" t="str">
        <f>IFERROR(VLOOKUP($I185,'OECD FDI'!$A$25:$C$87,3,FALSE),"N/A")</f>
        <v>N/A</v>
      </c>
      <c r="P185" s="99" t="str">
        <f>IFERROR(VLOOKUP($I185,'doing buss'!$G$3:$H$90,2,FALSE),"N/A")</f>
        <v>N/A</v>
      </c>
      <c r="Q185" s="99" t="s">
        <v>374</v>
      </c>
      <c r="R185" s="145" t="str">
        <f>IFERROR(IF($E185=1,VLOOKUP($I185,imp_rst!$Y$55:$AB$196,4,FALSE),"N/A"),"0")</f>
        <v>0</v>
      </c>
      <c r="S185" s="145" t="str">
        <f>IFERROR(IF($E185=1,VLOOKUP($I185,trd_def!$Y$55:$AB$194,4,FALSE),"N/A"),"0")</f>
        <v>0</v>
      </c>
      <c r="T185" s="145" t="str">
        <f>IFERROR(IF($E185=1,VLOOKUP($I185,exp_rst!$Y$55:$AB$133,4,FALSE),"N/A"),"0")</f>
        <v>0</v>
      </c>
      <c r="U185" s="145" t="str">
        <f>IFERROR(IF($E185=1,VLOOKUP($I185,local_req!$Y$55:$AB$196,4,FALSE),"N/A"),"0")</f>
        <v>0</v>
      </c>
      <c r="V185" s="100" t="str">
        <f>IFERROR(IF($E185=1,VLOOKUP($I185,FDI!$Y$55:$AA$113,3,FALSE),"N/A"),"0")</f>
        <v>0</v>
      </c>
      <c r="W185" s="145" t="str">
        <f>IFERROR(IF($E185=1,VLOOKUP($I185,imp_duties_tax!$C$2:$F$140,4,FALSE),"N/A"),"0")</f>
        <v>0</v>
      </c>
      <c r="X185" s="111">
        <f t="shared" si="31"/>
        <v>8</v>
      </c>
      <c r="Y185" s="2" t="str">
        <f t="shared" si="32"/>
        <v/>
      </c>
      <c r="Z185" s="2" t="str">
        <f t="shared" si="33"/>
        <v/>
      </c>
      <c r="AA185" s="82" t="str">
        <f t="shared" si="34"/>
        <v/>
      </c>
      <c r="AB185" s="2" t="str">
        <f t="shared" si="35"/>
        <v/>
      </c>
      <c r="AC185" s="2" t="str">
        <f t="shared" si="36"/>
        <v/>
      </c>
      <c r="AD185" s="2" t="str">
        <f t="shared" si="37"/>
        <v/>
      </c>
      <c r="AE185" s="2" t="str">
        <f t="shared" si="38"/>
        <v/>
      </c>
      <c r="AF185" s="2" t="str">
        <f t="shared" si="39"/>
        <v/>
      </c>
      <c r="AG185" s="2" t="str">
        <f t="shared" si="40"/>
        <v/>
      </c>
      <c r="AH185" s="2" t="str">
        <f t="shared" si="41"/>
        <v/>
      </c>
      <c r="AI185" s="2" t="str">
        <f t="shared" si="42"/>
        <v/>
      </c>
      <c r="AJ185" s="2" t="str">
        <f t="shared" si="43"/>
        <v/>
      </c>
      <c r="AK185" s="2" t="str">
        <f t="shared" si="44"/>
        <v/>
      </c>
      <c r="AL185" s="2" t="str">
        <f t="shared" si="45"/>
        <v/>
      </c>
    </row>
    <row r="186" spans="1:38">
      <c r="A186" s="37" t="s">
        <v>473</v>
      </c>
      <c r="B186" s="37">
        <v>1</v>
      </c>
      <c r="C186" s="37" t="s">
        <v>473</v>
      </c>
      <c r="E186" s="37">
        <v>1</v>
      </c>
      <c r="G186" s="37">
        <v>369</v>
      </c>
      <c r="H186" s="37" t="s">
        <v>65</v>
      </c>
      <c r="I186" s="37" t="s">
        <v>342</v>
      </c>
      <c r="J186" s="99" t="str">
        <f>IFERROR(IF($F186=1,$J$62,VLOOKUP($I186,PSE!$F$4:$I$29,4,FALSE)),"N/A")</f>
        <v>N/A</v>
      </c>
      <c r="K186" s="99" t="str">
        <f>IFERROR(IF($F186=1,$K$62,VLOOKUP($I186,applied_tariffs!$F$2:$I$151,3,FALSE)),"N/A")</f>
        <v>N/A</v>
      </c>
      <c r="L186" s="2">
        <v>1.04</v>
      </c>
      <c r="M186" s="99" t="str">
        <f>IFERROR(VLOOKUP($I186,stri_oecd!$A$2:$Y$46,25,FALSE),"N/A")</f>
        <v>N/A</v>
      </c>
      <c r="N186" s="99">
        <f>IFERROR(VLOOKUP($I186,stri_mode3!$F$2:$H$105,3,FALSE),"N/A")</f>
        <v>12.79</v>
      </c>
      <c r="O186" s="99" t="str">
        <f>IFERROR(VLOOKUP($I186,'OECD FDI'!$A$25:$C$87,3,FALSE),"N/A")</f>
        <v>N/A</v>
      </c>
      <c r="P186" s="99" t="str">
        <f>IFERROR(VLOOKUP($I186,'doing buss'!$G$3:$H$90,2,FALSE),"N/A")</f>
        <v>N/A</v>
      </c>
      <c r="Q186" s="99" t="s">
        <v>374</v>
      </c>
      <c r="R186" s="145">
        <f>IFERROR(IF($E186=1,VLOOKUP($I186,imp_rst!$Y$55:$AB$196,4,FALSE),"N/A"),"0")</f>
        <v>0</v>
      </c>
      <c r="S186" s="145">
        <f>IFERROR(IF($E186=1,VLOOKUP($I186,trd_def!$Y$55:$AB$194,4,FALSE),"N/A"),"0")</f>
        <v>2.7243761521008399E-4</v>
      </c>
      <c r="T186" s="145" t="str">
        <f>IFERROR(IF($E186=1,VLOOKUP($I186,exp_rst!$Y$55:$AB$133,4,FALSE),"N/A"),"0")</f>
        <v>0</v>
      </c>
      <c r="U186" s="145">
        <f>IFERROR(IF($E186=1,VLOOKUP($I186,local_req!$Y$55:$AB$196,4,FALSE),"N/A"),"0")</f>
        <v>0</v>
      </c>
      <c r="V186" s="100" t="str">
        <f>IFERROR(IF($E186=1,VLOOKUP($I186,FDI!$Y$55:$AA$113,3,FALSE),"N/A"),"0")</f>
        <v>0</v>
      </c>
      <c r="W186" s="145">
        <f>IFERROR(IF($E186=1,VLOOKUP($I186,imp_duties_tax!$C$2:$F$140,4,FALSE),"N/A"),"0")</f>
        <v>0</v>
      </c>
      <c r="X186" s="111">
        <f t="shared" si="31"/>
        <v>8</v>
      </c>
      <c r="Y186" s="2" t="str">
        <f t="shared" si="32"/>
        <v/>
      </c>
      <c r="Z186" s="2" t="str">
        <f t="shared" si="33"/>
        <v/>
      </c>
      <c r="AA186" s="82" t="str">
        <f t="shared" si="34"/>
        <v/>
      </c>
      <c r="AB186" s="2" t="str">
        <f t="shared" si="35"/>
        <v/>
      </c>
      <c r="AC186" s="2" t="str">
        <f t="shared" si="36"/>
        <v/>
      </c>
      <c r="AD186" s="2" t="str">
        <f t="shared" si="37"/>
        <v/>
      </c>
      <c r="AE186" s="2" t="str">
        <f t="shared" si="38"/>
        <v/>
      </c>
      <c r="AF186" s="2" t="str">
        <f t="shared" si="39"/>
        <v/>
      </c>
      <c r="AG186" s="2" t="str">
        <f t="shared" si="40"/>
        <v/>
      </c>
      <c r="AH186" s="2" t="str">
        <f t="shared" si="41"/>
        <v/>
      </c>
      <c r="AI186" s="2" t="str">
        <f t="shared" si="42"/>
        <v/>
      </c>
      <c r="AJ186" s="2" t="str">
        <f t="shared" si="43"/>
        <v/>
      </c>
      <c r="AK186" s="2" t="str">
        <f t="shared" si="44"/>
        <v/>
      </c>
      <c r="AL186" s="2" t="str">
        <f t="shared" si="45"/>
        <v/>
      </c>
    </row>
    <row r="187" spans="1:38">
      <c r="A187" s="37" t="s">
        <v>473</v>
      </c>
      <c r="B187" s="37">
        <v>1</v>
      </c>
      <c r="C187" s="37" t="s">
        <v>473</v>
      </c>
      <c r="E187" s="37">
        <v>1</v>
      </c>
      <c r="G187" s="37">
        <v>744</v>
      </c>
      <c r="H187" s="37" t="s">
        <v>192</v>
      </c>
      <c r="I187" s="37" t="s">
        <v>343</v>
      </c>
      <c r="J187" s="99" t="str">
        <f>IFERROR(IF($F187=1,$J$62,VLOOKUP($I187,PSE!$F$4:$I$29,4,FALSE)),"N/A")</f>
        <v>N/A</v>
      </c>
      <c r="K187" s="99">
        <f>IFERROR(IF($F187=1,$K$62,VLOOKUP($I187,applied_tariffs!$F$2:$I$151,3,FALSE)),"N/A")</f>
        <v>11.6</v>
      </c>
      <c r="L187" s="2">
        <v>1.1299999999999999</v>
      </c>
      <c r="M187" s="99" t="str">
        <f>IFERROR(VLOOKUP($I187,stri_oecd!$A$2:$Y$46,25,FALSE),"N/A")</f>
        <v>N/A</v>
      </c>
      <c r="N187" s="99">
        <f>IFERROR(VLOOKUP($I187,stri_mode3!$F$2:$H$105,3,FALSE),"N/A")</f>
        <v>45.4</v>
      </c>
      <c r="O187" s="99">
        <f>IFERROR(VLOOKUP($I187,'OECD FDI'!$A$25:$C$87,3,FALSE),"N/A")</f>
        <v>0.20599999999999999</v>
      </c>
      <c r="P187" s="99">
        <f>IFERROR(VLOOKUP($I187,'doing buss'!$G$3:$H$90,2,FALSE),"N/A")</f>
        <v>71.099999999999994</v>
      </c>
      <c r="Q187" s="99" t="s">
        <v>374</v>
      </c>
      <c r="R187" s="145">
        <f>IFERROR(IF($E187=1,VLOOKUP($I187,imp_rst!$Y$55:$AB$196,4,FALSE),"N/A"),"0")</f>
        <v>0</v>
      </c>
      <c r="S187" s="145">
        <f>IFERROR(IF($E187=1,VLOOKUP($I187,trd_def!$Y$55:$AB$194,4,FALSE),"N/A"),"0")</f>
        <v>0</v>
      </c>
      <c r="T187" s="145" t="str">
        <f>IFERROR(IF($E187=1,VLOOKUP($I187,exp_rst!$Y$55:$AB$133,4,FALSE),"N/A"),"0")</f>
        <v>0</v>
      </c>
      <c r="U187" s="145">
        <f>IFERROR(IF($E187=1,VLOOKUP($I187,local_req!$Y$55:$AB$196,4,FALSE),"N/A"),"0")</f>
        <v>0</v>
      </c>
      <c r="V187" s="100" t="str">
        <f>IFERROR(IF($E187=1,VLOOKUP($I187,FDI!$Y$55:$AA$113,3,FALSE),"N/A"),"0")</f>
        <v>0</v>
      </c>
      <c r="W187" s="145">
        <f>IFERROR(IF($E187=1,VLOOKUP($I187,imp_duties_tax!$C$2:$F$140,4,FALSE),"N/A"),"0")</f>
        <v>1.4565371407095464E-2</v>
      </c>
      <c r="X187" s="111">
        <f t="shared" si="31"/>
        <v>11</v>
      </c>
      <c r="Y187" s="2" t="str">
        <f t="shared" si="32"/>
        <v>N/A</v>
      </c>
      <c r="Z187" s="2">
        <f t="shared" si="33"/>
        <v>11.6</v>
      </c>
      <c r="AA187" s="82">
        <f t="shared" si="34"/>
        <v>1.1299999999999999</v>
      </c>
      <c r="AB187" s="2" t="str">
        <f t="shared" si="35"/>
        <v>N/A</v>
      </c>
      <c r="AC187" s="2">
        <f t="shared" si="36"/>
        <v>45.4</v>
      </c>
      <c r="AD187" s="2">
        <f t="shared" si="37"/>
        <v>0.20599999999999999</v>
      </c>
      <c r="AE187" s="2">
        <f t="shared" si="38"/>
        <v>71.099999999999994</v>
      </c>
      <c r="AF187" s="2" t="str">
        <f t="shared" si="39"/>
        <v>N/A</v>
      </c>
      <c r="AG187" s="2">
        <f t="shared" si="40"/>
        <v>0</v>
      </c>
      <c r="AH187" s="2">
        <f t="shared" si="41"/>
        <v>0</v>
      </c>
      <c r="AI187" s="2" t="str">
        <f t="shared" si="42"/>
        <v>0</v>
      </c>
      <c r="AJ187" s="2">
        <f t="shared" si="43"/>
        <v>0</v>
      </c>
      <c r="AK187" s="2" t="str">
        <f t="shared" si="44"/>
        <v>0</v>
      </c>
      <c r="AL187" s="2">
        <f t="shared" si="45"/>
        <v>1.4565371407095464E-2</v>
      </c>
    </row>
    <row r="188" spans="1:38">
      <c r="A188" s="37" t="s">
        <v>473</v>
      </c>
      <c r="B188" s="37">
        <v>1</v>
      </c>
      <c r="C188" s="37" t="s">
        <v>473</v>
      </c>
      <c r="D188" s="37">
        <v>1</v>
      </c>
      <c r="E188" s="37">
        <v>1</v>
      </c>
      <c r="G188" s="37">
        <v>186</v>
      </c>
      <c r="H188" s="37" t="s">
        <v>66</v>
      </c>
      <c r="I188" s="37" t="s">
        <v>237</v>
      </c>
      <c r="J188" s="99">
        <f>IFERROR(IF($F188=1,$J$62,VLOOKUP($I188,PSE!$F$4:$I$29,4,FALSE)),"N/A")</f>
        <v>27.892355369000001</v>
      </c>
      <c r="K188" s="99">
        <f>IFERROR(IF($F188=1,$K$62,VLOOKUP($I188,applied_tariffs!$F$2:$I$151,3,FALSE)),"N/A")</f>
        <v>10.9</v>
      </c>
      <c r="L188" s="2">
        <v>1.48</v>
      </c>
      <c r="M188" s="99">
        <f>IFERROR(VLOOKUP($I188,stri_oecd!$A$2:$Y$46,25,FALSE),"N/A")</f>
        <v>0.27412782600000002</v>
      </c>
      <c r="N188" s="99">
        <f>IFERROR(VLOOKUP($I188,stri_mode3!$F$2:$H$105,3,FALSE),"N/A")</f>
        <v>26.68</v>
      </c>
      <c r="O188" s="99">
        <f>IFERROR(VLOOKUP($I188,'OECD FDI'!$A$25:$C$87,3,FALSE),"N/A")</f>
        <v>5.8999999999999997E-2</v>
      </c>
      <c r="P188" s="99">
        <f>IFERROR(VLOOKUP($I188,'doing buss'!$G$3:$H$90,2,FALSE),"N/A")</f>
        <v>65.8</v>
      </c>
      <c r="Q188" s="99">
        <v>8.5893399999999995E-2</v>
      </c>
      <c r="R188" s="145">
        <f>IFERROR(IF($E188=1,VLOOKUP($I188,imp_rst!$Y$55:$AB$196,4,FALSE),"N/A"),"0")</f>
        <v>1.4287004925175883E-3</v>
      </c>
      <c r="S188" s="145">
        <f>IFERROR(IF($E188=1,VLOOKUP($I188,trd_def!$Y$55:$AB$194,4,FALSE),"N/A"),"0")</f>
        <v>3.0954413959537443E-2</v>
      </c>
      <c r="T188" s="145">
        <f>IFERROR(IF($E188=1,VLOOKUP($I188,exp_rst!$Y$55:$AB$133,4,FALSE),"N/A"),"0")</f>
        <v>6.877498515620768E-4</v>
      </c>
      <c r="U188" s="145">
        <f>IFERROR(IF($E188=1,VLOOKUP($I188,local_req!$Y$55:$AB$196,4,FALSE),"N/A"),"0")</f>
        <v>2.9445379648515665E-2</v>
      </c>
      <c r="V188" s="100" t="str">
        <f>IFERROR(IF($E188=1,VLOOKUP($I188,FDI!$Y$55:$AA$113,3,FALSE),"N/A"),"0")</f>
        <v>0</v>
      </c>
      <c r="W188" s="145">
        <f>IFERROR(IF($E188=1,VLOOKUP($I188,imp_duties_tax!$C$2:$F$140,4,FALSE),"N/A"),"0")</f>
        <v>8.6903876851192913E-2</v>
      </c>
      <c r="X188" s="111">
        <f t="shared" si="31"/>
        <v>14</v>
      </c>
      <c r="Y188" s="2">
        <f t="shared" si="32"/>
        <v>27.892355369000001</v>
      </c>
      <c r="Z188" s="2">
        <f t="shared" si="33"/>
        <v>10.9</v>
      </c>
      <c r="AA188" s="82">
        <f t="shared" si="34"/>
        <v>1.48</v>
      </c>
      <c r="AB188" s="2">
        <f t="shared" si="35"/>
        <v>0.27412782600000002</v>
      </c>
      <c r="AC188" s="2">
        <f t="shared" si="36"/>
        <v>26.68</v>
      </c>
      <c r="AD188" s="2">
        <f t="shared" si="37"/>
        <v>5.8999999999999997E-2</v>
      </c>
      <c r="AE188" s="2">
        <f t="shared" si="38"/>
        <v>65.8</v>
      </c>
      <c r="AF188" s="2">
        <f t="shared" si="39"/>
        <v>8.5893399999999995E-2</v>
      </c>
      <c r="AG188" s="2">
        <f t="shared" si="40"/>
        <v>1.4287004925175883E-3</v>
      </c>
      <c r="AH188" s="2">
        <f t="shared" si="41"/>
        <v>3.0954413959537443E-2</v>
      </c>
      <c r="AI188" s="2">
        <f t="shared" si="42"/>
        <v>6.877498515620768E-4</v>
      </c>
      <c r="AJ188" s="2">
        <f t="shared" si="43"/>
        <v>2.9445379648515665E-2</v>
      </c>
      <c r="AK188" s="2" t="str">
        <f t="shared" si="44"/>
        <v>0</v>
      </c>
      <c r="AL188" s="2">
        <f t="shared" si="45"/>
        <v>8.6903876851192913E-2</v>
      </c>
    </row>
    <row r="189" spans="1:38">
      <c r="A189" s="37" t="s">
        <v>473</v>
      </c>
      <c r="B189" s="37">
        <v>1</v>
      </c>
      <c r="C189" s="37" t="s">
        <v>473</v>
      </c>
      <c r="E189" s="37">
        <v>1</v>
      </c>
      <c r="G189" s="37">
        <v>925</v>
      </c>
      <c r="H189" s="37" t="s">
        <v>141</v>
      </c>
      <c r="I189" s="37" t="s">
        <v>591</v>
      </c>
      <c r="J189" s="99" t="str">
        <f>IFERROR(IF($F189=1,$J$62,VLOOKUP($I189,PSE!$F$4:$I$29,4,FALSE)),"N/A")</f>
        <v>N/A</v>
      </c>
      <c r="K189" s="99" t="str">
        <f>IFERROR(IF($F189=1,$K$62,VLOOKUP($I189,applied_tariffs!$F$2:$I$151,3,FALSE)),"N/A")</f>
        <v>N/A</v>
      </c>
      <c r="L189" s="2" t="s">
        <v>933</v>
      </c>
      <c r="M189" s="99" t="str">
        <f>IFERROR(VLOOKUP($I189,stri_oecd!$A$2:$Y$46,25,FALSE),"N/A")</f>
        <v>N/A</v>
      </c>
      <c r="N189" s="99" t="str">
        <f>IFERROR(VLOOKUP($I189,stri_mode3!$F$2:$H$105,3,FALSE),"N/A")</f>
        <v>N/A</v>
      </c>
      <c r="O189" s="99" t="str">
        <f>IFERROR(VLOOKUP($I189,'OECD FDI'!$A$25:$C$87,3,FALSE),"N/A")</f>
        <v>N/A</v>
      </c>
      <c r="P189" s="99" t="str">
        <f>IFERROR(VLOOKUP($I189,'doing buss'!$G$3:$H$90,2,FALSE),"N/A")</f>
        <v>N/A</v>
      </c>
      <c r="Q189" s="99" t="s">
        <v>374</v>
      </c>
      <c r="R189" s="145" t="str">
        <f>IFERROR(IF($E189=1,VLOOKUP($I189,imp_rst!$Y$55:$AB$196,4,FALSE),"N/A"),"0")</f>
        <v>0</v>
      </c>
      <c r="S189" s="145" t="str">
        <f>IFERROR(IF($E189=1,VLOOKUP($I189,trd_def!$Y$55:$AB$194,4,FALSE),"N/A"),"0")</f>
        <v>0</v>
      </c>
      <c r="T189" s="145" t="str">
        <f>IFERROR(IF($E189=1,VLOOKUP($I189,exp_rst!$Y$55:$AB$133,4,FALSE),"N/A"),"0")</f>
        <v>0</v>
      </c>
      <c r="U189" s="145" t="str">
        <f>IFERROR(IF($E189=1,VLOOKUP($I189,local_req!$Y$55:$AB$196,4,FALSE),"N/A"),"0")</f>
        <v>0</v>
      </c>
      <c r="V189" s="100" t="str">
        <f>IFERROR(IF($E189=1,VLOOKUP($I189,FDI!$Y$55:$AA$113,3,FALSE),"N/A"),"0")</f>
        <v>0</v>
      </c>
      <c r="W189" s="145" t="str">
        <f>IFERROR(IF($E189=1,VLOOKUP($I189,imp_duties_tax!$C$2:$F$140,4,FALSE),"N/A"),"0")</f>
        <v>0</v>
      </c>
      <c r="X189" s="111">
        <f t="shared" si="31"/>
        <v>6</v>
      </c>
      <c r="Y189" s="2" t="str">
        <f t="shared" si="32"/>
        <v/>
      </c>
      <c r="Z189" s="2" t="str">
        <f t="shared" si="33"/>
        <v/>
      </c>
      <c r="AA189" s="82" t="str">
        <f t="shared" si="34"/>
        <v/>
      </c>
      <c r="AB189" s="2" t="str">
        <f t="shared" si="35"/>
        <v/>
      </c>
      <c r="AC189" s="2" t="str">
        <f t="shared" si="36"/>
        <v/>
      </c>
      <c r="AD189" s="2" t="str">
        <f t="shared" si="37"/>
        <v/>
      </c>
      <c r="AE189" s="2" t="str">
        <f t="shared" si="38"/>
        <v/>
      </c>
      <c r="AF189" s="2" t="str">
        <f t="shared" si="39"/>
        <v/>
      </c>
      <c r="AG189" s="2" t="str">
        <f t="shared" si="40"/>
        <v/>
      </c>
      <c r="AH189" s="2" t="str">
        <f t="shared" si="41"/>
        <v/>
      </c>
      <c r="AI189" s="2" t="str">
        <f t="shared" si="42"/>
        <v/>
      </c>
      <c r="AJ189" s="2" t="str">
        <f t="shared" si="43"/>
        <v/>
      </c>
      <c r="AK189" s="2" t="str">
        <f t="shared" si="44"/>
        <v/>
      </c>
      <c r="AL189" s="2" t="str">
        <f t="shared" si="45"/>
        <v/>
      </c>
    </row>
    <row r="190" spans="1:38">
      <c r="A190" s="37" t="s">
        <v>473</v>
      </c>
      <c r="B190" s="37" t="s">
        <v>473</v>
      </c>
      <c r="C190" s="37">
        <v>1</v>
      </c>
      <c r="G190" s="37">
        <v>869</v>
      </c>
      <c r="H190" s="37" t="s">
        <v>593</v>
      </c>
      <c r="I190" s="37" t="s">
        <v>592</v>
      </c>
      <c r="J190" s="99" t="str">
        <f>IFERROR(IF($F190=1,$J$62,VLOOKUP($I190,PSE!$F$4:$I$29,4,FALSE)),"N/A")</f>
        <v>N/A</v>
      </c>
      <c r="K190" s="99" t="str">
        <f>IFERROR(IF($F190=1,$K$62,VLOOKUP($I190,applied_tariffs!$F$2:$I$151,3,FALSE)),"N/A")</f>
        <v>N/A</v>
      </c>
      <c r="L190" s="2" t="s">
        <v>933</v>
      </c>
      <c r="M190" s="99" t="str">
        <f>IFERROR(VLOOKUP($I190,stri_oecd!$A$2:$Y$46,25,FALSE),"N/A")</f>
        <v>N/A</v>
      </c>
      <c r="N190" s="99" t="str">
        <f>IFERROR(VLOOKUP($I190,stri_mode3!$F$2:$H$105,3,FALSE),"N/A")</f>
        <v>N/A</v>
      </c>
      <c r="O190" s="99" t="str">
        <f>IFERROR(VLOOKUP($I190,'OECD FDI'!$A$25:$C$87,3,FALSE),"N/A")</f>
        <v>N/A</v>
      </c>
      <c r="P190" s="99" t="str">
        <f>IFERROR(VLOOKUP($I190,'doing buss'!$G$3:$H$90,2,FALSE),"N/A")</f>
        <v>N/A</v>
      </c>
      <c r="Q190" s="99" t="s">
        <v>374</v>
      </c>
      <c r="R190" s="145" t="str">
        <f>IFERROR(IF($E190=1,VLOOKUP($I190,imp_rst!$Y$55:$AB$196,4,FALSE),"N/A"),"0")</f>
        <v>N/A</v>
      </c>
      <c r="S190" s="145" t="str">
        <f>IFERROR(IF($E190=1,VLOOKUP($I190,trd_def!$Y$55:$AB$194,4,FALSE),"N/A"),"0")</f>
        <v>N/A</v>
      </c>
      <c r="T190" s="145" t="str">
        <f>IFERROR(IF($E190=1,VLOOKUP($I190,exp_rst!$Y$55:$AB$133,4,FALSE),"N/A"),"0")</f>
        <v>N/A</v>
      </c>
      <c r="U190" s="145" t="str">
        <f>IFERROR(IF($E190=1,VLOOKUP($I190,local_req!$Y$55:$AB$196,4,FALSE),"N/A"),"0")</f>
        <v>N/A</v>
      </c>
      <c r="V190" s="100" t="str">
        <f>IFERROR(IF($E190=1,VLOOKUP($I190,FDI!$Y$55:$AA$113,3,FALSE),"N/A"),"0")</f>
        <v>N/A</v>
      </c>
      <c r="W190" s="145" t="str">
        <f>IFERROR(IF($E190=1,VLOOKUP($I190,imp_duties_tax!$C$2:$F$140,4,FALSE),"N/A"),"0")</f>
        <v>N/A</v>
      </c>
      <c r="X190" s="111">
        <f t="shared" si="31"/>
        <v>0</v>
      </c>
      <c r="Y190" s="2" t="str">
        <f t="shared" si="32"/>
        <v/>
      </c>
      <c r="Z190" s="2" t="str">
        <f t="shared" si="33"/>
        <v/>
      </c>
      <c r="AA190" s="82" t="str">
        <f t="shared" si="34"/>
        <v/>
      </c>
      <c r="AB190" s="2" t="str">
        <f t="shared" si="35"/>
        <v/>
      </c>
      <c r="AC190" s="2" t="str">
        <f t="shared" si="36"/>
        <v/>
      </c>
      <c r="AD190" s="2" t="str">
        <f t="shared" si="37"/>
        <v/>
      </c>
      <c r="AE190" s="2" t="str">
        <f t="shared" si="38"/>
        <v/>
      </c>
      <c r="AF190" s="2" t="str">
        <f t="shared" si="39"/>
        <v/>
      </c>
      <c r="AG190" s="2" t="str">
        <f t="shared" si="40"/>
        <v/>
      </c>
      <c r="AH190" s="2" t="str">
        <f t="shared" si="41"/>
        <v/>
      </c>
      <c r="AI190" s="2" t="str">
        <f t="shared" si="42"/>
        <v/>
      </c>
      <c r="AJ190" s="2" t="str">
        <f t="shared" si="43"/>
        <v/>
      </c>
      <c r="AK190" s="2" t="str">
        <f t="shared" si="44"/>
        <v/>
      </c>
      <c r="AL190" s="2" t="str">
        <f t="shared" si="45"/>
        <v/>
      </c>
    </row>
    <row r="191" spans="1:38">
      <c r="A191" s="37" t="s">
        <v>473</v>
      </c>
      <c r="B191" s="37" t="s">
        <v>473</v>
      </c>
      <c r="C191" s="37">
        <v>1</v>
      </c>
      <c r="E191" s="37">
        <v>1</v>
      </c>
      <c r="G191" s="37">
        <v>746</v>
      </c>
      <c r="H191" s="37" t="s">
        <v>122</v>
      </c>
      <c r="I191" s="37" t="s">
        <v>346</v>
      </c>
      <c r="J191" s="99" t="str">
        <f>IFERROR(IF($F191=1,$J$62,VLOOKUP($I191,PSE!$F$4:$I$29,4,FALSE)),"N/A")</f>
        <v>N/A</v>
      </c>
      <c r="K191" s="99">
        <f>IFERROR(IF($F191=1,$K$62,VLOOKUP($I191,applied_tariffs!$F$2:$I$151,3,FALSE)),"N/A")</f>
        <v>12.8</v>
      </c>
      <c r="L191" s="2">
        <v>0.87</v>
      </c>
      <c r="M191" s="99" t="str">
        <f>IFERROR(VLOOKUP($I191,stri_oecd!$A$2:$Y$46,25,FALSE),"N/A")</f>
        <v>N/A</v>
      </c>
      <c r="N191" s="99">
        <f>IFERROR(VLOOKUP($I191,stri_mode3!$F$2:$H$105,3,FALSE),"N/A")</f>
        <v>28.18</v>
      </c>
      <c r="O191" s="99" t="str">
        <f>IFERROR(VLOOKUP($I191,'OECD FDI'!$A$25:$C$87,3,FALSE),"N/A")</f>
        <v>N/A</v>
      </c>
      <c r="P191" s="99">
        <f>IFERROR(VLOOKUP($I191,'doing buss'!$G$3:$H$90,2,FALSE),"N/A")</f>
        <v>47.4</v>
      </c>
      <c r="Q191" s="99" t="s">
        <v>374</v>
      </c>
      <c r="R191" s="145">
        <f>IFERROR(IF($E191=1,VLOOKUP($I191,imp_rst!$Y$55:$AB$196,4,FALSE),"N/A"),"0")</f>
        <v>5.0443175773779393E-3</v>
      </c>
      <c r="S191" s="145">
        <f>IFERROR(IF($E191=1,VLOOKUP($I191,trd_def!$Y$55:$AB$194,4,FALSE),"N/A"),"0")</f>
        <v>0</v>
      </c>
      <c r="T191" s="145">
        <f>IFERROR(IF($E191=1,VLOOKUP($I191,exp_rst!$Y$55:$AB$133,4,FALSE),"N/A"),"0")</f>
        <v>1.203096447532616E-2</v>
      </c>
      <c r="U191" s="145">
        <f>IFERROR(IF($E191=1,VLOOKUP($I191,local_req!$Y$55:$AB$196,4,FALSE),"N/A"),"0")</f>
        <v>0</v>
      </c>
      <c r="V191" s="100" t="str">
        <f>IFERROR(IF($E191=1,VLOOKUP($I191,FDI!$Y$55:$AA$113,3,FALSE),"N/A"),"0")</f>
        <v>0</v>
      </c>
      <c r="W191" s="145">
        <f>IFERROR(IF($E191=1,VLOOKUP($I191,imp_duties_tax!$C$2:$F$140,4,FALSE),"N/A"),"0")</f>
        <v>0.40802270200866247</v>
      </c>
      <c r="X191" s="111">
        <f t="shared" si="31"/>
        <v>10</v>
      </c>
      <c r="Y191" s="2" t="str">
        <f t="shared" si="32"/>
        <v>N/A</v>
      </c>
      <c r="Z191" s="2">
        <f t="shared" si="33"/>
        <v>12.8</v>
      </c>
      <c r="AA191" s="82">
        <f t="shared" si="34"/>
        <v>0.87</v>
      </c>
      <c r="AB191" s="2" t="str">
        <f t="shared" si="35"/>
        <v>N/A</v>
      </c>
      <c r="AC191" s="2">
        <f t="shared" si="36"/>
        <v>28.18</v>
      </c>
      <c r="AD191" s="2" t="str">
        <f t="shared" si="37"/>
        <v>N/A</v>
      </c>
      <c r="AE191" s="2">
        <f t="shared" si="38"/>
        <v>47.4</v>
      </c>
      <c r="AF191" s="2" t="str">
        <f t="shared" si="39"/>
        <v>N/A</v>
      </c>
      <c r="AG191" s="2">
        <f t="shared" si="40"/>
        <v>5.0443175773779393E-3</v>
      </c>
      <c r="AH191" s="2">
        <f t="shared" si="41"/>
        <v>0</v>
      </c>
      <c r="AI191" s="2">
        <f t="shared" si="42"/>
        <v>1.203096447532616E-2</v>
      </c>
      <c r="AJ191" s="2">
        <f t="shared" si="43"/>
        <v>0</v>
      </c>
      <c r="AK191" s="2" t="str">
        <f t="shared" si="44"/>
        <v>0</v>
      </c>
      <c r="AL191" s="2">
        <f t="shared" si="45"/>
        <v>0.40802270200866247</v>
      </c>
    </row>
    <row r="192" spans="1:38">
      <c r="A192" s="37" t="s">
        <v>473</v>
      </c>
      <c r="B192" s="37">
        <v>1</v>
      </c>
      <c r="C192" s="37" t="s">
        <v>473</v>
      </c>
      <c r="E192" s="37">
        <v>1</v>
      </c>
      <c r="G192" s="37">
        <v>926</v>
      </c>
      <c r="H192" s="37" t="s">
        <v>67</v>
      </c>
      <c r="I192" s="37" t="s">
        <v>347</v>
      </c>
      <c r="J192" s="99">
        <f>IFERROR(IF($F192=1,$J$62,VLOOKUP($I192,PSE!$F$4:$I$29,4,FALSE)),"N/A")</f>
        <v>-9.4589868335448397</v>
      </c>
      <c r="K192" s="99">
        <f>IFERROR(IF($F192=1,$K$62,VLOOKUP($I192,applied_tariffs!$F$2:$I$151,3,FALSE)),"N/A")</f>
        <v>4.5</v>
      </c>
      <c r="L192" s="2">
        <v>1</v>
      </c>
      <c r="M192" s="99" t="str">
        <f>IFERROR(VLOOKUP($I192,stri_oecd!$A$2:$Y$46,25,FALSE),"N/A")</f>
        <v>N/A</v>
      </c>
      <c r="N192" s="99">
        <f>IFERROR(VLOOKUP($I192,stri_mode3!$F$2:$H$105,3,FALSE),"N/A")</f>
        <v>25.06</v>
      </c>
      <c r="O192" s="99">
        <f>IFERROR(VLOOKUP($I192,'OECD FDI'!$A$25:$C$87,3,FALSE),"N/A")</f>
        <v>0.124</v>
      </c>
      <c r="P192" s="99">
        <f>IFERROR(VLOOKUP($I192,'doing buss'!$G$3:$H$90,2,FALSE),"N/A")</f>
        <v>80</v>
      </c>
      <c r="Q192" s="99" t="s">
        <v>374</v>
      </c>
      <c r="R192" s="145">
        <f>IFERROR(IF($E192=1,VLOOKUP($I192,imp_rst!$Y$55:$AB$196,4,FALSE),"N/A"),"0")</f>
        <v>3.3302137525026872E-2</v>
      </c>
      <c r="S192" s="145">
        <f>IFERROR(IF($E192=1,VLOOKUP($I192,trd_def!$Y$55:$AB$194,4,FALSE),"N/A"),"0")</f>
        <v>1.0980476019602448E-2</v>
      </c>
      <c r="T192" s="145">
        <f>IFERROR(IF($E192=1,VLOOKUP($I192,exp_rst!$Y$55:$AB$133,4,FALSE),"N/A"),"0")</f>
        <v>8.7129988424884203E-2</v>
      </c>
      <c r="U192" s="145">
        <f>IFERROR(IF($E192=1,VLOOKUP($I192,local_req!$Y$55:$AB$196,4,FALSE),"N/A"),"0")</f>
        <v>2.8604690969472282E-2</v>
      </c>
      <c r="V192" s="100">
        <f>IFERROR(IF($E192=1,VLOOKUP($I192,FDI!$Y$55:$AA$113,3,FALSE),"N/A"),"0")</f>
        <v>3</v>
      </c>
      <c r="W192" s="145">
        <f>IFERROR(IF($E192=1,VLOOKUP($I192,imp_duties_tax!$C$2:$F$140,4,FALSE),"N/A"),"0")</f>
        <v>3.0332269240364803E-2</v>
      </c>
      <c r="X192" s="111">
        <f t="shared" si="31"/>
        <v>12</v>
      </c>
      <c r="Y192" s="2">
        <f t="shared" si="32"/>
        <v>-9.4589868335448397</v>
      </c>
      <c r="Z192" s="2">
        <f t="shared" si="33"/>
        <v>4.5</v>
      </c>
      <c r="AA192" s="82">
        <f t="shared" si="34"/>
        <v>1</v>
      </c>
      <c r="AB192" s="2" t="str">
        <f t="shared" si="35"/>
        <v>N/A</v>
      </c>
      <c r="AC192" s="2">
        <f t="shared" si="36"/>
        <v>25.06</v>
      </c>
      <c r="AD192" s="2">
        <f t="shared" si="37"/>
        <v>0.124</v>
      </c>
      <c r="AE192" s="2">
        <f t="shared" si="38"/>
        <v>80</v>
      </c>
      <c r="AF192" s="2" t="str">
        <f t="shared" si="39"/>
        <v>N/A</v>
      </c>
      <c r="AG192" s="2">
        <f t="shared" si="40"/>
        <v>3.3302137525026872E-2</v>
      </c>
      <c r="AH192" s="2">
        <f t="shared" si="41"/>
        <v>1.0980476019602448E-2</v>
      </c>
      <c r="AI192" s="2">
        <f t="shared" si="42"/>
        <v>8.7129988424884203E-2</v>
      </c>
      <c r="AJ192" s="2">
        <f t="shared" si="43"/>
        <v>2.8604690969472282E-2</v>
      </c>
      <c r="AK192" s="2">
        <f t="shared" si="44"/>
        <v>3</v>
      </c>
      <c r="AL192" s="2">
        <f t="shared" si="45"/>
        <v>3.0332269240364803E-2</v>
      </c>
    </row>
    <row r="193" spans="1:38">
      <c r="A193" s="37" t="s">
        <v>473</v>
      </c>
      <c r="B193" s="37">
        <v>1</v>
      </c>
      <c r="C193" s="37" t="s">
        <v>473</v>
      </c>
      <c r="E193" s="37">
        <v>1</v>
      </c>
      <c r="G193" s="37">
        <v>466</v>
      </c>
      <c r="H193" s="37" t="s">
        <v>83</v>
      </c>
      <c r="I193" s="37" t="s">
        <v>254</v>
      </c>
      <c r="J193" s="99" t="str">
        <f>IFERROR(IF($F193=1,$J$62,VLOOKUP($I193,PSE!$F$4:$I$29,4,FALSE)),"N/A")</f>
        <v>N/A</v>
      </c>
      <c r="K193" s="99">
        <f>IFERROR(IF($F193=1,$K$62,VLOOKUP($I193,applied_tariffs!$F$2:$I$151,3,FALSE)),"N/A")</f>
        <v>4.7</v>
      </c>
      <c r="L193" s="2">
        <v>1.35</v>
      </c>
      <c r="M193" s="99" t="str">
        <f>IFERROR(VLOOKUP($I193,stri_oecd!$A$2:$Y$46,25,FALSE),"N/A")</f>
        <v>N/A</v>
      </c>
      <c r="N193" s="99" t="str">
        <f>IFERROR(VLOOKUP($I193,stri_mode3!$F$2:$H$105,3,FALSE),"N/A")</f>
        <v>N/A</v>
      </c>
      <c r="O193" s="99" t="str">
        <f>IFERROR(VLOOKUP($I193,'OECD FDI'!$A$25:$C$87,3,FALSE),"N/A")</f>
        <v>N/A</v>
      </c>
      <c r="P193" s="99" t="str">
        <f>IFERROR(VLOOKUP($I193,'doing buss'!$G$3:$H$90,2,FALSE),"N/A")</f>
        <v>N/A</v>
      </c>
      <c r="Q193" s="99" t="s">
        <v>374</v>
      </c>
      <c r="R193" s="145">
        <f>IFERROR(IF($E193=1,VLOOKUP($I193,imp_rst!$Y$55:$AB$196,4,FALSE),"N/A"),"0")</f>
        <v>0</v>
      </c>
      <c r="S193" s="145">
        <f>IFERROR(IF($E193=1,VLOOKUP($I193,trd_def!$Y$55:$AB$194,4,FALSE),"N/A"),"0")</f>
        <v>2.7905802412002824E-4</v>
      </c>
      <c r="T193" s="145" t="str">
        <f>IFERROR(IF($E193=1,VLOOKUP($I193,exp_rst!$Y$55:$AB$133,4,FALSE),"N/A"),"0")</f>
        <v>0</v>
      </c>
      <c r="U193" s="145">
        <f>IFERROR(IF($E193=1,VLOOKUP($I193,local_req!$Y$55:$AB$196,4,FALSE),"N/A"),"0")</f>
        <v>0</v>
      </c>
      <c r="V193" s="100" t="str">
        <f>IFERROR(IF($E193=1,VLOOKUP($I193,FDI!$Y$55:$AA$113,3,FALSE),"N/A"),"0")</f>
        <v>0</v>
      </c>
      <c r="W193" s="145">
        <f>IFERROR(IF($E193=1,VLOOKUP($I193,imp_duties_tax!$C$2:$F$140,4,FALSE),"N/A"),"0")</f>
        <v>3.1372029730436044E-3</v>
      </c>
      <c r="X193" s="111">
        <f t="shared" si="31"/>
        <v>8</v>
      </c>
      <c r="Y193" s="2" t="str">
        <f t="shared" si="32"/>
        <v/>
      </c>
      <c r="Z193" s="2" t="str">
        <f t="shared" si="33"/>
        <v/>
      </c>
      <c r="AA193" s="82" t="str">
        <f t="shared" si="34"/>
        <v/>
      </c>
      <c r="AB193" s="2" t="str">
        <f t="shared" si="35"/>
        <v/>
      </c>
      <c r="AC193" s="2" t="str">
        <f t="shared" si="36"/>
        <v/>
      </c>
      <c r="AD193" s="2" t="str">
        <f t="shared" si="37"/>
        <v/>
      </c>
      <c r="AE193" s="2" t="str">
        <f t="shared" si="38"/>
        <v/>
      </c>
      <c r="AF193" s="2" t="str">
        <f t="shared" si="39"/>
        <v/>
      </c>
      <c r="AG193" s="2" t="str">
        <f t="shared" si="40"/>
        <v/>
      </c>
      <c r="AH193" s="2" t="str">
        <f t="shared" si="41"/>
        <v/>
      </c>
      <c r="AI193" s="2" t="str">
        <f t="shared" si="42"/>
        <v/>
      </c>
      <c r="AJ193" s="2" t="str">
        <f t="shared" si="43"/>
        <v/>
      </c>
      <c r="AK193" s="2" t="str">
        <f t="shared" si="44"/>
        <v/>
      </c>
      <c r="AL193" s="2" t="str">
        <f t="shared" si="45"/>
        <v/>
      </c>
    </row>
    <row r="194" spans="1:38">
      <c r="A194" s="37">
        <v>1</v>
      </c>
      <c r="B194" s="37" t="s">
        <v>473</v>
      </c>
      <c r="C194" s="37" t="s">
        <v>473</v>
      </c>
      <c r="D194" s="37">
        <v>1</v>
      </c>
      <c r="E194" s="37">
        <v>1</v>
      </c>
      <c r="F194" s="37">
        <v>1</v>
      </c>
      <c r="G194" s="37">
        <v>112</v>
      </c>
      <c r="H194" s="37" t="s">
        <v>241</v>
      </c>
      <c r="I194" s="37" t="s">
        <v>250</v>
      </c>
      <c r="J194" s="99">
        <f>IFERROR(IF($F194=1,$J$62,VLOOKUP($I194,PSE!$F$4:$I$29,4,FALSE)),"N/A")</f>
        <v>20.992918064000001</v>
      </c>
      <c r="K194" s="99">
        <f>IFERROR(IF($F194=1,$K$62,VLOOKUP($I194,applied_tariffs!$F$2:$I$151,3,FALSE)),"N/A")</f>
        <v>5.2</v>
      </c>
      <c r="L194" s="2">
        <v>1.75</v>
      </c>
      <c r="M194" s="99">
        <f>IFERROR(VLOOKUP($I194,stri_oecd!$A$2:$Y$46,25,FALSE),"N/A")</f>
        <v>0.18661562349999999</v>
      </c>
      <c r="N194" s="99">
        <f>IFERROR(VLOOKUP($I194,stri_mode3!$F$2:$H$105,3,FALSE),"N/A")</f>
        <v>13.74</v>
      </c>
      <c r="O194" s="99">
        <f>IFERROR(VLOOKUP($I194,'OECD FDI'!$A$25:$C$87,3,FALSE),"N/A")</f>
        <v>0.04</v>
      </c>
      <c r="P194" s="99">
        <f>IFERROR(VLOOKUP($I194,'doing buss'!$G$3:$H$90,2,FALSE),"N/A")</f>
        <v>85</v>
      </c>
      <c r="Q194" s="99">
        <v>2.3434300000000002E-2</v>
      </c>
      <c r="R194" s="145">
        <f>IFERROR(IF($E194=1,VLOOKUP($I194,imp_rst!$Y$55:$AB$196,4,FALSE),"N/A"),"0")</f>
        <v>7.3584439697455695E-3</v>
      </c>
      <c r="S194" s="145">
        <f>IFERROR(IF($E194=1,VLOOKUP($I194,trd_def!$Y$55:$AB$194,4,FALSE),"N/A"),"0")</f>
        <v>4.60579955090185E-3</v>
      </c>
      <c r="T194" s="145">
        <f>IFERROR(IF($E194=1,VLOOKUP($I194,exp_rst!$Y$55:$AB$133,4,FALSE),"N/A"),"0")</f>
        <v>7.4461343824448747E-5</v>
      </c>
      <c r="U194" s="145">
        <f>IFERROR(IF($E194=1,VLOOKUP($I194,local_req!$Y$55:$AB$196,4,FALSE),"N/A"),"0")</f>
        <v>0</v>
      </c>
      <c r="V194" s="100">
        <f>IFERROR(IF($E194=1,VLOOKUP($I194,FDI!$Y$55:$AA$113,3,FALSE),"N/A"),"0")</f>
        <v>1</v>
      </c>
      <c r="W194" s="145">
        <f>IFERROR(IF($E194=1,VLOOKUP($I194,imp_duties_tax!$C$2:$F$140,4,FALSE),"N/A"),"0")</f>
        <v>0.11112360973877675</v>
      </c>
      <c r="X194" s="111">
        <f t="shared" si="31"/>
        <v>14</v>
      </c>
      <c r="Y194" s="2">
        <f t="shared" si="32"/>
        <v>20.992918064000001</v>
      </c>
      <c r="Z194" s="2">
        <f t="shared" si="33"/>
        <v>5.2</v>
      </c>
      <c r="AA194" s="82">
        <f t="shared" si="34"/>
        <v>1.75</v>
      </c>
      <c r="AB194" s="2">
        <f t="shared" si="35"/>
        <v>0.18661562349999999</v>
      </c>
      <c r="AC194" s="2">
        <f t="shared" si="36"/>
        <v>13.74</v>
      </c>
      <c r="AD194" s="2">
        <f t="shared" si="37"/>
        <v>0.04</v>
      </c>
      <c r="AE194" s="2">
        <f t="shared" si="38"/>
        <v>85</v>
      </c>
      <c r="AF194" s="2">
        <f t="shared" si="39"/>
        <v>2.3434300000000002E-2</v>
      </c>
      <c r="AG194" s="2">
        <f t="shared" si="40"/>
        <v>7.3584439697455695E-3</v>
      </c>
      <c r="AH194" s="2">
        <f t="shared" si="41"/>
        <v>4.60579955090185E-3</v>
      </c>
      <c r="AI194" s="2">
        <f t="shared" si="42"/>
        <v>7.4461343824448747E-5</v>
      </c>
      <c r="AJ194" s="2">
        <f t="shared" si="43"/>
        <v>0</v>
      </c>
      <c r="AK194" s="2">
        <f t="shared" si="44"/>
        <v>1</v>
      </c>
      <c r="AL194" s="2">
        <f t="shared" si="45"/>
        <v>0.11112360973877675</v>
      </c>
    </row>
    <row r="195" spans="1:38">
      <c r="A195" s="37">
        <v>1</v>
      </c>
      <c r="B195" s="37" t="s">
        <v>473</v>
      </c>
      <c r="C195" s="37" t="s">
        <v>473</v>
      </c>
      <c r="D195" s="37">
        <v>1</v>
      </c>
      <c r="E195" s="37">
        <v>1</v>
      </c>
      <c r="G195" s="37">
        <v>111</v>
      </c>
      <c r="H195" s="37" t="s">
        <v>380</v>
      </c>
      <c r="I195" s="37" t="s">
        <v>232</v>
      </c>
      <c r="J195" s="99">
        <f>IFERROR(IF($F195=1,$J$62,VLOOKUP($I195,PSE!$F$4:$I$29,4,FALSE)),"N/A")</f>
        <v>8.7112056374000009</v>
      </c>
      <c r="K195" s="99">
        <f>IFERROR(IF($F195=1,$K$62,VLOOKUP($I195,applied_tariffs!$F$2:$I$151,3,FALSE)),"N/A")</f>
        <v>3.5</v>
      </c>
      <c r="L195" s="2">
        <v>1.82</v>
      </c>
      <c r="M195" s="99">
        <f>IFERROR(VLOOKUP($I195,stri_oecd!$A$2:$Y$46,25,FALSE),"N/A")</f>
        <v>0.21532331399999999</v>
      </c>
      <c r="N195" s="99">
        <f>IFERROR(VLOOKUP($I195,stri_mode3!$F$2:$H$105,3,FALSE),"N/A")</f>
        <v>19.78</v>
      </c>
      <c r="O195" s="99">
        <f>IFERROR(VLOOKUP($I195,'OECD FDI'!$A$25:$C$87,3,FALSE),"N/A")</f>
        <v>8.8999999999999996E-2</v>
      </c>
      <c r="P195" s="99">
        <f>IFERROR(VLOOKUP($I195,'doing buss'!$G$3:$H$90,2,FALSE),"N/A")</f>
        <v>80</v>
      </c>
      <c r="Q195" s="99">
        <v>2.4350000000000001E-4</v>
      </c>
      <c r="R195" s="145">
        <f>IFERROR(IF($E195=1,VLOOKUP($I195,imp_rst!$Y$55:$AB$196,4,FALSE),"N/A"),"0")</f>
        <v>2.2210748279319223E-4</v>
      </c>
      <c r="S195" s="145">
        <f>IFERROR(IF($E195=1,VLOOKUP($I195,trd_def!$Y$55:$AB$194,4,FALSE),"N/A"),"0")</f>
        <v>2.7661625274381894E-2</v>
      </c>
      <c r="T195" s="145">
        <f>IFERROR(IF($E195=1,VLOOKUP($I195,exp_rst!$Y$55:$AB$133,4,FALSE),"N/A"),"0")</f>
        <v>3.7592748641467146E-3</v>
      </c>
      <c r="U195" s="145">
        <f>IFERROR(IF($E195=1,VLOOKUP($I195,local_req!$Y$55:$AB$196,4,FALSE),"N/A"),"0")</f>
        <v>3.9160605663642205E-2</v>
      </c>
      <c r="V195" s="100">
        <f>IFERROR(IF($E195=1,VLOOKUP($I195,FDI!$Y$55:$AA$113,3,FALSE),"N/A"),"0")</f>
        <v>5</v>
      </c>
      <c r="W195" s="145">
        <f>IFERROR(IF($E195=1,VLOOKUP($I195,imp_duties_tax!$C$2:$F$140,4,FALSE),"N/A"),"0")</f>
        <v>5.753376946448243E-2</v>
      </c>
      <c r="X195" s="111">
        <f t="shared" si="31"/>
        <v>14</v>
      </c>
      <c r="Y195" s="2">
        <f t="shared" si="32"/>
        <v>8.7112056374000009</v>
      </c>
      <c r="Z195" s="2">
        <f t="shared" si="33"/>
        <v>3.5</v>
      </c>
      <c r="AA195" s="82">
        <f t="shared" si="34"/>
        <v>1.82</v>
      </c>
      <c r="AB195" s="2">
        <f t="shared" si="35"/>
        <v>0.21532331399999999</v>
      </c>
      <c r="AC195" s="2">
        <f t="shared" si="36"/>
        <v>19.78</v>
      </c>
      <c r="AD195" s="2">
        <f t="shared" si="37"/>
        <v>8.8999999999999996E-2</v>
      </c>
      <c r="AE195" s="2">
        <f t="shared" si="38"/>
        <v>80</v>
      </c>
      <c r="AF195" s="2">
        <f t="shared" si="39"/>
        <v>2.4350000000000001E-4</v>
      </c>
      <c r="AG195" s="2">
        <f t="shared" si="40"/>
        <v>2.2210748279319223E-4</v>
      </c>
      <c r="AH195" s="2">
        <f t="shared" si="41"/>
        <v>2.7661625274381894E-2</v>
      </c>
      <c r="AI195" s="2">
        <f t="shared" si="42"/>
        <v>3.7592748641467146E-3</v>
      </c>
      <c r="AJ195" s="2">
        <f t="shared" si="43"/>
        <v>3.9160605663642205E-2</v>
      </c>
      <c r="AK195" s="2">
        <f t="shared" si="44"/>
        <v>5</v>
      </c>
      <c r="AL195" s="2">
        <f t="shared" si="45"/>
        <v>5.753376946448243E-2</v>
      </c>
    </row>
    <row r="196" spans="1:38">
      <c r="A196" s="37" t="s">
        <v>473</v>
      </c>
      <c r="B196" s="37">
        <v>1</v>
      </c>
      <c r="C196" s="37" t="s">
        <v>473</v>
      </c>
      <c r="E196" s="37">
        <v>1</v>
      </c>
      <c r="G196" s="37">
        <v>298</v>
      </c>
      <c r="H196" s="37" t="s">
        <v>70</v>
      </c>
      <c r="I196" s="37" t="s">
        <v>348</v>
      </c>
      <c r="J196" s="99" t="str">
        <f>IFERROR(IF($F196=1,$J$62,VLOOKUP($I196,PSE!$F$4:$I$29,4,FALSE)),"N/A")</f>
        <v>N/A</v>
      </c>
      <c r="K196" s="99">
        <f>IFERROR(IF($F196=1,$K$62,VLOOKUP($I196,applied_tariffs!$F$2:$I$151,3,FALSE)),"N/A")</f>
        <v>10.4</v>
      </c>
      <c r="L196" s="2">
        <v>1.39</v>
      </c>
      <c r="M196" s="99" t="str">
        <f>IFERROR(VLOOKUP($I196,stri_oecd!$A$2:$Y$46,25,FALSE),"N/A")</f>
        <v>N/A</v>
      </c>
      <c r="N196" s="99">
        <f>IFERROR(VLOOKUP($I196,stri_mode3!$F$2:$H$105,3,FALSE),"N/A")</f>
        <v>26.31</v>
      </c>
      <c r="O196" s="99" t="str">
        <f>IFERROR(VLOOKUP($I196,'OECD FDI'!$A$25:$C$87,3,FALSE),"N/A")</f>
        <v>N/A</v>
      </c>
      <c r="P196" s="99" t="str">
        <f>IFERROR(VLOOKUP($I196,'doing buss'!$G$3:$H$90,2,FALSE),"N/A")</f>
        <v>N/A</v>
      </c>
      <c r="Q196" s="99">
        <v>8.9792399999999994E-2</v>
      </c>
      <c r="R196" s="145">
        <f>IFERROR(IF($E196=1,VLOOKUP($I196,imp_rst!$Y$55:$AB$196,4,FALSE),"N/A"),"0")</f>
        <v>0</v>
      </c>
      <c r="S196" s="145">
        <f>IFERROR(IF($E196=1,VLOOKUP($I196,trd_def!$Y$55:$AB$194,4,FALSE),"N/A"),"0")</f>
        <v>0</v>
      </c>
      <c r="T196" s="145">
        <f>IFERROR(IF($E196=1,VLOOKUP($I196,exp_rst!$Y$55:$AB$133,4,FALSE),"N/A"),"0")</f>
        <v>3.8116422941339351E-2</v>
      </c>
      <c r="U196" s="145">
        <f>IFERROR(IF($E196=1,VLOOKUP($I196,local_req!$Y$55:$AB$196,4,FALSE),"N/A"),"0")</f>
        <v>0</v>
      </c>
      <c r="V196" s="100" t="str">
        <f>IFERROR(IF($E196=1,VLOOKUP($I196,FDI!$Y$55:$AA$113,3,FALSE),"N/A"),"0")</f>
        <v>0</v>
      </c>
      <c r="W196" s="145">
        <f>IFERROR(IF($E196=1,VLOOKUP($I196,imp_duties_tax!$C$2:$F$140,4,FALSE),"N/A"),"0")</f>
        <v>1.8404354710391514E-2</v>
      </c>
      <c r="X196" s="111">
        <f t="shared" ref="X196:X204" si="46">COUNT(J196:Q196)+IF(E196=1,6,0)</f>
        <v>10</v>
      </c>
      <c r="Y196" s="2" t="str">
        <f t="shared" ref="Y196:Y204" si="47">IF($X196&gt;=$AD$2,J196,"")</f>
        <v>N/A</v>
      </c>
      <c r="Z196" s="2">
        <f t="shared" ref="Z196:Z204" si="48">IF($X196&gt;=$AD$2,K196,"")</f>
        <v>10.4</v>
      </c>
      <c r="AA196" s="82">
        <f t="shared" ref="AA196:AA204" si="49">IF($X196&gt;=$AD$2,L196,"")</f>
        <v>1.39</v>
      </c>
      <c r="AB196" s="2" t="str">
        <f t="shared" ref="AB196:AB204" si="50">IF($X196&gt;=$AD$2,M196,"")</f>
        <v>N/A</v>
      </c>
      <c r="AC196" s="2">
        <f t="shared" ref="AC196:AC204" si="51">IF($X196&gt;=$AD$2,N196,"")</f>
        <v>26.31</v>
      </c>
      <c r="AD196" s="2" t="str">
        <f t="shared" ref="AD196:AD204" si="52">IF($X196&gt;=$AD$2,O196,"")</f>
        <v>N/A</v>
      </c>
      <c r="AE196" s="2" t="str">
        <f t="shared" ref="AE196:AE204" si="53">IF($X196&gt;=$AD$2,P196,"")</f>
        <v>N/A</v>
      </c>
      <c r="AF196" s="2">
        <f t="shared" ref="AF196:AF204" si="54">IF($X196&gt;=$AD$2,Q196,"")</f>
        <v>8.9792399999999994E-2</v>
      </c>
      <c r="AG196" s="2">
        <f t="shared" ref="AG196:AG204" si="55">IF($X196&gt;=$AD$2,R196,"")</f>
        <v>0</v>
      </c>
      <c r="AH196" s="2">
        <f t="shared" ref="AH196:AH204" si="56">IF($X196&gt;=$AD$2,S196,"")</f>
        <v>0</v>
      </c>
      <c r="AI196" s="2">
        <f t="shared" ref="AI196:AI204" si="57">IF($X196&gt;=$AD$2,T196,"")</f>
        <v>3.8116422941339351E-2</v>
      </c>
      <c r="AJ196" s="2">
        <f t="shared" ref="AJ196:AJ204" si="58">IF($X196&gt;=$AD$2,U196,"")</f>
        <v>0</v>
      </c>
      <c r="AK196" s="2" t="str">
        <f t="shared" ref="AK196:AK204" si="59">IF($X196&gt;=$AD$2,V196,"")</f>
        <v>0</v>
      </c>
      <c r="AL196" s="2">
        <f t="shared" ref="AL196:AL204" si="60">IF($X196&gt;=$AD$2,W196,"")</f>
        <v>1.8404354710391514E-2</v>
      </c>
    </row>
    <row r="197" spans="1:38">
      <c r="A197" s="37" t="s">
        <v>473</v>
      </c>
      <c r="B197" s="37" t="s">
        <v>473</v>
      </c>
      <c r="C197" s="37">
        <v>1</v>
      </c>
      <c r="E197" s="37">
        <v>1</v>
      </c>
      <c r="G197" s="37">
        <v>927</v>
      </c>
      <c r="H197" s="37" t="s">
        <v>84</v>
      </c>
      <c r="I197" s="37" t="s">
        <v>594</v>
      </c>
      <c r="J197" s="99" t="str">
        <f>IFERROR(IF($F197=1,$J$62,VLOOKUP($I197,PSE!$F$4:$I$29,4,FALSE)),"N/A")</f>
        <v>N/A</v>
      </c>
      <c r="K197" s="99">
        <f>IFERROR(IF($F197=1,$K$62,VLOOKUP($I197,applied_tariffs!$F$2:$I$151,3,FALSE)),"N/A")</f>
        <v>14.9</v>
      </c>
      <c r="L197" s="2">
        <v>0.63</v>
      </c>
      <c r="M197" s="99" t="str">
        <f>IFERROR(VLOOKUP($I197,stri_oecd!$A$2:$Y$46,25,FALSE),"N/A")</f>
        <v>N/A</v>
      </c>
      <c r="N197" s="99">
        <f>IFERROR(VLOOKUP($I197,stri_mode3!$F$2:$H$105,3,FALSE),"N/A")</f>
        <v>22.48</v>
      </c>
      <c r="O197" s="99" t="str">
        <f>IFERROR(VLOOKUP($I197,'OECD FDI'!$A$25:$C$87,3,FALSE),"N/A")</f>
        <v>N/A</v>
      </c>
      <c r="P197" s="99" t="str">
        <f>IFERROR(VLOOKUP($I197,'doing buss'!$G$3:$H$90,2,FALSE),"N/A")</f>
        <v>N/A</v>
      </c>
      <c r="Q197" s="99" t="s">
        <v>374</v>
      </c>
      <c r="R197" s="145" t="str">
        <f>IFERROR(IF($E197=1,VLOOKUP($I197,imp_rst!$Y$55:$AB$196,4,FALSE),"N/A"),"0")</f>
        <v>0</v>
      </c>
      <c r="S197" s="145" t="str">
        <f>IFERROR(IF($E197=1,VLOOKUP($I197,trd_def!$Y$55:$AB$194,4,FALSE),"N/A"),"0")</f>
        <v>0</v>
      </c>
      <c r="T197" s="145">
        <f>IFERROR(IF($E197=1,VLOOKUP($I197,exp_rst!$Y$55:$AB$133,4,FALSE),"N/A"),"0")</f>
        <v>0</v>
      </c>
      <c r="U197" s="145" t="str">
        <f>IFERROR(IF($E197=1,VLOOKUP($I197,local_req!$Y$55:$AB$196,4,FALSE),"N/A"),"0")</f>
        <v>0</v>
      </c>
      <c r="V197" s="100">
        <f>IFERROR(IF($E197=1,VLOOKUP($I197,FDI!$Y$55:$AA$113,3,FALSE),"N/A"),"0")</f>
        <v>1</v>
      </c>
      <c r="W197" s="145" t="str">
        <f>IFERROR(IF($E197=1,VLOOKUP($I197,imp_duties_tax!$C$2:$F$140,4,FALSE),"N/A"),"0")</f>
        <v>0</v>
      </c>
      <c r="X197" s="111">
        <f t="shared" si="46"/>
        <v>9</v>
      </c>
      <c r="Y197" s="2" t="str">
        <f t="shared" si="47"/>
        <v/>
      </c>
      <c r="Z197" s="2" t="str">
        <f t="shared" si="48"/>
        <v/>
      </c>
      <c r="AA197" s="82" t="str">
        <f t="shared" si="49"/>
        <v/>
      </c>
      <c r="AB197" s="2" t="str">
        <f t="shared" si="50"/>
        <v/>
      </c>
      <c r="AC197" s="2" t="str">
        <f t="shared" si="51"/>
        <v/>
      </c>
      <c r="AD197" s="2" t="str">
        <f t="shared" si="52"/>
        <v/>
      </c>
      <c r="AE197" s="2" t="str">
        <f t="shared" si="53"/>
        <v/>
      </c>
      <c r="AF197" s="2" t="str">
        <f t="shared" si="54"/>
        <v/>
      </c>
      <c r="AG197" s="2" t="str">
        <f t="shared" si="55"/>
        <v/>
      </c>
      <c r="AH197" s="2" t="str">
        <f t="shared" si="56"/>
        <v/>
      </c>
      <c r="AI197" s="2" t="str">
        <f t="shared" si="57"/>
        <v/>
      </c>
      <c r="AJ197" s="2" t="str">
        <f t="shared" si="58"/>
        <v/>
      </c>
      <c r="AK197" s="2" t="str">
        <f t="shared" si="59"/>
        <v/>
      </c>
      <c r="AL197" s="2" t="str">
        <f t="shared" si="60"/>
        <v/>
      </c>
    </row>
    <row r="198" spans="1:38">
      <c r="A198" s="37" t="s">
        <v>473</v>
      </c>
      <c r="B198" s="37" t="s">
        <v>473</v>
      </c>
      <c r="C198" s="37">
        <v>1</v>
      </c>
      <c r="G198" s="37">
        <v>846</v>
      </c>
      <c r="H198" s="37" t="s">
        <v>596</v>
      </c>
      <c r="I198" s="37" t="s">
        <v>595</v>
      </c>
      <c r="J198" s="99" t="str">
        <f>IFERROR(IF($F198=1,$J$62,VLOOKUP($I198,PSE!$F$4:$I$29,4,FALSE)),"N/A")</f>
        <v>N/A</v>
      </c>
      <c r="K198" s="99">
        <f>IFERROR(IF($F198=1,$K$62,VLOOKUP($I198,applied_tariffs!$F$2:$I$151,3,FALSE)),"N/A")</f>
        <v>7.5</v>
      </c>
      <c r="L198" s="2">
        <v>0.84</v>
      </c>
      <c r="M198" s="99" t="str">
        <f>IFERROR(VLOOKUP($I198,stri_oecd!$A$2:$Y$46,25,FALSE),"N/A")</f>
        <v>N/A</v>
      </c>
      <c r="N198" s="99" t="str">
        <f>IFERROR(VLOOKUP($I198,stri_mode3!$F$2:$H$105,3,FALSE),"N/A")</f>
        <v>N/A</v>
      </c>
      <c r="O198" s="99" t="str">
        <f>IFERROR(VLOOKUP($I198,'OECD FDI'!$A$25:$C$87,3,FALSE),"N/A")</f>
        <v>N/A</v>
      </c>
      <c r="P198" s="99" t="str">
        <f>IFERROR(VLOOKUP($I198,'doing buss'!$G$3:$H$90,2,FALSE),"N/A")</f>
        <v>N/A</v>
      </c>
      <c r="Q198" s="99" t="s">
        <v>374</v>
      </c>
      <c r="R198" s="145" t="str">
        <f>IFERROR(IF($E198=1,VLOOKUP($I198,imp_rst!$Y$55:$AB$196,4,FALSE),"N/A"),"0")</f>
        <v>N/A</v>
      </c>
      <c r="S198" s="145" t="str">
        <f>IFERROR(IF($E198=1,VLOOKUP($I198,trd_def!$Y$55:$AB$194,4,FALSE),"N/A"),"0")</f>
        <v>N/A</v>
      </c>
      <c r="T198" s="145" t="str">
        <f>IFERROR(IF($E198=1,VLOOKUP($I198,exp_rst!$Y$55:$AB$133,4,FALSE),"N/A"),"0")</f>
        <v>N/A</v>
      </c>
      <c r="U198" s="145" t="str">
        <f>IFERROR(IF($E198=1,VLOOKUP($I198,local_req!$Y$55:$AB$196,4,FALSE),"N/A"),"0")</f>
        <v>N/A</v>
      </c>
      <c r="V198" s="100" t="str">
        <f>IFERROR(IF($E198=1,VLOOKUP($I198,FDI!$Y$55:$AA$113,3,FALSE),"N/A"),"0")</f>
        <v>N/A</v>
      </c>
      <c r="W198" s="145" t="str">
        <f>IFERROR(IF($E198=1,VLOOKUP($I198,imp_duties_tax!$C$2:$F$140,4,FALSE),"N/A"),"0")</f>
        <v>N/A</v>
      </c>
      <c r="X198" s="111">
        <f t="shared" si="46"/>
        <v>2</v>
      </c>
      <c r="Y198" s="2" t="str">
        <f t="shared" si="47"/>
        <v/>
      </c>
      <c r="Z198" s="2" t="str">
        <f t="shared" si="48"/>
        <v/>
      </c>
      <c r="AA198" s="82" t="str">
        <f t="shared" si="49"/>
        <v/>
      </c>
      <c r="AB198" s="2" t="str">
        <f t="shared" si="50"/>
        <v/>
      </c>
      <c r="AC198" s="2" t="str">
        <f t="shared" si="51"/>
        <v/>
      </c>
      <c r="AD198" s="2" t="str">
        <f t="shared" si="52"/>
        <v/>
      </c>
      <c r="AE198" s="2" t="str">
        <f t="shared" si="53"/>
        <v/>
      </c>
      <c r="AF198" s="2" t="str">
        <f t="shared" si="54"/>
        <v/>
      </c>
      <c r="AG198" s="2" t="str">
        <f t="shared" si="55"/>
        <v/>
      </c>
      <c r="AH198" s="2" t="str">
        <f t="shared" si="56"/>
        <v/>
      </c>
      <c r="AI198" s="2" t="str">
        <f t="shared" si="57"/>
        <v/>
      </c>
      <c r="AJ198" s="2" t="str">
        <f t="shared" si="58"/>
        <v/>
      </c>
      <c r="AK198" s="2" t="str">
        <f t="shared" si="59"/>
        <v/>
      </c>
      <c r="AL198" s="2" t="str">
        <f t="shared" si="60"/>
        <v/>
      </c>
    </row>
    <row r="199" spans="1:38">
      <c r="A199" s="37" t="s">
        <v>473</v>
      </c>
      <c r="B199" s="37">
        <v>1</v>
      </c>
      <c r="C199" s="37" t="s">
        <v>473</v>
      </c>
      <c r="E199" s="37">
        <v>1</v>
      </c>
      <c r="G199" s="37">
        <v>299</v>
      </c>
      <c r="H199" s="37" t="s">
        <v>85</v>
      </c>
      <c r="I199" s="37" t="s">
        <v>349</v>
      </c>
      <c r="J199" s="99" t="str">
        <f>IFERROR(IF($F199=1,$J$62,VLOOKUP($I199,PSE!$F$4:$I$29,4,FALSE)),"N/A")</f>
        <v>N/A</v>
      </c>
      <c r="K199" s="99">
        <f>IFERROR(IF($F199=1,$K$62,VLOOKUP($I199,applied_tariffs!$F$2:$I$151,3,FALSE)),"N/A")</f>
        <v>12.7</v>
      </c>
      <c r="L199" s="2">
        <v>0.68</v>
      </c>
      <c r="M199" s="99" t="str">
        <f>IFERROR(VLOOKUP($I199,stri_oecd!$A$2:$Y$46,25,FALSE),"N/A")</f>
        <v>N/A</v>
      </c>
      <c r="N199" s="99">
        <f>IFERROR(VLOOKUP($I199,stri_mode3!$F$2:$H$105,3,FALSE),"N/A")</f>
        <v>40.58</v>
      </c>
      <c r="O199" s="99" t="str">
        <f>IFERROR(VLOOKUP($I199,'OECD FDI'!$A$25:$C$87,3,FALSE),"N/A")</f>
        <v>N/A</v>
      </c>
      <c r="P199" s="99">
        <f>IFERROR(VLOOKUP($I199,'doing buss'!$G$3:$H$90,2,FALSE),"N/A")</f>
        <v>42.5</v>
      </c>
      <c r="Q199" s="99" t="s">
        <v>374</v>
      </c>
      <c r="R199" s="145">
        <f>IFERROR(IF($E199=1,VLOOKUP($I199,imp_rst!$Y$55:$AB$196,4,FALSE),"N/A"),"0")</f>
        <v>2.0418305702108931E-2</v>
      </c>
      <c r="S199" s="145">
        <f>IFERROR(IF($E199=1,VLOOKUP($I199,trd_def!$Y$55:$AB$194,4,FALSE),"N/A"),"0")</f>
        <v>0</v>
      </c>
      <c r="T199" s="145">
        <f>IFERROR(IF($E199=1,VLOOKUP($I199,exp_rst!$Y$55:$AB$133,4,FALSE),"N/A"),"0")</f>
        <v>2.0025188114515566E-2</v>
      </c>
      <c r="U199" s="145">
        <f>IFERROR(IF($E199=1,VLOOKUP($I199,local_req!$Y$55:$AB$196,4,FALSE),"N/A"),"0")</f>
        <v>3.5879476019054575E-3</v>
      </c>
      <c r="V199" s="100">
        <f>IFERROR(IF($E199=1,VLOOKUP($I199,FDI!$Y$55:$AA$113,3,FALSE),"N/A"),"0")</f>
        <v>26</v>
      </c>
      <c r="W199" s="145">
        <f>IFERROR(IF($E199=1,VLOOKUP($I199,imp_duties_tax!$C$2:$F$140,4,FALSE),"N/A"),"0")</f>
        <v>6.0130171554160311E-2</v>
      </c>
      <c r="X199" s="111">
        <f t="shared" si="46"/>
        <v>10</v>
      </c>
      <c r="Y199" s="2" t="str">
        <f t="shared" si="47"/>
        <v>N/A</v>
      </c>
      <c r="Z199" s="2">
        <f t="shared" si="48"/>
        <v>12.7</v>
      </c>
      <c r="AA199" s="82">
        <f t="shared" si="49"/>
        <v>0.68</v>
      </c>
      <c r="AB199" s="2" t="str">
        <f t="shared" si="50"/>
        <v>N/A</v>
      </c>
      <c r="AC199" s="2">
        <f t="shared" si="51"/>
        <v>40.58</v>
      </c>
      <c r="AD199" s="2" t="str">
        <f t="shared" si="52"/>
        <v>N/A</v>
      </c>
      <c r="AE199" s="2">
        <f t="shared" si="53"/>
        <v>42.5</v>
      </c>
      <c r="AF199" s="2" t="str">
        <f t="shared" si="54"/>
        <v>N/A</v>
      </c>
      <c r="AG199" s="2">
        <f t="shared" si="55"/>
        <v>2.0418305702108931E-2</v>
      </c>
      <c r="AH199" s="2">
        <f t="shared" si="56"/>
        <v>0</v>
      </c>
      <c r="AI199" s="2">
        <f t="shared" si="57"/>
        <v>2.0025188114515566E-2</v>
      </c>
      <c r="AJ199" s="2">
        <f t="shared" si="58"/>
        <v>3.5879476019054575E-3</v>
      </c>
      <c r="AK199" s="2">
        <f t="shared" si="59"/>
        <v>26</v>
      </c>
      <c r="AL199" s="2">
        <f t="shared" si="60"/>
        <v>6.0130171554160311E-2</v>
      </c>
    </row>
    <row r="200" spans="1:38">
      <c r="A200" s="37" t="s">
        <v>473</v>
      </c>
      <c r="B200" s="37" t="s">
        <v>473</v>
      </c>
      <c r="C200" s="37">
        <v>1</v>
      </c>
      <c r="E200" s="37">
        <v>1</v>
      </c>
      <c r="G200" s="37">
        <v>582</v>
      </c>
      <c r="H200" s="37" t="s">
        <v>597</v>
      </c>
      <c r="I200" s="37" t="s">
        <v>350</v>
      </c>
      <c r="J200" s="99">
        <f>IFERROR(IF($F200=1,$J$62,VLOOKUP($I200,PSE!$F$4:$I$29,4,FALSE)),"N/A")</f>
        <v>-2.8774467197679101</v>
      </c>
      <c r="K200" s="99">
        <f>IFERROR(IF($F200=1,$K$62,VLOOKUP($I200,applied_tariffs!$F$2:$I$151,3,FALSE)),"N/A")</f>
        <v>9.6</v>
      </c>
      <c r="L200" s="2">
        <v>1.36</v>
      </c>
      <c r="M200" s="99" t="str">
        <f>IFERROR(VLOOKUP($I200,stri_oecd!$A$2:$Y$46,25,FALSE),"N/A")</f>
        <v>N/A</v>
      </c>
      <c r="N200" s="99">
        <f>IFERROR(VLOOKUP($I200,stri_mode3!$F$2:$H$105,3,FALSE),"N/A")</f>
        <v>38.43</v>
      </c>
      <c r="O200" s="99">
        <f>IFERROR(VLOOKUP($I200,'OECD FDI'!$A$25:$C$87,3,FALSE),"N/A")</f>
        <v>0.115</v>
      </c>
      <c r="P200" s="99">
        <f>IFERROR(VLOOKUP($I200,'doing buss'!$G$3:$H$90,2,FALSE),"N/A")</f>
        <v>57.9</v>
      </c>
      <c r="Q200" s="99">
        <v>1.0181900000000001E-2</v>
      </c>
      <c r="R200" s="145">
        <f>IFERROR(IF($E200=1,VLOOKUP($I200,imp_rst!$Y$55:$AB$196,4,FALSE),"N/A"),"0")</f>
        <v>2.2916507636643938E-2</v>
      </c>
      <c r="S200" s="145">
        <f>IFERROR(IF($E200=1,VLOOKUP($I200,trd_def!$Y$55:$AB$194,4,FALSE),"N/A"),"0")</f>
        <v>2.6413305555462237E-2</v>
      </c>
      <c r="T200" s="145">
        <f>IFERROR(IF($E200=1,VLOOKUP($I200,exp_rst!$Y$55:$AB$133,4,FALSE),"N/A"),"0")</f>
        <v>5.6269831096399416E-3</v>
      </c>
      <c r="U200" s="145">
        <f>IFERROR(IF($E200=1,VLOOKUP($I200,local_req!$Y$55:$AB$196,4,FALSE),"N/A"),"0")</f>
        <v>0</v>
      </c>
      <c r="V200" s="100">
        <f>IFERROR(IF($E200=1,VLOOKUP($I200,FDI!$Y$55:$AA$113,3,FALSE),"N/A"),"0")</f>
        <v>3</v>
      </c>
      <c r="W200" s="145">
        <f>IFERROR(IF($E200=1,VLOOKUP($I200,imp_duties_tax!$C$2:$F$140,4,FALSE),"N/A"),"0")</f>
        <v>5.378718578371007E-2</v>
      </c>
      <c r="X200" s="111">
        <f t="shared" si="46"/>
        <v>13</v>
      </c>
      <c r="Y200" s="2">
        <f t="shared" si="47"/>
        <v>-2.8774467197679101</v>
      </c>
      <c r="Z200" s="2">
        <f t="shared" si="48"/>
        <v>9.6</v>
      </c>
      <c r="AA200" s="82">
        <f t="shared" si="49"/>
        <v>1.36</v>
      </c>
      <c r="AB200" s="2" t="str">
        <f t="shared" si="50"/>
        <v>N/A</v>
      </c>
      <c r="AC200" s="2">
        <f t="shared" si="51"/>
        <v>38.43</v>
      </c>
      <c r="AD200" s="2">
        <f t="shared" si="52"/>
        <v>0.115</v>
      </c>
      <c r="AE200" s="2">
        <f t="shared" si="53"/>
        <v>57.9</v>
      </c>
      <c r="AF200" s="2">
        <f t="shared" si="54"/>
        <v>1.0181900000000001E-2</v>
      </c>
      <c r="AG200" s="2">
        <f t="shared" si="55"/>
        <v>2.2916507636643938E-2</v>
      </c>
      <c r="AH200" s="2">
        <f t="shared" si="56"/>
        <v>2.6413305555462237E-2</v>
      </c>
      <c r="AI200" s="2">
        <f t="shared" si="57"/>
        <v>5.6269831096399416E-3</v>
      </c>
      <c r="AJ200" s="2">
        <f t="shared" si="58"/>
        <v>0</v>
      </c>
      <c r="AK200" s="2">
        <f t="shared" si="59"/>
        <v>3</v>
      </c>
      <c r="AL200" s="2">
        <f t="shared" si="60"/>
        <v>5.378718578371007E-2</v>
      </c>
    </row>
    <row r="201" spans="1:38">
      <c r="A201" s="37" t="s">
        <v>473</v>
      </c>
      <c r="B201" s="37" t="s">
        <v>473</v>
      </c>
      <c r="C201" s="37" t="s">
        <v>473</v>
      </c>
      <c r="E201" s="37">
        <v>1</v>
      </c>
      <c r="G201" s="37">
        <v>459</v>
      </c>
      <c r="H201" s="37" t="s">
        <v>598</v>
      </c>
      <c r="I201" s="37" t="s">
        <v>473</v>
      </c>
      <c r="J201" s="99" t="str">
        <f>IFERROR(IF($F201=1,$J$62,VLOOKUP($I201,PSE!$F$4:$I$29,4,FALSE)),"N/A")</f>
        <v>N/A</v>
      </c>
      <c r="K201" s="99" t="str">
        <f>IFERROR(IF($F201=1,$K$62,VLOOKUP($I201,applied_tariffs!$F$2:$I$151,3,FALSE)),"N/A")</f>
        <v>N/A</v>
      </c>
      <c r="L201" s="2" t="s">
        <v>933</v>
      </c>
      <c r="M201" s="99" t="str">
        <f>IFERROR(VLOOKUP($I201,stri_oecd!$A$2:$Y$46,25,FALSE),"N/A")</f>
        <v>N/A</v>
      </c>
      <c r="N201" s="99" t="str">
        <f>IFERROR(VLOOKUP($I201,stri_mode3!$F$2:$H$105,3,FALSE),"N/A")</f>
        <v>N/A</v>
      </c>
      <c r="O201" s="99" t="str">
        <f>IFERROR(VLOOKUP($I201,'OECD FDI'!$A$25:$C$87,3,FALSE),"N/A")</f>
        <v>N/A</v>
      </c>
      <c r="P201" s="99" t="str">
        <f>IFERROR(VLOOKUP($I201,'doing buss'!$G$3:$H$90,2,FALSE),"N/A")</f>
        <v>N/A</v>
      </c>
      <c r="Q201" s="99" t="s">
        <v>374</v>
      </c>
      <c r="R201" s="145" t="str">
        <f>IFERROR(IF($E201=1,VLOOKUP($I201,imp_rst!$Y$55:$AB$196,4,FALSE),"N/A"),"0")</f>
        <v>0</v>
      </c>
      <c r="S201" s="145" t="str">
        <f>IFERROR(IF($E201=1,VLOOKUP($I201,trd_def!$Y$55:$AB$194,4,FALSE),"N/A"),"0")</f>
        <v>0</v>
      </c>
      <c r="T201" s="145" t="str">
        <f>IFERROR(IF($E201=1,VLOOKUP($I201,exp_rst!$Y$55:$AB$133,4,FALSE),"N/A"),"0")</f>
        <v>0</v>
      </c>
      <c r="U201" s="145" t="str">
        <f>IFERROR(IF($E201=1,VLOOKUP($I201,local_req!$Y$55:$AB$196,4,FALSE),"N/A"),"0")</f>
        <v>0</v>
      </c>
      <c r="V201" s="100" t="str">
        <f>IFERROR(IF($E201=1,VLOOKUP($I201,FDI!$Y$55:$AA$113,3,FALSE),"N/A"),"0")</f>
        <v>0</v>
      </c>
      <c r="W201" s="145" t="str">
        <f>IFERROR(IF($E201=1,VLOOKUP($I201,imp_duties_tax!$C$2:$F$140,4,FALSE),"N/A"),"0")</f>
        <v>0</v>
      </c>
      <c r="X201" s="111">
        <f t="shared" si="46"/>
        <v>6</v>
      </c>
      <c r="Y201" s="2" t="str">
        <f t="shared" si="47"/>
        <v/>
      </c>
      <c r="Z201" s="2" t="str">
        <f t="shared" si="48"/>
        <v/>
      </c>
      <c r="AA201" s="82" t="str">
        <f t="shared" si="49"/>
        <v/>
      </c>
      <c r="AB201" s="2" t="str">
        <f t="shared" si="50"/>
        <v/>
      </c>
      <c r="AC201" s="2" t="str">
        <f t="shared" si="51"/>
        <v/>
      </c>
      <c r="AD201" s="2" t="str">
        <f t="shared" si="52"/>
        <v/>
      </c>
      <c r="AE201" s="2" t="str">
        <f t="shared" si="53"/>
        <v/>
      </c>
      <c r="AF201" s="2" t="str">
        <f t="shared" si="54"/>
        <v/>
      </c>
      <c r="AG201" s="2" t="str">
        <f t="shared" si="55"/>
        <v/>
      </c>
      <c r="AH201" s="2" t="str">
        <f t="shared" si="56"/>
        <v/>
      </c>
      <c r="AI201" s="2" t="str">
        <f t="shared" si="57"/>
        <v/>
      </c>
      <c r="AJ201" s="2" t="str">
        <f t="shared" si="58"/>
        <v/>
      </c>
      <c r="AK201" s="2" t="str">
        <f t="shared" si="59"/>
        <v/>
      </c>
      <c r="AL201" s="2" t="str">
        <f t="shared" si="60"/>
        <v/>
      </c>
    </row>
    <row r="202" spans="1:38">
      <c r="A202" s="37" t="s">
        <v>473</v>
      </c>
      <c r="B202" s="37" t="s">
        <v>473</v>
      </c>
      <c r="C202" s="37">
        <v>1</v>
      </c>
      <c r="E202" s="37">
        <v>1</v>
      </c>
      <c r="G202" s="37">
        <v>474</v>
      </c>
      <c r="H202" s="37" t="s">
        <v>193</v>
      </c>
      <c r="I202" s="37" t="s">
        <v>599</v>
      </c>
      <c r="J202" s="99" t="str">
        <f>IFERROR(IF($F202=1,$J$62,VLOOKUP($I202,PSE!$F$4:$I$29,4,FALSE)),"N/A")</f>
        <v>N/A</v>
      </c>
      <c r="K202" s="99">
        <f>IFERROR(IF($F202=1,$K$62,VLOOKUP($I202,applied_tariffs!$F$2:$I$151,3,FALSE)),"N/A")</f>
        <v>7.5</v>
      </c>
      <c r="L202" s="2">
        <v>0.28999999999999998</v>
      </c>
      <c r="M202" s="99" t="str">
        <f>IFERROR(VLOOKUP($I202,stri_oecd!$A$2:$Y$46,25,FALSE),"N/A")</f>
        <v>N/A</v>
      </c>
      <c r="N202" s="99">
        <f>IFERROR(VLOOKUP($I202,stri_mode3!$F$2:$H$105,3,FALSE),"N/A")</f>
        <v>29.52</v>
      </c>
      <c r="O202" s="99" t="str">
        <f>IFERROR(VLOOKUP($I202,'OECD FDI'!$A$25:$C$87,3,FALSE),"N/A")</f>
        <v>N/A</v>
      </c>
      <c r="P202" s="99">
        <f>IFERROR(VLOOKUP($I202,'doing buss'!$G$3:$H$90,2,FALSE),"N/A")</f>
        <v>68.400000000000006</v>
      </c>
      <c r="Q202" s="99" t="s">
        <v>374</v>
      </c>
      <c r="R202" s="145">
        <f>IFERROR(IF($E202=1,VLOOKUP($I202,imp_rst!$Y$55:$AB$196,4,FALSE),"N/A"),"0")</f>
        <v>0</v>
      </c>
      <c r="S202" s="145">
        <f>IFERROR(IF($E202=1,VLOOKUP($I202,trd_def!$Y$55:$AB$194,4,FALSE),"N/A"),"0")</f>
        <v>0</v>
      </c>
      <c r="T202" s="145" t="str">
        <f>IFERROR(IF($E202=1,VLOOKUP($I202,exp_rst!$Y$55:$AB$133,4,FALSE),"N/A"),"0")</f>
        <v>0</v>
      </c>
      <c r="U202" s="145">
        <f>IFERROR(IF($E202=1,VLOOKUP($I202,local_req!$Y$55:$AB$196,4,FALSE),"N/A"),"0")</f>
        <v>0</v>
      </c>
      <c r="V202" s="100" t="str">
        <f>IFERROR(IF($E202=1,VLOOKUP($I202,FDI!$Y$55:$AA$113,3,FALSE),"N/A"),"0")</f>
        <v>0</v>
      </c>
      <c r="W202" s="145">
        <f>IFERROR(IF($E202=1,VLOOKUP($I202,imp_duties_tax!$C$2:$F$140,4,FALSE),"N/A"),"0")</f>
        <v>2.7759827108659613E-3</v>
      </c>
      <c r="X202" s="111">
        <f t="shared" si="46"/>
        <v>10</v>
      </c>
      <c r="Y202" s="2" t="str">
        <f t="shared" si="47"/>
        <v>N/A</v>
      </c>
      <c r="Z202" s="2">
        <f t="shared" si="48"/>
        <v>7.5</v>
      </c>
      <c r="AA202" s="82">
        <f t="shared" si="49"/>
        <v>0.28999999999999998</v>
      </c>
      <c r="AB202" s="2" t="str">
        <f t="shared" si="50"/>
        <v>N/A</v>
      </c>
      <c r="AC202" s="2">
        <f t="shared" si="51"/>
        <v>29.52</v>
      </c>
      <c r="AD202" s="2" t="str">
        <f t="shared" si="52"/>
        <v>N/A</v>
      </c>
      <c r="AE202" s="2">
        <f t="shared" si="53"/>
        <v>68.400000000000006</v>
      </c>
      <c r="AF202" s="2" t="str">
        <f t="shared" si="54"/>
        <v>N/A</v>
      </c>
      <c r="AG202" s="2">
        <f t="shared" si="55"/>
        <v>0</v>
      </c>
      <c r="AH202" s="2">
        <f t="shared" si="56"/>
        <v>0</v>
      </c>
      <c r="AI202" s="2" t="str">
        <f t="shared" si="57"/>
        <v>0</v>
      </c>
      <c r="AJ202" s="2">
        <f t="shared" si="58"/>
        <v>0</v>
      </c>
      <c r="AK202" s="2" t="str">
        <f t="shared" si="59"/>
        <v>0</v>
      </c>
      <c r="AL202" s="2">
        <f t="shared" si="60"/>
        <v>2.7759827108659613E-3</v>
      </c>
    </row>
    <row r="203" spans="1:38">
      <c r="A203" s="37" t="s">
        <v>473</v>
      </c>
      <c r="B203" s="37" t="s">
        <v>473</v>
      </c>
      <c r="C203" s="37">
        <v>1</v>
      </c>
      <c r="E203" s="37">
        <v>1</v>
      </c>
      <c r="G203" s="37">
        <v>754</v>
      </c>
      <c r="H203" s="37" t="s">
        <v>90</v>
      </c>
      <c r="I203" s="37" t="s">
        <v>351</v>
      </c>
      <c r="J203" s="99" t="str">
        <f>IFERROR(IF($F203=1,$J$62,VLOOKUP($I203,PSE!$F$4:$I$29,4,FALSE)),"N/A")</f>
        <v>N/A</v>
      </c>
      <c r="K203" s="99">
        <f>IFERROR(IF($F203=1,$K$62,VLOOKUP($I203,applied_tariffs!$F$2:$I$151,3,FALSE)),"N/A")</f>
        <v>13.9</v>
      </c>
      <c r="L203" s="2">
        <v>0.81</v>
      </c>
      <c r="M203" s="99" t="str">
        <f>IFERROR(VLOOKUP($I203,stri_oecd!$A$2:$Y$46,25,FALSE),"N/A")</f>
        <v>N/A</v>
      </c>
      <c r="N203" s="99">
        <f>IFERROR(VLOOKUP($I203,stri_mode3!$F$2:$H$105,3,FALSE),"N/A")</f>
        <v>21.25</v>
      </c>
      <c r="O203" s="99" t="str">
        <f>IFERROR(VLOOKUP($I203,'OECD FDI'!$A$25:$C$87,3,FALSE),"N/A")</f>
        <v>N/A</v>
      </c>
      <c r="P203" s="99">
        <f>IFERROR(VLOOKUP($I203,'doing buss'!$G$3:$H$90,2,FALSE),"N/A")</f>
        <v>47.4</v>
      </c>
      <c r="Q203" s="99" t="s">
        <v>374</v>
      </c>
      <c r="R203" s="145">
        <f>IFERROR(IF($E203=1,VLOOKUP($I203,imp_rst!$Y$55:$AB$196,4,FALSE),"N/A"),"0")</f>
        <v>0</v>
      </c>
      <c r="S203" s="145">
        <f>IFERROR(IF($E203=1,VLOOKUP($I203,trd_def!$Y$55:$AB$194,4,FALSE),"N/A"),"0")</f>
        <v>3.025931028328046E-3</v>
      </c>
      <c r="T203" s="145" t="str">
        <f>IFERROR(IF($E203=1,VLOOKUP($I203,exp_rst!$Y$55:$AB$133,4,FALSE),"N/A"),"0")</f>
        <v>0</v>
      </c>
      <c r="U203" s="145">
        <f>IFERROR(IF($E203=1,VLOOKUP($I203,local_req!$Y$55:$AB$196,4,FALSE),"N/A"),"0")</f>
        <v>0</v>
      </c>
      <c r="V203" s="100">
        <f>IFERROR(IF($E203=1,VLOOKUP($I203,FDI!$Y$55:$AA$113,3,FALSE),"N/A"),"0")</f>
        <v>1</v>
      </c>
      <c r="W203" s="145">
        <f>IFERROR(IF($E203=1,VLOOKUP($I203,imp_duties_tax!$C$2:$F$140,4,FALSE),"N/A"),"0")</f>
        <v>1.2165646510440766E-2</v>
      </c>
      <c r="X203" s="111">
        <f t="shared" si="46"/>
        <v>10</v>
      </c>
      <c r="Y203" s="2" t="str">
        <f t="shared" si="47"/>
        <v>N/A</v>
      </c>
      <c r="Z203" s="2">
        <f t="shared" si="48"/>
        <v>13.9</v>
      </c>
      <c r="AA203" s="82">
        <f t="shared" si="49"/>
        <v>0.81</v>
      </c>
      <c r="AB203" s="2" t="str">
        <f t="shared" si="50"/>
        <v>N/A</v>
      </c>
      <c r="AC203" s="2">
        <f t="shared" si="51"/>
        <v>21.25</v>
      </c>
      <c r="AD203" s="2" t="str">
        <f t="shared" si="52"/>
        <v>N/A</v>
      </c>
      <c r="AE203" s="2">
        <f t="shared" si="53"/>
        <v>47.4</v>
      </c>
      <c r="AF203" s="2" t="str">
        <f t="shared" si="54"/>
        <v>N/A</v>
      </c>
      <c r="AG203" s="2">
        <f t="shared" si="55"/>
        <v>0</v>
      </c>
      <c r="AH203" s="2">
        <f t="shared" si="56"/>
        <v>3.025931028328046E-3</v>
      </c>
      <c r="AI203" s="2" t="str">
        <f t="shared" si="57"/>
        <v>0</v>
      </c>
      <c r="AJ203" s="2">
        <f t="shared" si="58"/>
        <v>0</v>
      </c>
      <c r="AK203" s="2">
        <f t="shared" si="59"/>
        <v>1</v>
      </c>
      <c r="AL203" s="2">
        <f t="shared" si="60"/>
        <v>1.2165646510440766E-2</v>
      </c>
    </row>
    <row r="204" spans="1:38" ht="15.75" thickBot="1">
      <c r="A204" s="37" t="s">
        <v>473</v>
      </c>
      <c r="B204" s="37" t="s">
        <v>473</v>
      </c>
      <c r="C204" s="37">
        <v>1</v>
      </c>
      <c r="E204" s="37">
        <v>1</v>
      </c>
      <c r="G204" s="37">
        <v>698</v>
      </c>
      <c r="H204" s="37" t="s">
        <v>123</v>
      </c>
      <c r="I204" s="37" t="s">
        <v>352</v>
      </c>
      <c r="J204" s="99" t="str">
        <f>IFERROR(IF($F204=1,$J$62,VLOOKUP($I204,PSE!$F$4:$I$29,4,FALSE)),"N/A")</f>
        <v>N/A</v>
      </c>
      <c r="K204" s="99">
        <f>IFERROR(IF($F204=1,$K$62,VLOOKUP($I204,applied_tariffs!$F$2:$I$151,3,FALSE)),"N/A")</f>
        <v>17.399999999999999</v>
      </c>
      <c r="L204" s="2">
        <v>0.82</v>
      </c>
      <c r="M204" s="99" t="str">
        <f>IFERROR(VLOOKUP($I204,stri_oecd!$A$2:$Y$46,25,FALSE),"N/A")</f>
        <v>N/A</v>
      </c>
      <c r="N204" s="99">
        <f>IFERROR(VLOOKUP($I204,stri_mode3!$F$2:$H$105,3,FALSE),"N/A")</f>
        <v>60.56</v>
      </c>
      <c r="O204" s="99" t="str">
        <f>IFERROR(VLOOKUP($I204,'OECD FDI'!$A$25:$C$87,3,FALSE),"N/A")</f>
        <v>N/A</v>
      </c>
      <c r="P204" s="99" t="str">
        <f>IFERROR(VLOOKUP($I204,'doing buss'!$G$3:$H$90,2,FALSE),"N/A")</f>
        <v>N/A</v>
      </c>
      <c r="Q204" s="99" t="s">
        <v>374</v>
      </c>
      <c r="R204" s="145">
        <f>IFERROR(IF($E204=1,VLOOKUP($I204,imp_rst!$Y$55:$AB$196,4,FALSE),"N/A"),"0")</f>
        <v>6.453460820759567E-2</v>
      </c>
      <c r="S204" s="145">
        <f>IFERROR(IF($E204=1,VLOOKUP($I204,trd_def!$Y$55:$AB$194,4,FALSE),"N/A"),"0")</f>
        <v>0</v>
      </c>
      <c r="T204" s="145">
        <f>IFERROR(IF($E204=1,VLOOKUP($I204,exp_rst!$Y$55:$AB$133,4,FALSE),"N/A"),"0")</f>
        <v>1.6117965483431817E-2</v>
      </c>
      <c r="U204" s="145">
        <f>IFERROR(IF($E204=1,VLOOKUP($I204,local_req!$Y$55:$AB$196,4,FALSE),"N/A"),"0")</f>
        <v>0</v>
      </c>
      <c r="V204" s="100">
        <f>IFERROR(IF($E204=1,VLOOKUP($I204,FDI!$Y$55:$AA$113,3,FALSE),"N/A"),"0")</f>
        <v>1</v>
      </c>
      <c r="W204" s="145">
        <f>IFERROR(IF($E204=1,VLOOKUP($I204,imp_duties_tax!$C$2:$F$140,4,FALSE),"N/A"),"0")</f>
        <v>2.975652861966992E-2</v>
      </c>
      <c r="X204" s="111">
        <f t="shared" si="46"/>
        <v>9</v>
      </c>
      <c r="Y204" s="2" t="str">
        <f t="shared" si="47"/>
        <v/>
      </c>
      <c r="Z204" s="2" t="str">
        <f t="shared" si="48"/>
        <v/>
      </c>
      <c r="AA204" s="82" t="str">
        <f t="shared" si="49"/>
        <v/>
      </c>
      <c r="AB204" s="2" t="str">
        <f t="shared" si="50"/>
        <v/>
      </c>
      <c r="AC204" s="2" t="str">
        <f t="shared" si="51"/>
        <v/>
      </c>
      <c r="AD204" s="2" t="str">
        <f t="shared" si="52"/>
        <v/>
      </c>
      <c r="AE204" s="2" t="str">
        <f t="shared" si="53"/>
        <v/>
      </c>
      <c r="AF204" s="2" t="str">
        <f t="shared" si="54"/>
        <v/>
      </c>
      <c r="AG204" s="2" t="str">
        <f t="shared" si="55"/>
        <v/>
      </c>
      <c r="AH204" s="2" t="str">
        <f t="shared" si="56"/>
        <v/>
      </c>
      <c r="AI204" s="2" t="str">
        <f t="shared" si="57"/>
        <v/>
      </c>
      <c r="AJ204" s="2" t="str">
        <f t="shared" si="58"/>
        <v/>
      </c>
      <c r="AK204" s="2" t="str">
        <f t="shared" si="59"/>
        <v/>
      </c>
      <c r="AL204" s="2" t="str">
        <f t="shared" si="60"/>
        <v/>
      </c>
    </row>
    <row r="205" spans="1:38">
      <c r="A205" s="37" t="s">
        <v>473</v>
      </c>
      <c r="H205" s="37" t="s">
        <v>1093</v>
      </c>
      <c r="I205" s="37" t="s">
        <v>370</v>
      </c>
      <c r="J205" s="25">
        <f>AVERAGE(J$10,J$12,J$27,J$34,J$39,J$65,J$69,J$82,J$83,J$88,J$90,J$95,J$118,J$150,J$155,J$166,J$188,J$194,J$195)</f>
        <v>19.089108820881247</v>
      </c>
      <c r="K205" s="25">
        <f t="shared" ref="K205:W205" si="61">AVERAGE(K$10,K$12,K$27,K$34,K$39,K$65,K$69,K$82,K$83,K$88,K$90,K$95,K$118,K$150,K$155,K$166,K$188,K$194,K$195)</f>
        <v>7.6315789473684212</v>
      </c>
      <c r="L205" s="151">
        <f t="shared" si="61"/>
        <v>1.5263157894736843</v>
      </c>
      <c r="M205" s="25">
        <f t="shared" si="61"/>
        <v>0.25348434723529406</v>
      </c>
      <c r="N205" s="25">
        <f t="shared" si="61"/>
        <v>29.149473684210523</v>
      </c>
      <c r="O205" s="25">
        <f t="shared" si="61"/>
        <v>0.13642105263157897</v>
      </c>
      <c r="P205" s="25">
        <f t="shared" si="61"/>
        <v>69.424999999999997</v>
      </c>
      <c r="Q205" s="25">
        <f t="shared" si="61"/>
        <v>0.15011049374999993</v>
      </c>
      <c r="R205" s="25">
        <f>AVERAGE(R$10,R$12,R$27,R$34,R$39,R$65,R$69,R$82,R$83,R$88,R$90,R$95,R$118,R$150,R$155,R$166,R$188,R$194,R$195)</f>
        <v>5.6037551789570386E-2</v>
      </c>
      <c r="S205" s="25">
        <f t="shared" si="61"/>
        <v>1.1968716323708389E-2</v>
      </c>
      <c r="T205" s="25">
        <f t="shared" si="61"/>
        <v>4.9925372145427235E-2</v>
      </c>
      <c r="U205" s="25">
        <f t="shared" si="61"/>
        <v>3.875457527584239E-2</v>
      </c>
      <c r="V205" s="25">
        <f t="shared" si="61"/>
        <v>6.4705882352941178</v>
      </c>
      <c r="W205" s="25">
        <f t="shared" si="61"/>
        <v>0.12368918581464035</v>
      </c>
      <c r="X205" s="153" t="s">
        <v>1087</v>
      </c>
      <c r="Y205" s="154">
        <f>MAX(Y$4:Y$204)</f>
        <v>60.356217626000003</v>
      </c>
      <c r="Z205" s="154">
        <f t="shared" ref="Z205:AL205" si="62">MAX(Z$4:Z$204)</f>
        <v>18.2</v>
      </c>
      <c r="AA205" s="154">
        <f t="shared" si="62"/>
        <v>1.86</v>
      </c>
      <c r="AB205" s="154">
        <f t="shared" si="62"/>
        <v>0.41602969150000002</v>
      </c>
      <c r="AC205" s="154">
        <f t="shared" si="62"/>
        <v>93.22</v>
      </c>
      <c r="AD205" s="154">
        <f t="shared" si="62"/>
        <v>0.39800000000000002</v>
      </c>
      <c r="AE205" s="154">
        <f t="shared" si="62"/>
        <v>92.1</v>
      </c>
      <c r="AF205" s="154">
        <f t="shared" si="62"/>
        <v>0.98891499999999999</v>
      </c>
      <c r="AG205" s="154">
        <f t="shared" si="62"/>
        <v>0.38656710962787738</v>
      </c>
      <c r="AH205" s="154">
        <f t="shared" si="62"/>
        <v>4.3679730226825288E-2</v>
      </c>
      <c r="AI205" s="154">
        <f t="shared" si="62"/>
        <v>0.55997093099132467</v>
      </c>
      <c r="AJ205" s="154">
        <f t="shared" si="62"/>
        <v>0.23949712853300989</v>
      </c>
      <c r="AK205" s="154">
        <f t="shared" si="62"/>
        <v>26</v>
      </c>
      <c r="AL205" s="155">
        <f t="shared" si="62"/>
        <v>0.54875405418070333</v>
      </c>
    </row>
    <row r="206" spans="1:38" ht="15.75" thickBot="1">
      <c r="A206" s="37" t="s">
        <v>473</v>
      </c>
      <c r="H206" s="37" t="s">
        <v>1094</v>
      </c>
      <c r="I206" s="37" t="s">
        <v>397</v>
      </c>
      <c r="J206" s="99">
        <f>AVERAGE(J$12,J$34,J$65,J$69,J$88,J$90,J$95,J$194,J$195)</f>
        <v>22.513476122322224</v>
      </c>
      <c r="K206" s="99">
        <f t="shared" ref="K206:W206" si="63">AVERAGE(K$12,K$34,K$65,K$69,K$88,K$90,K$95,K$194,K$195)</f>
        <v>5.4222222222222225</v>
      </c>
      <c r="L206" s="99">
        <f t="shared" si="63"/>
        <v>1.7488888888888892</v>
      </c>
      <c r="M206" s="99">
        <f t="shared" si="63"/>
        <v>0.18996158566666665</v>
      </c>
      <c r="N206" s="99">
        <f t="shared" si="63"/>
        <v>22.288888888888895</v>
      </c>
      <c r="O206" s="99">
        <f t="shared" si="63"/>
        <v>8.3111111111111108E-2</v>
      </c>
      <c r="P206" s="99">
        <f t="shared" si="63"/>
        <v>79.466666666666654</v>
      </c>
      <c r="Q206" s="99">
        <f t="shared" si="63"/>
        <v>2.0246175000000002E-2</v>
      </c>
      <c r="R206" s="99">
        <f t="shared" si="63"/>
        <v>3.4497102668557306E-3</v>
      </c>
      <c r="S206" s="99">
        <f t="shared" si="63"/>
        <v>7.6251191993101193E-3</v>
      </c>
      <c r="T206" s="99">
        <f t="shared" si="63"/>
        <v>4.5319246144138119E-4</v>
      </c>
      <c r="U206" s="99">
        <f t="shared" si="63"/>
        <v>5.6156170776502498E-3</v>
      </c>
      <c r="V206" s="99">
        <f t="shared" si="63"/>
        <v>4.375</v>
      </c>
      <c r="W206" s="99">
        <f t="shared" si="63"/>
        <v>7.8962074434801896E-2</v>
      </c>
      <c r="X206" s="156" t="s">
        <v>1088</v>
      </c>
      <c r="Y206" s="157">
        <f>MIN(Y$4:Y$204)</f>
        <v>-9.4589868335448397</v>
      </c>
      <c r="Z206" s="157">
        <f t="shared" ref="Z206:AL206" si="64">MIN(Z$4:Z$204)</f>
        <v>1</v>
      </c>
      <c r="AA206" s="157">
        <f t="shared" si="64"/>
        <v>0.28999999999999998</v>
      </c>
      <c r="AB206" s="157">
        <f t="shared" si="64"/>
        <v>0.11799114550000001</v>
      </c>
      <c r="AC206" s="157">
        <f t="shared" si="64"/>
        <v>0</v>
      </c>
      <c r="AD206" s="157">
        <f t="shared" si="64"/>
        <v>4.0000000000000001E-3</v>
      </c>
      <c r="AE206" s="157">
        <f t="shared" si="64"/>
        <v>21.1</v>
      </c>
      <c r="AF206" s="157">
        <f t="shared" si="64"/>
        <v>0</v>
      </c>
      <c r="AG206" s="157">
        <f t="shared" si="64"/>
        <v>0</v>
      </c>
      <c r="AH206" s="157">
        <f t="shared" si="64"/>
        <v>0</v>
      </c>
      <c r="AI206" s="157">
        <f t="shared" si="64"/>
        <v>0</v>
      </c>
      <c r="AJ206" s="157">
        <f t="shared" si="64"/>
        <v>0</v>
      </c>
      <c r="AK206" s="157">
        <f t="shared" si="64"/>
        <v>0</v>
      </c>
      <c r="AL206" s="158">
        <f t="shared" si="64"/>
        <v>0</v>
      </c>
    </row>
    <row r="207" spans="1:38">
      <c r="A207" s="37" t="s">
        <v>473</v>
      </c>
      <c r="H207" s="37" t="s">
        <v>1095</v>
      </c>
      <c r="I207" s="37" t="s">
        <v>398</v>
      </c>
      <c r="J207" s="25">
        <f>AVERAGE(J$10,J$27,J$39,J$82,J$83,J$118,J$150,J$155,J$166,J$188)</f>
        <v>14.686350861885714</v>
      </c>
      <c r="K207" s="25">
        <f t="shared" ref="K207:W207" si="65">AVERAGE(K$10,K$27,K$39,K$82,K$83,K$118,K$150,K$155,K$166,K$188)</f>
        <v>9.620000000000001</v>
      </c>
      <c r="L207" s="151">
        <f t="shared" si="65"/>
        <v>1.3260000000000001</v>
      </c>
      <c r="M207" s="25">
        <f t="shared" si="65"/>
        <v>0.32494745400000002</v>
      </c>
      <c r="N207" s="25">
        <f t="shared" si="65"/>
        <v>35.324000000000005</v>
      </c>
      <c r="O207" s="25">
        <f t="shared" si="65"/>
        <v>0.18439999999999998</v>
      </c>
      <c r="P207" s="25">
        <f t="shared" si="65"/>
        <v>63.4</v>
      </c>
      <c r="Q207" s="25">
        <f t="shared" si="65"/>
        <v>0.27997481249999995</v>
      </c>
      <c r="R207" s="25">
        <f t="shared" si="65"/>
        <v>0.10336660916001354</v>
      </c>
      <c r="S207" s="25">
        <f t="shared" si="65"/>
        <v>1.5877953735666833E-2</v>
      </c>
      <c r="T207" s="25">
        <f t="shared" si="65"/>
        <v>9.4450333861014507E-2</v>
      </c>
      <c r="U207" s="25">
        <f t="shared" si="65"/>
        <v>6.8579637654215306E-2</v>
      </c>
      <c r="V207" s="25">
        <f t="shared" si="65"/>
        <v>8.3333333333333339</v>
      </c>
      <c r="W207" s="25">
        <f t="shared" si="65"/>
        <v>0.16394358605649492</v>
      </c>
      <c r="X207" s="109" t="s">
        <v>1089</v>
      </c>
      <c r="Y207" s="25">
        <f t="shared" ref="Y207:AL207" si="66">MAX(J$10,J$12,J$27,J$34,J$39,J$65,J$69,J$82,J$83,J$88,J$90,J$95,J$118,J$150,J$155,J$166,J$188,J$194,J$195)</f>
        <v>49.200323245</v>
      </c>
      <c r="Z207" s="25">
        <f t="shared" si="66"/>
        <v>13.9</v>
      </c>
      <c r="AA207" s="25">
        <f t="shared" si="66"/>
        <v>1.82</v>
      </c>
      <c r="AB207" s="25">
        <f t="shared" si="66"/>
        <v>0.41602969150000002</v>
      </c>
      <c r="AC207" s="25">
        <f t="shared" si="66"/>
        <v>69.34</v>
      </c>
      <c r="AD207" s="25">
        <f t="shared" si="66"/>
        <v>0.36399999999999999</v>
      </c>
      <c r="AE207" s="25">
        <f t="shared" si="66"/>
        <v>85</v>
      </c>
      <c r="AF207" s="25">
        <f t="shared" si="66"/>
        <v>0.98891499999999999</v>
      </c>
      <c r="AG207" s="25">
        <f t="shared" si="66"/>
        <v>0.38656710962787738</v>
      </c>
      <c r="AH207" s="25">
        <f t="shared" si="66"/>
        <v>4.3679730226825288E-2</v>
      </c>
      <c r="AI207" s="25">
        <f t="shared" si="66"/>
        <v>0.45512422217700965</v>
      </c>
      <c r="AJ207" s="25">
        <f t="shared" si="66"/>
        <v>0.23949712853300989</v>
      </c>
      <c r="AK207" s="25">
        <f t="shared" si="66"/>
        <v>26</v>
      </c>
      <c r="AL207" s="25">
        <f t="shared" si="66"/>
        <v>0.33752435336541392</v>
      </c>
    </row>
    <row r="208" spans="1:38">
      <c r="A208" s="37" t="s">
        <v>473</v>
      </c>
      <c r="H208" s="37" t="s">
        <v>1115</v>
      </c>
      <c r="I208" s="37" t="s">
        <v>1116</v>
      </c>
      <c r="J208" s="99">
        <f t="shared" ref="J208:W208" si="67">AVERAGE(Y$4:Y$204)</f>
        <v>19.972204574964646</v>
      </c>
      <c r="K208" s="99">
        <f t="shared" si="67"/>
        <v>7.7770833333333336</v>
      </c>
      <c r="L208" s="99">
        <f t="shared" si="67"/>
        <v>1.3183569739952719</v>
      </c>
      <c r="M208" s="99">
        <f t="shared" si="67"/>
        <v>0.23336198764541077</v>
      </c>
      <c r="N208" s="99">
        <f t="shared" si="67"/>
        <v>24.186309523809523</v>
      </c>
      <c r="O208" s="99">
        <f t="shared" si="67"/>
        <v>9.7131147540983606E-2</v>
      </c>
      <c r="P208" s="99">
        <f t="shared" si="67"/>
        <v>64.788260869565221</v>
      </c>
      <c r="Q208" s="99">
        <f t="shared" si="67"/>
        <v>0.11217680327868845</v>
      </c>
      <c r="R208" s="99">
        <f t="shared" si="67"/>
        <v>1.9928035437289209E-2</v>
      </c>
      <c r="S208" s="99">
        <f t="shared" si="67"/>
        <v>4.5988292028888798E-3</v>
      </c>
      <c r="T208" s="99">
        <f t="shared" si="67"/>
        <v>3.9870702222978005E-2</v>
      </c>
      <c r="U208" s="99">
        <f t="shared" si="67"/>
        <v>1.1139991677132191E-2</v>
      </c>
      <c r="V208" s="99">
        <f t="shared" si="67"/>
        <v>4.0828282828282836</v>
      </c>
      <c r="W208" s="99">
        <f t="shared" si="67"/>
        <v>7.0687051743094864E-2</v>
      </c>
      <c r="X208" s="109" t="s">
        <v>1090</v>
      </c>
      <c r="Y208" s="25">
        <f t="shared" ref="Y208:AL208" si="68">MIN(J$10,J$12,J$27,J$34,J$39,J$65,J$69,J$82,J$83,J$88,J$90,J$95,J$118,J$150,J$155,J$166,J$188,J$194,J$195)</f>
        <v>1.9513979754999999</v>
      </c>
      <c r="Z208" s="25">
        <f t="shared" si="68"/>
        <v>2.5</v>
      </c>
      <c r="AA208" s="25">
        <f t="shared" si="68"/>
        <v>1.1299999999999999</v>
      </c>
      <c r="AB208" s="25">
        <f t="shared" si="68"/>
        <v>0.150690615</v>
      </c>
      <c r="AC208" s="25">
        <f t="shared" si="68"/>
        <v>13.74</v>
      </c>
      <c r="AD208" s="25">
        <f t="shared" si="68"/>
        <v>2.3E-2</v>
      </c>
      <c r="AE208" s="25">
        <f t="shared" si="68"/>
        <v>35</v>
      </c>
      <c r="AF208" s="25">
        <f t="shared" si="68"/>
        <v>0</v>
      </c>
      <c r="AG208" s="25">
        <f t="shared" si="68"/>
        <v>0</v>
      </c>
      <c r="AH208" s="25">
        <f t="shared" si="68"/>
        <v>1.0193385422556348E-4</v>
      </c>
      <c r="AI208" s="25">
        <f t="shared" si="68"/>
        <v>0</v>
      </c>
      <c r="AJ208" s="25">
        <f t="shared" si="68"/>
        <v>0</v>
      </c>
      <c r="AK208" s="25">
        <f t="shared" si="68"/>
        <v>1</v>
      </c>
      <c r="AL208" s="25">
        <f t="shared" si="68"/>
        <v>1.1244748167441311E-2</v>
      </c>
    </row>
    <row r="209" spans="1:38">
      <c r="A209" s="37" t="s">
        <v>473</v>
      </c>
      <c r="H209" s="37" t="s">
        <v>1113</v>
      </c>
      <c r="I209" s="37" t="s">
        <v>1117</v>
      </c>
      <c r="J209" s="99">
        <f t="shared" ref="J209:W209" si="69">IFERROR(AVERAGEIF($A$4:$A$204,1,Y$4:Y$204),"N/A")</f>
        <v>24.07810105187648</v>
      </c>
      <c r="K209" s="99">
        <f t="shared" si="69"/>
        <v>5.170588235294117</v>
      </c>
      <c r="L209" s="99">
        <f t="shared" si="69"/>
        <v>1.6917361111111116</v>
      </c>
      <c r="M209" s="99">
        <f t="shared" si="69"/>
        <v>0.21104783081385869</v>
      </c>
      <c r="N209" s="99">
        <f t="shared" si="69"/>
        <v>18.334782608695651</v>
      </c>
      <c r="O209" s="99">
        <f t="shared" si="69"/>
        <v>6.240624999999999E-2</v>
      </c>
      <c r="P209" s="99">
        <f t="shared" si="69"/>
        <v>77.930000000000007</v>
      </c>
      <c r="Q209" s="99">
        <f t="shared" si="69"/>
        <v>2.1746737931034491E-2</v>
      </c>
      <c r="R209" s="99">
        <f t="shared" si="69"/>
        <v>4.7386804308815096E-3</v>
      </c>
      <c r="S209" s="99">
        <f t="shared" si="69"/>
        <v>4.1706455164259477E-3</v>
      </c>
      <c r="T209" s="99">
        <f t="shared" si="69"/>
        <v>1.7869858802235859E-4</v>
      </c>
      <c r="U209" s="99">
        <f t="shared" si="69"/>
        <v>1.487161343090342E-3</v>
      </c>
      <c r="V209" s="99">
        <f t="shared" si="69"/>
        <v>2.7329545454545454</v>
      </c>
      <c r="W209" s="99">
        <f t="shared" si="69"/>
        <v>5.2162114308620111E-2</v>
      </c>
      <c r="X209" s="229" t="s">
        <v>1108</v>
      </c>
      <c r="Y209" s="25">
        <f>Y207</f>
        <v>49.200323245</v>
      </c>
      <c r="Z209" s="25">
        <f t="shared" ref="Z209:AL209" si="70">Z207</f>
        <v>13.9</v>
      </c>
      <c r="AA209" s="25">
        <v>2</v>
      </c>
      <c r="AB209" s="25">
        <f t="shared" si="70"/>
        <v>0.41602969150000002</v>
      </c>
      <c r="AC209" s="25">
        <f t="shared" si="70"/>
        <v>69.34</v>
      </c>
      <c r="AD209" s="25">
        <f t="shared" si="70"/>
        <v>0.36399999999999999</v>
      </c>
      <c r="AE209" s="25">
        <v>100</v>
      </c>
      <c r="AF209" s="25">
        <f t="shared" si="70"/>
        <v>0.98891499999999999</v>
      </c>
      <c r="AG209" s="25">
        <f t="shared" si="70"/>
        <v>0.38656710962787738</v>
      </c>
      <c r="AH209" s="25">
        <f t="shared" si="70"/>
        <v>4.3679730226825288E-2</v>
      </c>
      <c r="AI209" s="25">
        <f t="shared" si="70"/>
        <v>0.45512422217700965</v>
      </c>
      <c r="AJ209" s="25">
        <f t="shared" si="70"/>
        <v>0.23949712853300989</v>
      </c>
      <c r="AK209" s="25">
        <f t="shared" si="70"/>
        <v>26</v>
      </c>
      <c r="AL209" s="25">
        <f t="shared" si="70"/>
        <v>0.33752435336541392</v>
      </c>
    </row>
    <row r="210" spans="1:38">
      <c r="A210" s="37" t="s">
        <v>473</v>
      </c>
      <c r="H210" s="37" t="s">
        <v>1114</v>
      </c>
      <c r="I210" s="37" t="s">
        <v>1118</v>
      </c>
      <c r="J210" s="99">
        <f t="shared" ref="J210:W210" si="71">IFERROR(AVERAGEIF($B$4:$B$204,1,Y$4:Y$204),"N/A")</f>
        <v>13.486047412727437</v>
      </c>
      <c r="K210" s="99">
        <f t="shared" si="71"/>
        <v>8.072499999999998</v>
      </c>
      <c r="L210" s="99">
        <f t="shared" si="71"/>
        <v>1.258</v>
      </c>
      <c r="M210" s="99">
        <f t="shared" si="71"/>
        <v>0.28828914292307695</v>
      </c>
      <c r="N210" s="99">
        <f t="shared" si="71"/>
        <v>27.699999999999992</v>
      </c>
      <c r="O210" s="99">
        <f t="shared" si="71"/>
        <v>0.14336000000000002</v>
      </c>
      <c r="P210" s="99">
        <f t="shared" si="71"/>
        <v>66.851428571428585</v>
      </c>
      <c r="Q210" s="99">
        <f t="shared" si="71"/>
        <v>0.18303858461538461</v>
      </c>
      <c r="R210" s="99">
        <f t="shared" si="71"/>
        <v>3.7501251408370385E-2</v>
      </c>
      <c r="S210" s="99">
        <f t="shared" si="71"/>
        <v>6.5262190232320549E-3</v>
      </c>
      <c r="T210" s="99">
        <f t="shared" si="71"/>
        <v>9.0591587941273005E-2</v>
      </c>
      <c r="U210" s="99">
        <f t="shared" si="71"/>
        <v>2.2935603715657785E-2</v>
      </c>
      <c r="V210" s="99">
        <f t="shared" si="71"/>
        <v>5.85</v>
      </c>
      <c r="W210" s="99">
        <f t="shared" si="71"/>
        <v>7.9366145967578419E-2</v>
      </c>
      <c r="X210" s="229" t="s">
        <v>1109</v>
      </c>
      <c r="Y210" s="25">
        <v>0</v>
      </c>
      <c r="Z210" s="25">
        <v>0</v>
      </c>
      <c r="AA210" s="25">
        <f>AA208</f>
        <v>1.1299999999999999</v>
      </c>
      <c r="AB210" s="25">
        <v>0</v>
      </c>
      <c r="AC210" s="25">
        <v>0</v>
      </c>
      <c r="AD210" s="25">
        <v>0</v>
      </c>
      <c r="AE210" s="25">
        <f>AE208</f>
        <v>35</v>
      </c>
      <c r="AF210" s="25">
        <f>AF208</f>
        <v>0</v>
      </c>
      <c r="AG210" s="25">
        <v>0</v>
      </c>
      <c r="AH210" s="25">
        <v>0</v>
      </c>
      <c r="AI210" s="25">
        <v>0</v>
      </c>
      <c r="AJ210" s="25">
        <v>0</v>
      </c>
      <c r="AK210" s="25">
        <v>0</v>
      </c>
      <c r="AL210" s="25">
        <v>0</v>
      </c>
    </row>
    <row r="211" spans="1:38">
      <c r="A211" s="37" t="s">
        <v>473</v>
      </c>
      <c r="H211" s="37" t="s">
        <v>1121</v>
      </c>
      <c r="I211" s="37" t="s">
        <v>1122</v>
      </c>
      <c r="J211" s="99">
        <f t="shared" ref="J211:W211" si="72">IFERROR(AVERAGEIF($C$4:$C$204,1,Y$4:Y$204),"N/A")</f>
        <v>-2.8774467197679101</v>
      </c>
      <c r="K211" s="99">
        <f t="shared" si="72"/>
        <v>11.268181818181816</v>
      </c>
      <c r="L211" s="99">
        <f t="shared" si="72"/>
        <v>0.8849999999999999</v>
      </c>
      <c r="M211" s="99" t="str">
        <f t="shared" si="72"/>
        <v>N/A</v>
      </c>
      <c r="N211" s="99">
        <f t="shared" si="72"/>
        <v>24.075000000000003</v>
      </c>
      <c r="O211" s="99">
        <f t="shared" si="72"/>
        <v>8.6000000000000007E-2</v>
      </c>
      <c r="P211" s="99">
        <f t="shared" si="72"/>
        <v>53.214285714285715</v>
      </c>
      <c r="Q211" s="99">
        <f t="shared" si="72"/>
        <v>0.2421877333333334</v>
      </c>
      <c r="R211" s="99">
        <f t="shared" si="72"/>
        <v>1.0603507006019919E-2</v>
      </c>
      <c r="S211" s="99">
        <f t="shared" si="72"/>
        <v>1.4719618291895143E-3</v>
      </c>
      <c r="T211" s="99">
        <f t="shared" si="72"/>
        <v>1.179718419265968E-2</v>
      </c>
      <c r="U211" s="99">
        <f t="shared" si="72"/>
        <v>3.958579167952142E-3</v>
      </c>
      <c r="V211" s="99">
        <f t="shared" si="72"/>
        <v>2.5555555555555554</v>
      </c>
      <c r="W211" s="99">
        <f t="shared" si="72"/>
        <v>8.4821256932734901E-2</v>
      </c>
      <c r="X211" s="109" t="s">
        <v>672</v>
      </c>
    </row>
    <row r="212" spans="1:38">
      <c r="A212" s="37" t="s">
        <v>473</v>
      </c>
      <c r="X212" s="109" t="s">
        <v>1101</v>
      </c>
    </row>
    <row r="213" spans="1:38">
      <c r="A213" s="37" t="s">
        <v>473</v>
      </c>
      <c r="X213" s="109" t="s">
        <v>1107</v>
      </c>
    </row>
    <row r="215" spans="1:38">
      <c r="X215" s="109">
        <v>14</v>
      </c>
    </row>
    <row r="216" spans="1:38">
      <c r="X216" s="109">
        <v>13</v>
      </c>
    </row>
    <row r="217" spans="1:38">
      <c r="X217" s="109">
        <v>12</v>
      </c>
    </row>
    <row r="218" spans="1:38">
      <c r="X218" s="109">
        <v>11</v>
      </c>
    </row>
    <row r="219" spans="1:38">
      <c r="X219" s="109">
        <v>10</v>
      </c>
    </row>
  </sheetData>
  <dataConsolidate/>
  <mergeCells count="2">
    <mergeCell ref="Y1:AK1"/>
    <mergeCell ref="J1:V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showGridLines="0" workbookViewId="0">
      <selection sqref="A1:Q1"/>
    </sheetView>
  </sheetViews>
  <sheetFormatPr defaultRowHeight="15"/>
  <cols>
    <col min="1" max="1" width="17.28515625" customWidth="1"/>
    <col min="2" max="2" width="2" style="6" customWidth="1"/>
    <col min="3" max="8" width="11.5703125" customWidth="1"/>
    <col min="9" max="9" width="13.85546875" customWidth="1"/>
    <col min="10" max="10" width="12.85546875" customWidth="1"/>
    <col min="11" max="11" width="1.28515625" style="37" customWidth="1"/>
    <col min="12" max="12" width="12.42578125" customWidth="1"/>
    <col min="13" max="13" width="11.7109375" customWidth="1"/>
    <col min="14" max="14" width="12.28515625" customWidth="1"/>
    <col min="15" max="17" width="11.5703125" customWidth="1"/>
  </cols>
  <sheetData>
    <row r="1" spans="1:17" s="37" customFormat="1" ht="21">
      <c r="A1" s="328" t="s">
        <v>1173</v>
      </c>
      <c r="B1" s="328"/>
      <c r="C1" s="328"/>
      <c r="D1" s="328"/>
      <c r="E1" s="328"/>
      <c r="F1" s="328"/>
      <c r="G1" s="328"/>
      <c r="H1" s="328"/>
      <c r="I1" s="328"/>
      <c r="J1" s="328"/>
      <c r="K1" s="328"/>
      <c r="L1" s="328"/>
      <c r="M1" s="328"/>
      <c r="N1" s="328"/>
      <c r="O1" s="328"/>
      <c r="P1" s="328"/>
      <c r="Q1" s="328"/>
    </row>
    <row r="2" spans="1:17">
      <c r="C2" s="267"/>
      <c r="E2" s="267"/>
      <c r="F2" s="267"/>
      <c r="G2" s="267" t="s">
        <v>465</v>
      </c>
      <c r="H2" s="267"/>
      <c r="I2" s="267"/>
      <c r="J2" s="267"/>
      <c r="L2" s="6"/>
      <c r="N2" s="267" t="s">
        <v>677</v>
      </c>
      <c r="Q2" s="267"/>
    </row>
    <row r="3" spans="1:17" ht="9.75" customHeight="1">
      <c r="A3" s="14"/>
      <c r="B3" s="86"/>
      <c r="C3" s="314" t="s">
        <v>396</v>
      </c>
      <c r="D3" s="314" t="s">
        <v>387</v>
      </c>
      <c r="E3" s="314" t="s">
        <v>1123</v>
      </c>
      <c r="F3" s="314" t="s">
        <v>1144</v>
      </c>
      <c r="G3" s="314" t="s">
        <v>383</v>
      </c>
      <c r="H3" s="314" t="s">
        <v>386</v>
      </c>
      <c r="I3" s="314" t="s">
        <v>676</v>
      </c>
      <c r="J3" s="314" t="s">
        <v>1145</v>
      </c>
      <c r="K3" s="312"/>
      <c r="L3" s="314" t="s">
        <v>1146</v>
      </c>
      <c r="M3" s="314" t="s">
        <v>1150</v>
      </c>
      <c r="N3" s="314" t="s">
        <v>1147</v>
      </c>
      <c r="O3" s="314" t="s">
        <v>1148</v>
      </c>
      <c r="P3" s="314" t="s">
        <v>1149</v>
      </c>
      <c r="Q3" s="314" t="s">
        <v>467</v>
      </c>
    </row>
    <row r="4" spans="1:17" ht="48" customHeight="1">
      <c r="A4" s="133" t="s">
        <v>253</v>
      </c>
      <c r="B4" s="42"/>
      <c r="C4" s="315"/>
      <c r="D4" s="315"/>
      <c r="E4" s="315" t="s">
        <v>1123</v>
      </c>
      <c r="F4" s="315"/>
      <c r="G4" s="315"/>
      <c r="H4" s="315"/>
      <c r="I4" s="315"/>
      <c r="J4" s="315"/>
      <c r="K4" s="312"/>
      <c r="L4" s="315"/>
      <c r="M4" s="315"/>
      <c r="N4" s="315"/>
      <c r="O4" s="315"/>
      <c r="P4" s="315"/>
      <c r="Q4" s="315"/>
    </row>
    <row r="5" spans="1:17" s="96" customFormat="1" ht="16.5" customHeight="1">
      <c r="A5" s="134" t="s">
        <v>6</v>
      </c>
      <c r="B5" s="138"/>
      <c r="C5" s="135">
        <v>2.5</v>
      </c>
      <c r="D5" s="266">
        <v>5.2081999999999996E-3</v>
      </c>
      <c r="E5" s="136">
        <v>1.73</v>
      </c>
      <c r="F5" s="135">
        <v>1.9513979754999999</v>
      </c>
      <c r="G5" s="136">
        <v>0.17999171450000001</v>
      </c>
      <c r="H5" s="135">
        <v>18.760000000000002</v>
      </c>
      <c r="I5" s="136">
        <v>0.14599999999999999</v>
      </c>
      <c r="J5" s="135" t="s">
        <v>374</v>
      </c>
      <c r="K5" s="135"/>
      <c r="L5" s="264">
        <f>VLOOKUP($A5,countrylist!$H$4:$W$204,16,FALSE)</f>
        <v>1.1244748167441311E-2</v>
      </c>
      <c r="M5" s="264">
        <f>VLOOKUP($A5,countrylist!$H$4:$W$204,11,FALSE)</f>
        <v>0</v>
      </c>
      <c r="N5" s="264">
        <f>VLOOKUP($A5,countrylist!$H$4:$W$204,12,FALSE)</f>
        <v>8.7229272160475081E-3</v>
      </c>
      <c r="O5" s="264">
        <f>VLOOKUP($A5,countrylist!$H$4:$W$204,14,FALSE)</f>
        <v>1.7162806095744824E-3</v>
      </c>
      <c r="P5" s="264">
        <f>VLOOKUP($A5,countrylist!$H$4:$W$204,13,FALSE)</f>
        <v>1.1317940166997634E-4</v>
      </c>
      <c r="Q5" s="302">
        <f>VLOOKUP($A5,countrylist!$H$4:$W$204,15,FALSE)</f>
        <v>12</v>
      </c>
    </row>
    <row r="6" spans="1:17" s="96" customFormat="1" ht="16.5" customHeight="1">
      <c r="A6" s="130" t="s">
        <v>13</v>
      </c>
      <c r="B6" s="137"/>
      <c r="C6" s="131">
        <v>4.0999999999999996</v>
      </c>
      <c r="D6" s="265">
        <v>6.2780500000000003E-2</v>
      </c>
      <c r="E6" s="132">
        <v>1.72</v>
      </c>
      <c r="F6" s="131">
        <v>10.741180206999999</v>
      </c>
      <c r="G6" s="132">
        <v>0.20018340649999999</v>
      </c>
      <c r="H6" s="131">
        <v>25</v>
      </c>
      <c r="I6" s="132">
        <v>0.16600000000000001</v>
      </c>
      <c r="J6" s="131">
        <v>81.599999999999994</v>
      </c>
      <c r="K6" s="131"/>
      <c r="L6" s="263">
        <f>VLOOKUP($A6,countrylist!$H$4:$W$204,16,FALSE)</f>
        <v>7.0695391060338397E-2</v>
      </c>
      <c r="M6" s="263">
        <f>VLOOKUP($A6,countrylist!$H$4:$W$204,11,FALSE)</f>
        <v>0</v>
      </c>
      <c r="N6" s="263">
        <f>VLOOKUP($A6,countrylist!$H$4:$W$204,12,FALSE)</f>
        <v>6.3185010580261982E-3</v>
      </c>
      <c r="O6" s="263">
        <f>VLOOKUP($A6,countrylist!$H$4:$W$204,14,FALSE)</f>
        <v>9.0215723714930866E-3</v>
      </c>
      <c r="P6" s="263">
        <f>VLOOKUP($A6,countrylist!$H$4:$W$204,13,FALSE)</f>
        <v>0</v>
      </c>
      <c r="Q6" s="301">
        <f>VLOOKUP($A6,countrylist!$H$4:$W$204,15,FALSE)</f>
        <v>3</v>
      </c>
    </row>
    <row r="7" spans="1:17" s="96" customFormat="1" ht="16.5" customHeight="1">
      <c r="A7" s="134" t="s">
        <v>376</v>
      </c>
      <c r="B7" s="138"/>
      <c r="C7" s="135">
        <v>5.2</v>
      </c>
      <c r="D7" s="266">
        <v>2.3434300000000002E-2</v>
      </c>
      <c r="E7" s="136">
        <v>1.6555555555555559</v>
      </c>
      <c r="F7" s="135">
        <v>20.992918064000001</v>
      </c>
      <c r="G7" s="136">
        <v>0.20586483004347828</v>
      </c>
      <c r="H7" s="135">
        <v>26.18</v>
      </c>
      <c r="I7" s="136">
        <v>3.3000000000000002E-2</v>
      </c>
      <c r="J7" s="135">
        <v>79.390000000000015</v>
      </c>
      <c r="K7" s="135"/>
      <c r="L7" s="264">
        <f>VLOOKUP($A7,countrylist!$H$4:$W$204,16,FALSE)</f>
        <v>5.6861141993228052E-2</v>
      </c>
      <c r="M7" s="264">
        <f>VLOOKUP($A7,countrylist!$H$4:$W$204,11,FALSE)</f>
        <v>7.5208291622327408E-3</v>
      </c>
      <c r="N7" s="264">
        <f>VLOOKUP($A7,countrylist!$H$4:$W$204,12,FALSE)</f>
        <v>3.8288320965954915E-3</v>
      </c>
      <c r="O7" s="264">
        <f>VLOOKUP($A7,countrylist!$H$4:$W$204,14,FALSE)</f>
        <v>2.2931966219374212E-5</v>
      </c>
      <c r="P7" s="264">
        <f>VLOOKUP($A7,countrylist!$H$4:$W$204,13,FALSE)</f>
        <v>7.228544361258919E-4</v>
      </c>
      <c r="Q7" s="302">
        <f>VLOOKUP($A7,countrylist!$H$4:$W$204,15,FALSE)</f>
        <v>1.7272727272727273</v>
      </c>
    </row>
    <row r="8" spans="1:17" s="96" customFormat="1" ht="16.5" customHeight="1">
      <c r="A8" s="130" t="s">
        <v>27</v>
      </c>
      <c r="B8" s="137"/>
      <c r="C8" s="131">
        <v>5.2</v>
      </c>
      <c r="D8" s="265">
        <v>2.3434300000000002E-2</v>
      </c>
      <c r="E8" s="132">
        <v>1.78</v>
      </c>
      <c r="F8" s="131">
        <v>20.992918064000001</v>
      </c>
      <c r="G8" s="132">
        <v>0.1786264105</v>
      </c>
      <c r="H8" s="131">
        <v>29.54</v>
      </c>
      <c r="I8" s="132">
        <v>4.4999999999999998E-2</v>
      </c>
      <c r="J8" s="131">
        <v>77.5</v>
      </c>
      <c r="K8" s="131"/>
      <c r="L8" s="263">
        <f>VLOOKUP($A8,countrylist!$H$4:$W$204,16,FALSE)</f>
        <v>8.2141680798858321E-2</v>
      </c>
      <c r="M8" s="263">
        <f>VLOOKUP($A8,countrylist!$H$4:$W$204,11,FALSE)</f>
        <v>3.9935450449457462E-3</v>
      </c>
      <c r="N8" s="263">
        <f>VLOOKUP($A8,countrylist!$H$4:$W$204,12,FALSE)</f>
        <v>2.5224944035418355E-3</v>
      </c>
      <c r="O8" s="263">
        <f>VLOOKUP($A8,countrylist!$H$4:$W$204,14,FALSE)</f>
        <v>0</v>
      </c>
      <c r="P8" s="263">
        <f>VLOOKUP($A8,countrylist!$H$4:$W$204,13,FALSE)</f>
        <v>1.1440538782644884E-4</v>
      </c>
      <c r="Q8" s="301">
        <f>VLOOKUP($A8,countrylist!$H$4:$W$204,15,FALSE)</f>
        <v>5</v>
      </c>
    </row>
    <row r="9" spans="1:17" s="96" customFormat="1" ht="16.5" customHeight="1">
      <c r="A9" s="134" t="s">
        <v>28</v>
      </c>
      <c r="B9" s="138"/>
      <c r="C9" s="135">
        <v>5.2</v>
      </c>
      <c r="D9" s="266">
        <v>2.3434300000000002E-2</v>
      </c>
      <c r="E9" s="136">
        <v>1.78</v>
      </c>
      <c r="F9" s="135">
        <v>20.992918064000001</v>
      </c>
      <c r="G9" s="136">
        <v>0.16391059749999998</v>
      </c>
      <c r="H9" s="135">
        <v>22.01</v>
      </c>
      <c r="I9" s="136">
        <v>2.3E-2</v>
      </c>
      <c r="J9" s="135" t="s">
        <v>374</v>
      </c>
      <c r="K9" s="135"/>
      <c r="L9" s="264">
        <f>VLOOKUP($A9,countrylist!$H$4:$W$204,16,FALSE)</f>
        <v>9.6884336655665051E-2</v>
      </c>
      <c r="M9" s="264">
        <f>VLOOKUP($A9,countrylist!$H$4:$W$204,11,FALSE)</f>
        <v>6.1067055970762925E-3</v>
      </c>
      <c r="N9" s="264">
        <f>VLOOKUP($A9,countrylist!$H$4:$W$204,12,FALSE)</f>
        <v>5.2236665006026905E-3</v>
      </c>
      <c r="O9" s="264">
        <f>VLOOKUP($A9,countrylist!$H$4:$W$204,14,FALSE)</f>
        <v>0</v>
      </c>
      <c r="P9" s="264">
        <f>VLOOKUP($A9,countrylist!$H$4:$W$204,13,FALSE)</f>
        <v>1.7411155504842134E-5</v>
      </c>
      <c r="Q9" s="302">
        <f>VLOOKUP($A9,countrylist!$H$4:$W$204,15,FALSE)</f>
        <v>2</v>
      </c>
    </row>
    <row r="10" spans="1:17" s="96" customFormat="1" ht="16.5" customHeight="1">
      <c r="A10" s="130" t="s">
        <v>35</v>
      </c>
      <c r="B10" s="137"/>
      <c r="C10" s="131">
        <v>5.2</v>
      </c>
      <c r="D10" s="265">
        <v>2.3434300000000002E-2</v>
      </c>
      <c r="E10" s="132">
        <v>1.62</v>
      </c>
      <c r="F10" s="131">
        <v>20.992918064000001</v>
      </c>
      <c r="G10" s="132">
        <v>0.25174239300000001</v>
      </c>
      <c r="H10" s="131">
        <v>27.03</v>
      </c>
      <c r="I10" s="132">
        <v>5.1999999999999998E-2</v>
      </c>
      <c r="J10" s="131" t="s">
        <v>374</v>
      </c>
      <c r="K10" s="131"/>
      <c r="L10" s="263">
        <f>VLOOKUP($A10,countrylist!$H$4:$W$204,16,FALSE)</f>
        <v>7.2652188341185642E-2</v>
      </c>
      <c r="M10" s="263">
        <f>VLOOKUP($A10,countrylist!$H$4:$W$204,11,FALSE)</f>
        <v>1.3013374191225786E-2</v>
      </c>
      <c r="N10" s="263">
        <f>VLOOKUP($A10,countrylist!$H$4:$W$204,12,FALSE)</f>
        <v>7.4678760403136483E-3</v>
      </c>
      <c r="O10" s="263">
        <f>VLOOKUP($A10,countrylist!$H$4:$W$204,14,FALSE)</f>
        <v>6.4209505414247791E-4</v>
      </c>
      <c r="P10" s="263">
        <f>VLOOKUP($A10,countrylist!$H$4:$W$204,13,FALSE)</f>
        <v>0</v>
      </c>
      <c r="Q10" s="301">
        <f>VLOOKUP($A10,countrylist!$H$4:$W$204,15,FALSE)</f>
        <v>4</v>
      </c>
    </row>
    <row r="11" spans="1:17" s="96" customFormat="1" ht="16.5" customHeight="1">
      <c r="A11" s="134" t="s">
        <v>36</v>
      </c>
      <c r="B11" s="138"/>
      <c r="C11" s="135">
        <v>4</v>
      </c>
      <c r="D11" s="266">
        <v>0</v>
      </c>
      <c r="E11" s="136">
        <v>1.72</v>
      </c>
      <c r="F11" s="135">
        <v>48.045505779999999</v>
      </c>
      <c r="G11" s="136">
        <v>0.1825701965</v>
      </c>
      <c r="H11" s="135">
        <v>23.41</v>
      </c>
      <c r="I11" s="136">
        <v>5.1999999999999998E-2</v>
      </c>
      <c r="J11" s="135">
        <v>81.599999999999994</v>
      </c>
      <c r="K11" s="135"/>
      <c r="L11" s="264">
        <f>VLOOKUP($A11,countrylist!$H$4:$W$204,16,FALSE)</f>
        <v>2.3350682971076082E-2</v>
      </c>
      <c r="M11" s="264">
        <f>VLOOKUP($A11,countrylist!$H$4:$W$204,11,FALSE)</f>
        <v>2.3636032270590062E-5</v>
      </c>
      <c r="N11" s="264">
        <f>VLOOKUP($A11,countrylist!$H$4:$W$204,12,FALSE)</f>
        <v>2.0154912413782476E-3</v>
      </c>
      <c r="O11" s="264">
        <f>VLOOKUP($A11,countrylist!$H$4:$W$204,14,FALSE)</f>
        <v>0</v>
      </c>
      <c r="P11" s="264">
        <f>VLOOKUP($A11,countrylist!$H$4:$W$204,13,FALSE)</f>
        <v>0</v>
      </c>
      <c r="Q11" s="302" t="str">
        <f>VLOOKUP($A11,countrylist!$H$4:$W$204,15,FALSE)</f>
        <v>0</v>
      </c>
    </row>
    <row r="12" spans="1:17" s="96" customFormat="1" ht="16.5" customHeight="1">
      <c r="A12" s="130" t="s">
        <v>468</v>
      </c>
      <c r="B12" s="137"/>
      <c r="C12" s="131">
        <v>13.9</v>
      </c>
      <c r="D12" s="265" t="s">
        <v>374</v>
      </c>
      <c r="E12" s="132">
        <v>1.82</v>
      </c>
      <c r="F12" s="131">
        <v>49.200323245</v>
      </c>
      <c r="G12" s="132">
        <v>0.150690615</v>
      </c>
      <c r="H12" s="131">
        <v>21.33</v>
      </c>
      <c r="I12" s="132">
        <v>0.13500000000000001</v>
      </c>
      <c r="J12" s="131">
        <v>71.099999999999994</v>
      </c>
      <c r="K12" s="131"/>
      <c r="L12" s="263">
        <f>VLOOKUP($A12,countrylist!$H$4:$W$204,16,FALSE)</f>
        <v>0.18503226271539305</v>
      </c>
      <c r="M12" s="263">
        <f>VLOOKUP($A12,countrylist!$H$4:$W$204,11,FALSE)</f>
        <v>3.2958008364440146E-4</v>
      </c>
      <c r="N12" s="263">
        <f>VLOOKUP($A12,countrylist!$H$4:$W$204,12,FALSE)</f>
        <v>4.0876915085972052E-3</v>
      </c>
      <c r="O12" s="263">
        <f>VLOOKUP($A12,countrylist!$H$4:$W$204,14,FALSE)</f>
        <v>0</v>
      </c>
      <c r="P12" s="263">
        <f>VLOOKUP($A12,countrylist!$H$4:$W$204,13,FALSE)</f>
        <v>0</v>
      </c>
      <c r="Q12" s="301">
        <f>VLOOKUP($A12,countrylist!$H$4:$W$204,15,FALSE)</f>
        <v>3</v>
      </c>
    </row>
    <row r="13" spans="1:17" s="96" customFormat="1" ht="16.5" customHeight="1">
      <c r="A13" s="134" t="s">
        <v>241</v>
      </c>
      <c r="B13" s="138"/>
      <c r="C13" s="135">
        <v>5.2</v>
      </c>
      <c r="D13" s="266">
        <v>2.3434300000000002E-2</v>
      </c>
      <c r="E13" s="136">
        <v>1.75</v>
      </c>
      <c r="F13" s="135">
        <v>20.992918064000001</v>
      </c>
      <c r="G13" s="136">
        <v>0.18661562349999999</v>
      </c>
      <c r="H13" s="135">
        <v>13.74</v>
      </c>
      <c r="I13" s="136">
        <v>0.04</v>
      </c>
      <c r="J13" s="135">
        <v>85</v>
      </c>
      <c r="K13" s="135"/>
      <c r="L13" s="264">
        <f>VLOOKUP($A13,countrylist!$H$4:$W$204,16,FALSE)</f>
        <v>0.11112360973877675</v>
      </c>
      <c r="M13" s="264">
        <f>VLOOKUP($A13,countrylist!$H$4:$W$204,11,FALSE)</f>
        <v>7.3584439697455695E-3</v>
      </c>
      <c r="N13" s="264">
        <f>VLOOKUP($A13,countrylist!$H$4:$W$204,12,FALSE)</f>
        <v>4.60579955090185E-3</v>
      </c>
      <c r="O13" s="264">
        <f>VLOOKUP($A13,countrylist!$H$4:$W$204,14,FALSE)</f>
        <v>0</v>
      </c>
      <c r="P13" s="264">
        <f>VLOOKUP($A13,countrylist!$H$4:$W$204,13,FALSE)</f>
        <v>7.4461343824448747E-5</v>
      </c>
      <c r="Q13" s="302">
        <f>VLOOKUP($A13,countrylist!$H$4:$W$204,15,FALSE)</f>
        <v>1</v>
      </c>
    </row>
    <row r="14" spans="1:17" s="327" customFormat="1" ht="16.5" customHeight="1">
      <c r="A14" s="320" t="s">
        <v>380</v>
      </c>
      <c r="B14" s="321"/>
      <c r="C14" s="322">
        <v>3.5</v>
      </c>
      <c r="D14" s="323">
        <v>2.4350000000000001E-4</v>
      </c>
      <c r="E14" s="324">
        <v>1.82</v>
      </c>
      <c r="F14" s="322">
        <v>8.7112056374000009</v>
      </c>
      <c r="G14" s="324">
        <v>0.21532331399999999</v>
      </c>
      <c r="H14" s="322">
        <v>19.78</v>
      </c>
      <c r="I14" s="324">
        <v>8.8999999999999996E-2</v>
      </c>
      <c r="J14" s="322">
        <v>80</v>
      </c>
      <c r="K14" s="322"/>
      <c r="L14" s="325">
        <f>VLOOKUP($A14,countrylist!$H$4:$W$204,16,FALSE)</f>
        <v>5.753376946448243E-2</v>
      </c>
      <c r="M14" s="325">
        <f>VLOOKUP($A14,countrylist!$H$4:$W$204,11,FALSE)</f>
        <v>2.2210748279319223E-4</v>
      </c>
      <c r="N14" s="325">
        <f>VLOOKUP($A14,countrylist!$H$4:$W$204,12,FALSE)</f>
        <v>2.7661625274381894E-2</v>
      </c>
      <c r="O14" s="325">
        <f>VLOOKUP($A14,countrylist!$H$4:$W$204,14,FALSE)</f>
        <v>3.9160605663642205E-2</v>
      </c>
      <c r="P14" s="325">
        <f>VLOOKUP($A14,countrylist!$H$4:$W$204,13,FALSE)</f>
        <v>3.7592748641467146E-3</v>
      </c>
      <c r="Q14" s="326">
        <f>VLOOKUP($A14,countrylist!$H$4:$W$204,15,FALSE)</f>
        <v>5</v>
      </c>
    </row>
    <row r="15" spans="1:17" s="37" customFormat="1" ht="39.75" customHeight="1">
      <c r="A15" s="316" t="s">
        <v>1129</v>
      </c>
      <c r="B15" s="316"/>
      <c r="C15" s="316"/>
      <c r="D15" s="316"/>
      <c r="E15" s="316"/>
      <c r="F15" s="316"/>
      <c r="G15" s="316"/>
      <c r="H15" s="316"/>
      <c r="I15" s="316"/>
      <c r="J15" s="316"/>
      <c r="K15" s="316"/>
      <c r="L15" s="316"/>
      <c r="M15" s="316"/>
      <c r="N15" s="316"/>
      <c r="O15" s="316"/>
      <c r="P15" s="316"/>
      <c r="Q15" s="316"/>
    </row>
    <row r="16" spans="1:17" s="37" customFormat="1" ht="15" customHeight="1">
      <c r="A16" s="313" t="s">
        <v>1128</v>
      </c>
      <c r="B16" s="313"/>
      <c r="C16" s="313"/>
      <c r="D16" s="313"/>
      <c r="E16" s="313"/>
      <c r="F16" s="313"/>
      <c r="G16" s="313"/>
      <c r="H16" s="313"/>
      <c r="I16" s="313"/>
      <c r="J16" s="313"/>
      <c r="K16" s="313"/>
      <c r="L16" s="313"/>
      <c r="M16" s="313"/>
      <c r="N16" s="313"/>
      <c r="O16" s="313"/>
      <c r="P16" s="313"/>
      <c r="Q16" s="313"/>
    </row>
    <row r="17" spans="1:17" s="327" customFormat="1" ht="16.5" customHeight="1">
      <c r="A17" s="320"/>
      <c r="B17" s="321"/>
      <c r="C17" s="322"/>
      <c r="D17" s="323"/>
      <c r="E17" s="324"/>
      <c r="F17" s="322"/>
      <c r="G17" s="324"/>
      <c r="H17" s="322"/>
      <c r="I17" s="324"/>
      <c r="J17" s="322"/>
      <c r="K17" s="322"/>
      <c r="L17" s="325"/>
      <c r="M17" s="325"/>
      <c r="N17" s="325"/>
      <c r="O17" s="325"/>
      <c r="P17" s="325"/>
      <c r="Q17" s="326"/>
    </row>
    <row r="18" spans="1:17" s="37" customFormat="1" ht="21">
      <c r="A18" s="328" t="s">
        <v>1174</v>
      </c>
      <c r="B18" s="328"/>
      <c r="C18" s="328"/>
      <c r="D18" s="328"/>
      <c r="E18" s="328"/>
      <c r="F18" s="328"/>
      <c r="G18" s="328"/>
      <c r="H18" s="328"/>
      <c r="I18" s="328"/>
      <c r="J18" s="328"/>
      <c r="K18" s="328"/>
      <c r="L18" s="328"/>
      <c r="M18" s="328"/>
      <c r="N18" s="328"/>
      <c r="O18" s="328"/>
      <c r="P18" s="328"/>
      <c r="Q18" s="328"/>
    </row>
    <row r="19" spans="1:17" s="37" customFormat="1">
      <c r="B19" s="6"/>
      <c r="C19" s="267"/>
      <c r="E19" s="267"/>
      <c r="F19" s="267"/>
      <c r="G19" s="267" t="s">
        <v>465</v>
      </c>
      <c r="H19" s="267"/>
      <c r="I19" s="267"/>
      <c r="J19" s="267"/>
      <c r="L19" s="6"/>
      <c r="N19" s="267" t="s">
        <v>677</v>
      </c>
      <c r="Q19" s="267"/>
    </row>
    <row r="20" spans="1:17" s="37" customFormat="1" ht="9.75" customHeight="1">
      <c r="A20" s="14"/>
      <c r="B20" s="86"/>
      <c r="C20" s="314" t="s">
        <v>396</v>
      </c>
      <c r="D20" s="314" t="s">
        <v>387</v>
      </c>
      <c r="E20" s="314" t="s">
        <v>1123</v>
      </c>
      <c r="F20" s="314" t="s">
        <v>1144</v>
      </c>
      <c r="G20" s="314" t="s">
        <v>383</v>
      </c>
      <c r="H20" s="314" t="s">
        <v>386</v>
      </c>
      <c r="I20" s="314" t="s">
        <v>676</v>
      </c>
      <c r="J20" s="314" t="s">
        <v>1145</v>
      </c>
      <c r="K20" s="312"/>
      <c r="L20" s="314" t="s">
        <v>1146</v>
      </c>
      <c r="M20" s="314" t="s">
        <v>1150</v>
      </c>
      <c r="N20" s="314" t="s">
        <v>1147</v>
      </c>
      <c r="O20" s="314" t="s">
        <v>1148</v>
      </c>
      <c r="P20" s="314" t="s">
        <v>1149</v>
      </c>
      <c r="Q20" s="314" t="s">
        <v>467</v>
      </c>
    </row>
    <row r="21" spans="1:17" s="37" customFormat="1" ht="48" customHeight="1">
      <c r="A21" s="133" t="s">
        <v>253</v>
      </c>
      <c r="B21" s="42"/>
      <c r="C21" s="315"/>
      <c r="D21" s="315"/>
      <c r="E21" s="315" t="s">
        <v>1123</v>
      </c>
      <c r="F21" s="315"/>
      <c r="G21" s="315"/>
      <c r="H21" s="315"/>
      <c r="I21" s="315"/>
      <c r="J21" s="315"/>
      <c r="K21" s="312"/>
      <c r="L21" s="315"/>
      <c r="M21" s="315"/>
      <c r="N21" s="315"/>
      <c r="O21" s="315"/>
      <c r="P21" s="315"/>
      <c r="Q21" s="315"/>
    </row>
    <row r="22" spans="1:17" s="96" customFormat="1" ht="16.5" customHeight="1">
      <c r="A22" s="134" t="s">
        <v>3</v>
      </c>
      <c r="B22" s="138"/>
      <c r="C22" s="135">
        <v>13.7</v>
      </c>
      <c r="D22" s="266">
        <v>0.98891499999999999</v>
      </c>
      <c r="E22" s="136">
        <v>1.31</v>
      </c>
      <c r="F22" s="135" t="s">
        <v>374</v>
      </c>
      <c r="G22" s="136" t="s">
        <v>374</v>
      </c>
      <c r="H22" s="135">
        <v>14.93</v>
      </c>
      <c r="I22" s="136">
        <v>3.1E-2</v>
      </c>
      <c r="J22" s="135">
        <v>65</v>
      </c>
      <c r="K22" s="135"/>
      <c r="L22" s="264">
        <f>VLOOKUP($A22,countrylist!$H$4:$W$204,16,FALSE)</f>
        <v>0.24471584208797631</v>
      </c>
      <c r="M22" s="264">
        <f>VLOOKUP($A22,countrylist!$H$4:$W$204,11,FALSE)</f>
        <v>0.38656710962787738</v>
      </c>
      <c r="N22" s="264">
        <f>VLOOKUP($A22,countrylist!$H$4:$W$204,12,FALSE)</f>
        <v>2.2355000531630389E-2</v>
      </c>
      <c r="O22" s="264">
        <f>VLOOKUP($A22,countrylist!$H$4:$W$204,14,FALSE)</f>
        <v>0.18705426934859293</v>
      </c>
      <c r="P22" s="264">
        <f>VLOOKUP($A22,countrylist!$H$4:$W$204,13,FALSE)</f>
        <v>0.15106070646039088</v>
      </c>
      <c r="Q22" s="302">
        <f>VLOOKUP($A22,countrylist!$H$4:$W$204,15,FALSE)</f>
        <v>10</v>
      </c>
    </row>
    <row r="23" spans="1:17" s="96" customFormat="1" ht="16.5" customHeight="1">
      <c r="A23" s="130" t="s">
        <v>11</v>
      </c>
      <c r="B23" s="137"/>
      <c r="C23" s="131">
        <v>13.5</v>
      </c>
      <c r="D23" s="265">
        <v>0.66037360000000001</v>
      </c>
      <c r="E23" s="132">
        <v>1.24</v>
      </c>
      <c r="F23" s="131">
        <v>4.8574377648000002</v>
      </c>
      <c r="G23" s="132">
        <v>0.304033995</v>
      </c>
      <c r="H23" s="131">
        <v>21</v>
      </c>
      <c r="I23" s="132">
        <v>0.10100000000000001</v>
      </c>
      <c r="J23" s="131">
        <v>62.5</v>
      </c>
      <c r="K23" s="131"/>
      <c r="L23" s="263">
        <f>VLOOKUP($A23,countrylist!$H$4:$W$204,16,FALSE)</f>
        <v>0.27067669865755523</v>
      </c>
      <c r="M23" s="263">
        <f>VLOOKUP($A23,countrylist!$H$4:$W$204,11,FALSE)</f>
        <v>3.3931907695996934E-3</v>
      </c>
      <c r="N23" s="263">
        <f>VLOOKUP($A23,countrylist!$H$4:$W$204,12,FALSE)</f>
        <v>1.672774981768933E-2</v>
      </c>
      <c r="O23" s="263">
        <f>VLOOKUP($A23,countrylist!$H$4:$W$204,14,FALSE)</f>
        <v>0.23949712853300989</v>
      </c>
      <c r="P23" s="263">
        <f>VLOOKUP($A23,countrylist!$H$4:$W$204,13,FALSE)</f>
        <v>0</v>
      </c>
      <c r="Q23" s="301">
        <f>VLOOKUP($A23,countrylist!$H$4:$W$204,15,FALSE)</f>
        <v>6</v>
      </c>
    </row>
    <row r="24" spans="1:17" s="96" customFormat="1" ht="16.5" customHeight="1">
      <c r="A24" s="134" t="s">
        <v>15</v>
      </c>
      <c r="B24" s="138"/>
      <c r="C24" s="135">
        <v>9.9</v>
      </c>
      <c r="D24" s="266">
        <v>0.12763759999999999</v>
      </c>
      <c r="E24" s="136">
        <v>1.36</v>
      </c>
      <c r="F24" s="135">
        <v>14.507500442</v>
      </c>
      <c r="G24" s="136">
        <v>0.36126096549999998</v>
      </c>
      <c r="H24" s="135">
        <v>37.270000000000003</v>
      </c>
      <c r="I24" s="136">
        <v>0.32700000000000001</v>
      </c>
      <c r="J24" s="135">
        <v>63.7</v>
      </c>
      <c r="K24" s="135"/>
      <c r="L24" s="264">
        <f>VLOOKUP($A24,countrylist!$H$4:$W$204,16,FALSE)</f>
        <v>0.21245968381742752</v>
      </c>
      <c r="M24" s="264">
        <f>VLOOKUP($A24,countrylist!$H$4:$W$204,11,FALSE)</f>
        <v>2.9214656597611629E-2</v>
      </c>
      <c r="N24" s="264">
        <f>VLOOKUP($A24,countrylist!$H$4:$W$204,12,FALSE)</f>
        <v>1.574158167034476E-2</v>
      </c>
      <c r="O24" s="264">
        <f>VLOOKUP($A24,countrylist!$H$4:$W$204,14,FALSE)</f>
        <v>0</v>
      </c>
      <c r="P24" s="264">
        <f>VLOOKUP($A24,countrylist!$H$4:$W$204,13,FALSE)</f>
        <v>1.1840208091539172E-2</v>
      </c>
      <c r="Q24" s="302">
        <f>VLOOKUP($A24,countrylist!$H$4:$W$204,15,FALSE)</f>
        <v>15</v>
      </c>
    </row>
    <row r="25" spans="1:17" s="96" customFormat="1" ht="16.5" customHeight="1">
      <c r="A25" s="130" t="s">
        <v>31</v>
      </c>
      <c r="B25" s="137"/>
      <c r="C25" s="131">
        <v>13.4</v>
      </c>
      <c r="D25" s="265">
        <v>2.7670799999999999E-2</v>
      </c>
      <c r="E25" s="132">
        <v>1.25</v>
      </c>
      <c r="F25" s="131" t="s">
        <v>374</v>
      </c>
      <c r="G25" s="132">
        <v>0.41602969150000002</v>
      </c>
      <c r="H25" s="131">
        <v>69.34</v>
      </c>
      <c r="I25" s="132">
        <v>0.21199999999999999</v>
      </c>
      <c r="J25" s="131">
        <v>76.3</v>
      </c>
      <c r="K25" s="131"/>
      <c r="L25" s="263">
        <f>VLOOKUP($A25,countrylist!$H$4:$W$204,16,FALSE)</f>
        <v>0.33752435336541392</v>
      </c>
      <c r="M25" s="263">
        <f>VLOOKUP($A25,countrylist!$H$4:$W$204,11,FALSE)</f>
        <v>9.024093090208977E-4</v>
      </c>
      <c r="N25" s="263">
        <f>VLOOKUP($A25,countrylist!$H$4:$W$204,12,FALSE)</f>
        <v>4.3679730226825288E-2</v>
      </c>
      <c r="O25" s="263">
        <f>VLOOKUP($A25,countrylist!$H$4:$W$204,14,FALSE)</f>
        <v>2.8183791377514048E-2</v>
      </c>
      <c r="P25" s="263">
        <f>VLOOKUP($A25,countrylist!$H$4:$W$204,13,FALSE)</f>
        <v>8.3973844798611696E-2</v>
      </c>
      <c r="Q25" s="301">
        <f>VLOOKUP($A25,countrylist!$H$4:$W$204,15,FALSE)</f>
        <v>11</v>
      </c>
    </row>
    <row r="26" spans="1:17" s="96" customFormat="1" ht="16.5" customHeight="1">
      <c r="A26" s="134" t="s">
        <v>32</v>
      </c>
      <c r="B26" s="138"/>
      <c r="C26" s="135">
        <v>7.9</v>
      </c>
      <c r="D26" s="266">
        <v>0.24329890000000001</v>
      </c>
      <c r="E26" s="136">
        <v>1.1299999999999999</v>
      </c>
      <c r="F26" s="135">
        <v>29.11</v>
      </c>
      <c r="G26" s="136">
        <v>0.4005384595</v>
      </c>
      <c r="H26" s="135">
        <v>56.47</v>
      </c>
      <c r="I26" s="136">
        <v>0.315</v>
      </c>
      <c r="J26" s="135">
        <v>52.6</v>
      </c>
      <c r="K26" s="135"/>
      <c r="L26" s="264">
        <f>VLOOKUP($A26,countrylist!$H$4:$W$204,16,FALSE)</f>
        <v>0.14943999495486357</v>
      </c>
      <c r="M26" s="264">
        <f>VLOOKUP($A26,countrylist!$H$4:$W$204,11,FALSE)</f>
        <v>0.3211167725751542</v>
      </c>
      <c r="N26" s="264">
        <f>VLOOKUP($A26,countrylist!$H$4:$W$204,12,FALSE)</f>
        <v>1.2170691080632184E-2</v>
      </c>
      <c r="O26" s="264">
        <f>VLOOKUP($A26,countrylist!$H$4:$W$204,14,FALSE)</f>
        <v>4.181604828565462E-2</v>
      </c>
      <c r="P26" s="264">
        <f>VLOOKUP($A26,countrylist!$H$4:$W$204,13,FALSE)</f>
        <v>0.45512422217700965</v>
      </c>
      <c r="Q26" s="302">
        <f>VLOOKUP($A26,countrylist!$H$4:$W$204,15,FALSE)</f>
        <v>26</v>
      </c>
    </row>
    <row r="27" spans="1:17" s="96" customFormat="1" ht="16.5" customHeight="1">
      <c r="A27" s="130" t="s">
        <v>45</v>
      </c>
      <c r="B27" s="137"/>
      <c r="C27" s="131">
        <v>7</v>
      </c>
      <c r="D27" s="265">
        <v>0.10473789999999999</v>
      </c>
      <c r="E27" s="132">
        <v>1.49</v>
      </c>
      <c r="F27" s="131">
        <v>8.0399999999999991</v>
      </c>
      <c r="G27" s="132">
        <v>0.27284873999999998</v>
      </c>
      <c r="H27" s="131">
        <v>27.27</v>
      </c>
      <c r="I27" s="132">
        <v>0.193</v>
      </c>
      <c r="J27" s="131">
        <v>65.8</v>
      </c>
      <c r="K27" s="131"/>
      <c r="L27" s="263">
        <f>VLOOKUP($A27,countrylist!$H$4:$W$204,16,FALSE)</f>
        <v>4.2733512092632396E-2</v>
      </c>
      <c r="M27" s="263">
        <f>VLOOKUP($A27,countrylist!$H$4:$W$204,11,FALSE)</f>
        <v>7.3316010209825574E-2</v>
      </c>
      <c r="N27" s="263">
        <f>VLOOKUP($A27,countrylist!$H$4:$W$204,12,FALSE)</f>
        <v>3.2985764779067789E-3</v>
      </c>
      <c r="O27" s="263">
        <f>VLOOKUP($A27,countrylist!$H$4:$W$204,14,FALSE)</f>
        <v>5.3701542688614264E-3</v>
      </c>
      <c r="P27" s="263">
        <f>VLOOKUP($A27,countrylist!$H$4:$W$204,13,FALSE)</f>
        <v>0.15850418003537681</v>
      </c>
      <c r="Q27" s="301">
        <f>VLOOKUP($A27,countrylist!$H$4:$W$204,15,FALSE)</f>
        <v>1</v>
      </c>
    </row>
    <row r="28" spans="1:17" s="96" customFormat="1" ht="16.5" customHeight="1">
      <c r="A28" s="134" t="s">
        <v>470</v>
      </c>
      <c r="B28" s="138"/>
      <c r="C28" s="135">
        <v>7.1</v>
      </c>
      <c r="D28" s="266">
        <v>1.2712999999999999E-3</v>
      </c>
      <c r="E28" s="136">
        <v>1.28</v>
      </c>
      <c r="F28" s="135">
        <v>16.064770739</v>
      </c>
      <c r="G28" s="136">
        <v>0.32721619299999999</v>
      </c>
      <c r="H28" s="135">
        <v>18.78</v>
      </c>
      <c r="I28" s="136">
        <v>0.187</v>
      </c>
      <c r="J28" s="135">
        <v>68.400000000000006</v>
      </c>
      <c r="K28" s="135"/>
      <c r="L28" s="264">
        <f>VLOOKUP($A28,countrylist!$H$4:$W$204,16,FALSE)</f>
        <v>0.13997249202143397</v>
      </c>
      <c r="M28" s="264">
        <f>VLOOKUP($A28,countrylist!$H$4:$W$204,11,FALSE)</f>
        <v>6.4548543527455274E-2</v>
      </c>
      <c r="N28" s="264">
        <f>VLOOKUP($A28,countrylist!$H$4:$W$204,12,FALSE)</f>
        <v>1.2447669461120563E-2</v>
      </c>
      <c r="O28" s="264">
        <f>VLOOKUP($A28,countrylist!$H$4:$W$204,14,FALSE)</f>
        <v>0.15442960508000456</v>
      </c>
      <c r="P28" s="264">
        <f>VLOOKUP($A28,countrylist!$H$4:$W$204,13,FALSE)</f>
        <v>7.5746226738416453E-2</v>
      </c>
      <c r="Q28" s="302">
        <f>VLOOKUP($A28,countrylist!$H$4:$W$204,15,FALSE)</f>
        <v>2</v>
      </c>
    </row>
    <row r="29" spans="1:17" s="96" customFormat="1" ht="16.5" customHeight="1">
      <c r="A29" s="130" t="s">
        <v>104</v>
      </c>
      <c r="B29" s="137"/>
      <c r="C29" s="131">
        <v>5.0999999999999996</v>
      </c>
      <c r="D29" s="265" t="s">
        <v>374</v>
      </c>
      <c r="E29" s="132">
        <v>1.22</v>
      </c>
      <c r="F29" s="131" t="s">
        <v>374</v>
      </c>
      <c r="G29" s="132" t="s">
        <v>374</v>
      </c>
      <c r="H29" s="131">
        <v>44.4</v>
      </c>
      <c r="I29" s="132">
        <v>0.36399999999999999</v>
      </c>
      <c r="J29" s="131">
        <v>35</v>
      </c>
      <c r="K29" s="131"/>
      <c r="L29" s="263">
        <f>VLOOKUP($A29,countrylist!$H$4:$W$204,16,FALSE)</f>
        <v>6.3494834917690077E-2</v>
      </c>
      <c r="M29" s="263">
        <f>VLOOKUP($A29,countrylist!$H$4:$W$204,11,FALSE)</f>
        <v>0.14859398860908016</v>
      </c>
      <c r="N29" s="263">
        <f>VLOOKUP($A29,countrylist!$H$4:$W$204,12,FALSE)</f>
        <v>1.0193385422556348E-4</v>
      </c>
      <c r="O29" s="263">
        <f>VLOOKUP($A29,countrylist!$H$4:$W$204,14,FALSE)</f>
        <v>0</v>
      </c>
      <c r="P29" s="263">
        <f>VLOOKUP($A29,countrylist!$H$4:$W$204,13,FALSE)</f>
        <v>6.7195637684821732E-5</v>
      </c>
      <c r="Q29" s="301">
        <f>VLOOKUP($A29,countrylist!$H$4:$W$204,15,FALSE)</f>
        <v>3</v>
      </c>
    </row>
    <row r="30" spans="1:17" s="96" customFormat="1" ht="16.5" customHeight="1">
      <c r="A30" s="134" t="s">
        <v>60</v>
      </c>
      <c r="B30" s="138"/>
      <c r="C30" s="135">
        <v>7.7</v>
      </c>
      <c r="D30" s="266" t="s">
        <v>374</v>
      </c>
      <c r="E30" s="136">
        <v>1.5</v>
      </c>
      <c r="F30" s="135">
        <v>2.3323917183999998</v>
      </c>
      <c r="G30" s="136">
        <v>0.24352376149999999</v>
      </c>
      <c r="H30" s="135">
        <v>37.1</v>
      </c>
      <c r="I30" s="136">
        <v>5.5E-2</v>
      </c>
      <c r="J30" s="135">
        <v>78.900000000000006</v>
      </c>
      <c r="K30" s="135"/>
      <c r="L30" s="264">
        <f>VLOOKUP($A30,countrylist!$H$4:$W$204,16,FALSE)</f>
        <v>9.1514571798763253E-2</v>
      </c>
      <c r="M30" s="264">
        <f>VLOOKUP($A30,countrylist!$H$4:$W$204,11,FALSE)</f>
        <v>4.5847098819931939E-3</v>
      </c>
      <c r="N30" s="264">
        <f>VLOOKUP($A30,countrylist!$H$4:$W$204,12,FALSE)</f>
        <v>1.3021902767560525E-3</v>
      </c>
      <c r="O30" s="264">
        <f>VLOOKUP($A30,countrylist!$H$4:$W$204,14,FALSE)</f>
        <v>0</v>
      </c>
      <c r="P30" s="264">
        <f>VLOOKUP($A30,countrylist!$H$4:$W$204,13,FALSE)</f>
        <v>7.4990048195534616E-3</v>
      </c>
      <c r="Q30" s="302">
        <f>VLOOKUP($A30,countrylist!$H$4:$W$204,15,FALSE)</f>
        <v>1</v>
      </c>
    </row>
    <row r="31" spans="1:17" s="327" customFormat="1" ht="16.5" customHeight="1">
      <c r="A31" s="320" t="s">
        <v>66</v>
      </c>
      <c r="B31" s="321"/>
      <c r="C31" s="322">
        <v>10.9</v>
      </c>
      <c r="D31" s="323">
        <v>8.5893399999999995E-2</v>
      </c>
      <c r="E31" s="324">
        <v>1.48</v>
      </c>
      <c r="F31" s="322">
        <v>27.892355369000001</v>
      </c>
      <c r="G31" s="324">
        <v>0.27412782600000002</v>
      </c>
      <c r="H31" s="322">
        <v>26.68</v>
      </c>
      <c r="I31" s="324">
        <v>5.8999999999999997E-2</v>
      </c>
      <c r="J31" s="322">
        <v>65.8</v>
      </c>
      <c r="K31" s="322"/>
      <c r="L31" s="325">
        <f>VLOOKUP($A31,countrylist!$H$4:$W$204,16,FALSE)</f>
        <v>8.6903876851192913E-2</v>
      </c>
      <c r="M31" s="325">
        <f>VLOOKUP($A31,countrylist!$H$4:$W$204,11,FALSE)</f>
        <v>1.4287004925175883E-3</v>
      </c>
      <c r="N31" s="325">
        <f>VLOOKUP($A31,countrylist!$H$4:$W$204,12,FALSE)</f>
        <v>3.0954413959537443E-2</v>
      </c>
      <c r="O31" s="325">
        <f>VLOOKUP($A31,countrylist!$H$4:$W$204,14,FALSE)</f>
        <v>2.9445379648515665E-2</v>
      </c>
      <c r="P31" s="325">
        <f>VLOOKUP($A31,countrylist!$H$4:$W$204,13,FALSE)</f>
        <v>6.877498515620768E-4</v>
      </c>
      <c r="Q31" s="326" t="str">
        <f>VLOOKUP($A31,countrylist!$H$4:$W$204,15,FALSE)</f>
        <v>0</v>
      </c>
    </row>
    <row r="32" spans="1:17" ht="39.75" customHeight="1">
      <c r="A32" s="316" t="s">
        <v>1172</v>
      </c>
      <c r="B32" s="316"/>
      <c r="C32" s="316"/>
      <c r="D32" s="316"/>
      <c r="E32" s="316"/>
      <c r="F32" s="316"/>
      <c r="G32" s="316"/>
      <c r="H32" s="316"/>
      <c r="I32" s="316"/>
      <c r="J32" s="316"/>
      <c r="K32" s="316"/>
      <c r="L32" s="316"/>
      <c r="M32" s="316"/>
      <c r="N32" s="316"/>
      <c r="O32" s="316"/>
      <c r="P32" s="316"/>
      <c r="Q32" s="316"/>
    </row>
    <row r="33" spans="1:17" ht="15" customHeight="1">
      <c r="A33" s="313" t="s">
        <v>1128</v>
      </c>
      <c r="B33" s="313"/>
      <c r="C33" s="313"/>
      <c r="D33" s="313"/>
      <c r="E33" s="313"/>
      <c r="F33" s="313"/>
      <c r="G33" s="313"/>
      <c r="H33" s="313"/>
      <c r="I33" s="313"/>
      <c r="J33" s="313"/>
      <c r="K33" s="313"/>
      <c r="L33" s="313"/>
      <c r="M33" s="313"/>
      <c r="N33" s="313"/>
      <c r="O33" s="313"/>
      <c r="P33" s="313"/>
      <c r="Q33" s="313"/>
    </row>
  </sheetData>
  <mergeCells count="36">
    <mergeCell ref="P20:P21"/>
    <mergeCell ref="Q20:Q21"/>
    <mergeCell ref="A1:Q1"/>
    <mergeCell ref="A18:Q18"/>
    <mergeCell ref="E3:E4"/>
    <mergeCell ref="A15:Q15"/>
    <mergeCell ref="A16:Q16"/>
    <mergeCell ref="C20:C21"/>
    <mergeCell ref="D20:D21"/>
    <mergeCell ref="E20:E21"/>
    <mergeCell ref="F20:F21"/>
    <mergeCell ref="G20:G21"/>
    <mergeCell ref="H20:H21"/>
    <mergeCell ref="I20:I21"/>
    <mergeCell ref="J20:J21"/>
    <mergeCell ref="K20:K21"/>
    <mergeCell ref="L20:L21"/>
    <mergeCell ref="M20:M21"/>
    <mergeCell ref="N20:N21"/>
    <mergeCell ref="O20:O21"/>
    <mergeCell ref="K3:K4"/>
    <mergeCell ref="A33:Q33"/>
    <mergeCell ref="L3:L4"/>
    <mergeCell ref="Q3:Q4"/>
    <mergeCell ref="O3:O4"/>
    <mergeCell ref="P3:P4"/>
    <mergeCell ref="N3:N4"/>
    <mergeCell ref="M3:M4"/>
    <mergeCell ref="J3:J4"/>
    <mergeCell ref="I3:I4"/>
    <mergeCell ref="H3:H4"/>
    <mergeCell ref="G3:G4"/>
    <mergeCell ref="D3:D4"/>
    <mergeCell ref="A32:Q32"/>
    <mergeCell ref="C3:C4"/>
    <mergeCell ref="F3:F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7"/>
  <sheetViews>
    <sheetView topLeftCell="A183" zoomScale="80" zoomScaleNormal="80" workbookViewId="0">
      <selection activeCell="U3" sqref="U3"/>
    </sheetView>
  </sheetViews>
  <sheetFormatPr defaultRowHeight="15"/>
  <cols>
    <col min="1" max="1" width="31.7109375" customWidth="1"/>
    <col min="3" max="9" width="11.140625" customWidth="1"/>
    <col min="10" max="10" width="11.140625" style="37" customWidth="1"/>
    <col min="17" max="17" width="5.85546875" customWidth="1"/>
    <col min="25" max="25" width="9.140625" style="37"/>
  </cols>
  <sheetData>
    <row r="1" spans="1:31">
      <c r="A1" s="14" t="s">
        <v>1096</v>
      </c>
      <c r="C1" s="14" t="s">
        <v>1103</v>
      </c>
      <c r="R1" s="174" t="s">
        <v>1104</v>
      </c>
      <c r="S1" s="175"/>
      <c r="T1" s="175"/>
      <c r="U1" s="175"/>
      <c r="V1" s="175"/>
      <c r="W1" s="175"/>
      <c r="X1" s="175"/>
      <c r="Y1" s="175"/>
    </row>
    <row r="2" spans="1:31">
      <c r="C2" s="95" t="s">
        <v>630</v>
      </c>
      <c r="D2" s="17" t="s">
        <v>382</v>
      </c>
      <c r="E2" s="235" t="s">
        <v>1110</v>
      </c>
      <c r="F2" s="17" t="s">
        <v>383</v>
      </c>
      <c r="G2" s="17" t="s">
        <v>631</v>
      </c>
      <c r="H2" s="17" t="s">
        <v>632</v>
      </c>
      <c r="I2" s="95" t="s">
        <v>633</v>
      </c>
      <c r="J2" s="95" t="s">
        <v>1111</v>
      </c>
      <c r="K2" s="97" t="s">
        <v>1082</v>
      </c>
      <c r="L2" s="97" t="s">
        <v>636</v>
      </c>
      <c r="M2" s="97" t="s">
        <v>637</v>
      </c>
      <c r="N2" s="97" t="s">
        <v>638</v>
      </c>
      <c r="O2" s="97" t="s">
        <v>639</v>
      </c>
      <c r="P2" s="97" t="s">
        <v>681</v>
      </c>
      <c r="R2" s="95" t="s">
        <v>630</v>
      </c>
      <c r="S2" s="17" t="s">
        <v>382</v>
      </c>
      <c r="T2" s="235" t="s">
        <v>1110</v>
      </c>
      <c r="U2" s="17" t="s">
        <v>383</v>
      </c>
      <c r="V2" s="17" t="s">
        <v>631</v>
      </c>
      <c r="W2" s="17" t="s">
        <v>632</v>
      </c>
      <c r="X2" s="95" t="s">
        <v>633</v>
      </c>
      <c r="Y2" s="95" t="s">
        <v>1111</v>
      </c>
      <c r="Z2" s="97" t="s">
        <v>1082</v>
      </c>
      <c r="AA2" s="97" t="s">
        <v>636</v>
      </c>
      <c r="AB2" s="97" t="s">
        <v>637</v>
      </c>
      <c r="AC2" s="97" t="s">
        <v>638</v>
      </c>
      <c r="AD2" s="97" t="s">
        <v>639</v>
      </c>
      <c r="AE2" s="97" t="s">
        <v>681</v>
      </c>
    </row>
    <row r="3" spans="1:31">
      <c r="A3" s="37" t="s">
        <v>115</v>
      </c>
      <c r="B3" s="37" t="s">
        <v>478</v>
      </c>
      <c r="C3" s="2" t="str">
        <f>IFERROR(IF(CHARTS!$C$2="Free trade v. G20 sample most closed",1-(countrylist!J4-countrylist!Y$210)/(countrylist!Y$209-countrylist!Y$210),IF(CHARTS!$C$2="G20",1-(countrylist!J4-countrylist!Y$208)/(countrylist!Y$207-countrylist!Y$208),1-(countrylist!J4-countrylist!Y$206)/(countrylist!Y$205-countrylist!Y$206))),"N/A")</f>
        <v>N/A</v>
      </c>
      <c r="D3" s="2" t="str">
        <f>IFERROR(IF(CHARTS!$C$2="Free trade v. G20 sample most closed",1-(countrylist!K4-countrylist!Z$210)/(countrylist!Z$209-countrylist!Z$210),IF(CHARTS!$C$2="G20",1-(countrylist!K4-countrylist!Z$208)/(countrylist!Z$207-countrylist!Z$208),1-(countrylist!K4-countrylist!Z$206)/(countrylist!Z$205-countrylist!Z$206))),"N/A")</f>
        <v>N/A</v>
      </c>
      <c r="E3" s="2" t="str">
        <f>IFERROR(IF(CHARTS!$C$2="Free trade v. G20 sample most closed",(countrylist!L4-countrylist!AA$210)/(countrylist!AA$209-countrylist!AA$210),IF(CHARTS!$C$2="G20",(countrylist!L4-countrylist!AA$208)/(countrylist!AA$207-countrylist!AA$208),(countrylist!L4-countrylist!AA$206)/(countrylist!AA$205-countrylist!AA$206))),"N/A")</f>
        <v>N/A</v>
      </c>
      <c r="F3" s="2" t="str">
        <f>IFERROR(IF(CHARTS!$C$2="Free trade v. G20 sample most closed",1-(countrylist!M4-countrylist!AB$210)/(countrylist!AB$209-countrylist!AB$210),IF(CHARTS!$C$2="G20",1-(countrylist!M4-countrylist!AB$208)/(countrylist!AB$207-countrylist!AB$208),1-(countrylist!M4-countrylist!AB$206)/(countrylist!AB$205-countrylist!AB$206))),"N/A")</f>
        <v>N/A</v>
      </c>
      <c r="G3" s="2" t="str">
        <f>IFERROR(IF(CHARTS!$C$2="Free trade v. G20 sample most closed",1-(countrylist!N4-countrylist!AC$210)/(countrylist!AC$209-countrylist!AC$210),IF(CHARTS!$C$2="G20",1-(countrylist!N4-countrylist!AC$208)/(countrylist!AC$207-countrylist!AC$208),1-(countrylist!N4-countrylist!AC$206)/(countrylist!AC$205-countrylist!AC$206))),"N/A")</f>
        <v>N/A</v>
      </c>
      <c r="H3" s="2" t="str">
        <f>IFERROR(IF(CHARTS!$C$2="Free trade v. G20 sample most closed",1-(countrylist!O4-countrylist!AD$210)/(countrylist!AD$209-countrylist!AD$210),IF(CHARTS!$C$2="G20",1-(countrylist!O4-countrylist!AD$208)/(countrylist!AD$207-countrylist!AD$208),1-(countrylist!O4-countrylist!AD$206)/(countrylist!AD$205-countrylist!AD$206))),"N/A")</f>
        <v>N/A</v>
      </c>
      <c r="I3" s="2">
        <f>IFERROR(IF(CHARTS!$C$2="Free trade v. G20 sample most closed",(countrylist!P4-countrylist!AE$210)/(countrylist!AE$209-countrylist!AE$210),IF(CHARTS!$C$2="G20",(countrylist!P4-countrylist!AE$208)/(countrylist!AE$207-countrylist!AE$208),(countrylist!P4-countrylist!AE$206)/(countrylist!AE$205-countrylist!AE$206))),"N/A")</f>
        <v>0.66800000000000015</v>
      </c>
      <c r="J3" s="2" t="str">
        <f>IFERROR(IF(CHARTS!$C$2="Free trade v. G20 sample most closed",1-(countrylist!Q4-countrylist!AF$210)/(countrylist!AF$209-countrylist!AF$210),IF(CHARTS!$C$2="G20",1-(countrylist!Q4-countrylist!AF$208)/(countrylist!AF$207-countrylist!AF$208),1-(countrylist!Q4-countrylist!AF$206)/(countrylist!AF$205-countrylist!AF$206))),"N/A")</f>
        <v>N/A</v>
      </c>
      <c r="K3" s="2">
        <f>IFERROR(IF(CHARTS!$C$2="Free trade v. G20 sample most closed",1-(countrylist!R4-countrylist!AG$210)/(countrylist!AG$209-countrylist!AG$210),IF(CHARTS!$C$2="G20",1-(countrylist!R4-countrylist!AG$208)/(countrylist!AG$207-countrylist!AG$208),1-(countrylist!R4-countrylist!AG$206)/(countrylist!AG$205-countrylist!AG$206))),"N/A")</f>
        <v>1</v>
      </c>
      <c r="L3" s="2">
        <f>IFERROR(IF(CHARTS!$C$2="Free trade v. G20 sample most closed",1-(countrylist!S4-countrylist!AH$210)/(countrylist!AH$209-countrylist!AH$210),IF(CHARTS!$C$2="G20",1-(countrylist!S4-countrylist!AH$208)/(countrylist!AH$207-countrylist!AH$208),1-(countrylist!S4-countrylist!AH$206)/(countrylist!AH$205-countrylist!AH$206))),"N/A")</f>
        <v>1.0023391236526511</v>
      </c>
      <c r="M3" s="2">
        <f>IFERROR(IF(CHARTS!$C$2="Free trade v. G20 sample most closed",1-(countrylist!T4-countrylist!AI$210)/(countrylist!AI$209-countrylist!AI$210),IF(CHARTS!$C$2="G20",1-(countrylist!T4-countrylist!AI$208)/(countrylist!AI$207-countrylist!AI$208),1-(countrylist!T4-countrylist!AI$206)/(countrylist!AI$205-countrylist!AI$206))),"N/A")</f>
        <v>0.85985723440153072</v>
      </c>
      <c r="N3" s="2">
        <f>IFERROR(IF(CHARTS!$C$2="Free trade v. G20 sample most closed",1-(countrylist!U4-countrylist!AJ$210)/(countrylist!AJ$209-countrylist!AJ$210),IF(CHARTS!$C$2="G20",1-(countrylist!U4-countrylist!AJ$208)/(countrylist!AJ$207-countrylist!AJ$208),1-(countrylist!U4-countrylist!AJ$206)/(countrylist!AJ$205-countrylist!AJ$206))),"N/A")</f>
        <v>1</v>
      </c>
      <c r="O3" s="2">
        <f>IFERROR(IF(CHARTS!$C$2="Free trade v. G20 sample most closed",1-(countrylist!V4-countrylist!AK$210)/(countrylist!AK$209-countrylist!AK$210),IF(CHARTS!$C$2="G20",1-(countrylist!V4-countrylist!AK$208)/(countrylist!AK$207-countrylist!AK$208),1-(countrylist!V4-countrylist!AK$206)/(countrylist!AK$205-countrylist!AK$206))),"N/A")</f>
        <v>1.04</v>
      </c>
      <c r="P3" s="2">
        <f>IFERROR(IF(CHARTS!$C$2="Free trade v. G20 sample most closed",1-(countrylist!W4-countrylist!AL$210)/(countrylist!AL$209-countrylist!AL$210),IF(CHARTS!$C$2="G20",1-(countrylist!W4-countrylist!AL$208)/(countrylist!AL$207-countrylist!AL$208),1-(countrylist!W4-countrylist!AL$206)/(countrylist!AL$205-countrylist!AL$206))),"N/A")</f>
        <v>1.0344635336941101</v>
      </c>
      <c r="Q3" s="176" t="s">
        <v>115</v>
      </c>
      <c r="R3" t="str">
        <f t="shared" ref="R3:T7" si="0">IF(C3="N/A","N/A",IF(C3&gt;1,1,IF(C3&lt;0,0,C3)))</f>
        <v>N/A</v>
      </c>
      <c r="S3" s="37" t="str">
        <f t="shared" si="0"/>
        <v>N/A</v>
      </c>
      <c r="T3" s="37" t="str">
        <f t="shared" si="0"/>
        <v>N/A</v>
      </c>
      <c r="U3" s="37" t="str">
        <f t="shared" ref="U3:U7" si="1">IF(F3="N/A","N/A",IF(F3&gt;1,1,IF(F3&lt;0,0,F3)))</f>
        <v>N/A</v>
      </c>
      <c r="V3" s="37" t="str">
        <f t="shared" ref="V3:W7" si="2">IF(G3="N/A","N/A",IF(G3&gt;1,1,IF(G3&lt;0,0,G3)))</f>
        <v>N/A</v>
      </c>
      <c r="W3" s="37" t="str">
        <f t="shared" si="2"/>
        <v>N/A</v>
      </c>
      <c r="X3" s="37">
        <f t="shared" ref="X3:Y18" si="3">IF(I3="N/A","N/A",IF(I3&gt;1,1,IF(I3&lt;0,0,I3)))</f>
        <v>0.66800000000000015</v>
      </c>
      <c r="Y3" s="37" t="str">
        <f t="shared" si="3"/>
        <v>N/A</v>
      </c>
      <c r="Z3" s="37">
        <f>IF(K3="N/A","N/A",IF(K3&gt;1,1,IF(K3&lt;0,0,K3)))</f>
        <v>1</v>
      </c>
      <c r="AA3" s="37">
        <f t="shared" ref="AA3:AA66" si="4">IF(L3="N/A","N/A",IF(L3&gt;1,1,IF(L3&lt;0,0,L3)))</f>
        <v>1</v>
      </c>
      <c r="AB3" s="37">
        <f t="shared" ref="AB3:AB66" si="5">IF(M3="N/A","N/A",IF(M3&gt;1,1,IF(M3&lt;0,0,M3)))</f>
        <v>0.85985723440153072</v>
      </c>
      <c r="AC3" s="37">
        <f t="shared" ref="AC3:AC66" si="6">IF(N3="N/A","N/A",IF(N3&gt;1,1,IF(N3&lt;0,0,N3)))</f>
        <v>1</v>
      </c>
      <c r="AD3" s="37">
        <f t="shared" ref="AD3:AD66" si="7">IF(O3="N/A","N/A",IF(O3&gt;1,1,IF(O3&lt;0,0,O3)))</f>
        <v>1</v>
      </c>
      <c r="AE3" s="37">
        <f t="shared" ref="AE3:AE66" si="8">IF(P3="N/A","N/A",IF(P3&gt;1,1,IF(P3&lt;0,0,P3)))</f>
        <v>1</v>
      </c>
    </row>
    <row r="4" spans="1:31">
      <c r="A4" s="37" t="s">
        <v>134</v>
      </c>
      <c r="B4" s="37" t="s">
        <v>252</v>
      </c>
      <c r="C4" s="2" t="str">
        <f>IFERROR(IF(CHARTS!$C$2="Free trade v. G20 sample most closed",1-(countrylist!J5-countrylist!Y$210)/(countrylist!Y$209-countrylist!Y$210),IF(CHARTS!$C$2="G20",1-(countrylist!J5-countrylist!Y$208)/(countrylist!Y$207-countrylist!Y$208),1-(countrylist!J5-countrylist!Y$206)/(countrylist!Y$205-countrylist!Y$206))),"N/A")</f>
        <v>N/A</v>
      </c>
      <c r="D4" s="2">
        <f>IFERROR(IF(CHARTS!$C$2="Free trade v. G20 sample most closed",1-(countrylist!K5-countrylist!Z$210)/(countrylist!Z$209-countrylist!Z$210),IF(CHARTS!$C$2="G20",1-(countrylist!K5-countrylist!Z$208)/(countrylist!Z$207-countrylist!Z$208),1-(countrylist!K5-countrylist!Z$206)/(countrylist!Z$205-countrylist!Z$206))),"N/A")</f>
        <v>0.88596491228070173</v>
      </c>
      <c r="E4" s="2" t="str">
        <f>IFERROR(IF(CHARTS!$C$2="Free trade v. G20 sample most closed",(countrylist!L5-countrylist!AA$210)/(countrylist!AA$209-countrylist!AA$210),IF(CHARTS!$C$2="G20",(countrylist!L5-countrylist!AA$208)/(countrylist!AA$207-countrylist!AA$208),(countrylist!L5-countrylist!AA$206)/(countrylist!AA$205-countrylist!AA$206))),"N/A")</f>
        <v>N/A</v>
      </c>
      <c r="F4" s="2" t="str">
        <f>IFERROR(IF(CHARTS!$C$2="Free trade v. G20 sample most closed",1-(countrylist!M5-countrylist!AB$210)/(countrylist!AB$209-countrylist!AB$210),IF(CHARTS!$C$2="G20",1-(countrylist!M5-countrylist!AB$208)/(countrylist!AB$207-countrylist!AB$208),1-(countrylist!M5-countrylist!AB$206)/(countrylist!AB$205-countrylist!AB$206))),"N/A")</f>
        <v>N/A</v>
      </c>
      <c r="G4" s="2">
        <f>IFERROR(IF(CHARTS!$C$2="Free trade v. G20 sample most closed",1-(countrylist!N5-countrylist!AC$210)/(countrylist!AC$209-countrylist!AC$210),IF(CHARTS!$C$2="G20",1-(countrylist!N5-countrylist!AC$208)/(countrylist!AC$207-countrylist!AC$208),1-(countrylist!N5-countrylist!AC$206)/(countrylist!AC$205-countrylist!AC$206))),"N/A")</f>
        <v>1.045863309352518</v>
      </c>
      <c r="H4" s="2" t="str">
        <f>IFERROR(IF(CHARTS!$C$2="Free trade v. G20 sample most closed",1-(countrylist!O5-countrylist!AD$210)/(countrylist!AD$209-countrylist!AD$210),IF(CHARTS!$C$2="G20",1-(countrylist!O5-countrylist!AD$208)/(countrylist!AD$207-countrylist!AD$208),1-(countrylist!O5-countrylist!AD$206)/(countrylist!AD$205-countrylist!AD$206))),"N/A")</f>
        <v>N/A</v>
      </c>
      <c r="I4" s="2">
        <f>IFERROR(IF(CHARTS!$C$2="Free trade v. G20 sample most closed",(countrylist!P5-countrylist!AE$210)/(countrylist!AE$209-countrylist!AE$210),IF(CHARTS!$C$2="G20",(countrylist!P5-countrylist!AE$208)/(countrylist!AE$207-countrylist!AE$208),(countrylist!P5-countrylist!AE$206)/(countrylist!AE$205-countrylist!AE$206))),"N/A")</f>
        <v>0.9840000000000001</v>
      </c>
      <c r="J4" s="2" t="str">
        <f>IFERROR(IF(CHARTS!$C$2="Free trade v. G20 sample most closed",1-(countrylist!Q5-countrylist!AF$210)/(countrylist!AF$209-countrylist!AF$210),IF(CHARTS!$C$2="G20",1-(countrylist!Q5-countrylist!AF$208)/(countrylist!AF$207-countrylist!AF$208),1-(countrylist!Q5-countrylist!AF$206)/(countrylist!AF$205-countrylist!AF$206))),"N/A")</f>
        <v>N/A</v>
      </c>
      <c r="K4" s="2">
        <f>IFERROR(IF(CHARTS!$C$2="Free trade v. G20 sample most closed",1-(countrylist!R5-countrylist!AG$210)/(countrylist!AG$209-countrylist!AG$210),IF(CHARTS!$C$2="G20",1-(countrylist!R5-countrylist!AG$208)/(countrylist!AG$207-countrylist!AG$208),1-(countrylist!R5-countrylist!AG$206)/(countrylist!AG$205-countrylist!AG$206))),"N/A")</f>
        <v>1</v>
      </c>
      <c r="L4" s="2">
        <f>IFERROR(IF(CHARTS!$C$2="Free trade v. G20 sample most closed",1-(countrylist!S5-countrylist!AH$210)/(countrylist!AH$209-countrylist!AH$210),IF(CHARTS!$C$2="G20",1-(countrylist!S5-countrylist!AH$208)/(countrylist!AH$207-countrylist!AH$208),1-(countrylist!S5-countrylist!AH$206)/(countrylist!AH$205-countrylist!AH$206))),"N/A")</f>
        <v>1.0023391236526511</v>
      </c>
      <c r="M4" s="2">
        <f>IFERROR(IF(CHARTS!$C$2="Free trade v. G20 sample most closed",1-(countrylist!T5-countrylist!AI$210)/(countrylist!AI$209-countrylist!AI$210),IF(CHARTS!$C$2="G20",1-(countrylist!T5-countrylist!AI$208)/(countrylist!AI$207-countrylist!AI$208),1-(countrylist!T5-countrylist!AI$206)/(countrylist!AI$205-countrylist!AI$206))),"N/A")</f>
        <v>1</v>
      </c>
      <c r="N4" s="2">
        <f>IFERROR(IF(CHARTS!$C$2="Free trade v. G20 sample most closed",1-(countrylist!U5-countrylist!AJ$210)/(countrylist!AJ$209-countrylist!AJ$210),IF(CHARTS!$C$2="G20",1-(countrylist!U5-countrylist!AJ$208)/(countrylist!AJ$207-countrylist!AJ$208),1-(countrylist!U5-countrylist!AJ$206)/(countrylist!AJ$205-countrylist!AJ$206))),"N/A")</f>
        <v>1</v>
      </c>
      <c r="O4" s="2">
        <f>IFERROR(IF(CHARTS!$C$2="Free trade v. G20 sample most closed",1-(countrylist!V5-countrylist!AK$210)/(countrylist!AK$209-countrylist!AK$210),IF(CHARTS!$C$2="G20",1-(countrylist!V5-countrylist!AK$208)/(countrylist!AK$207-countrylist!AK$208),1-(countrylist!V5-countrylist!AK$206)/(countrylist!AK$205-countrylist!AK$206))),"N/A")</f>
        <v>1</v>
      </c>
      <c r="P4" s="2">
        <f>IFERROR(IF(CHARTS!$C$2="Free trade v. G20 sample most closed",1-(countrylist!W5-countrylist!AL$210)/(countrylist!AL$209-countrylist!AL$210),IF(CHARTS!$C$2="G20",1-(countrylist!W5-countrylist!AL$208)/(countrylist!AL$207-countrylist!AL$208),1-(countrylist!W5-countrylist!AL$206)/(countrylist!AL$205-countrylist!AL$206))),"N/A")</f>
        <v>1.0344635336941101</v>
      </c>
      <c r="Q4" s="176" t="s">
        <v>134</v>
      </c>
      <c r="R4" s="37" t="str">
        <f t="shared" si="0"/>
        <v>N/A</v>
      </c>
      <c r="S4" s="37">
        <f t="shared" si="0"/>
        <v>0.88596491228070173</v>
      </c>
      <c r="T4" s="37" t="str">
        <f t="shared" si="0"/>
        <v>N/A</v>
      </c>
      <c r="U4" s="37" t="str">
        <f t="shared" si="1"/>
        <v>N/A</v>
      </c>
      <c r="V4" s="37">
        <f t="shared" si="2"/>
        <v>1</v>
      </c>
      <c r="W4" s="37" t="str">
        <f t="shared" si="2"/>
        <v>N/A</v>
      </c>
      <c r="X4" s="37">
        <f t="shared" si="3"/>
        <v>0.9840000000000001</v>
      </c>
      <c r="Y4" s="37" t="str">
        <f t="shared" si="3"/>
        <v>N/A</v>
      </c>
      <c r="Z4" s="37">
        <f t="shared" ref="Z4:Z67" si="9">IF(K4="N/A","N/A",IF(K4&gt;1,1,IF(K4&lt;0,0,K4)))</f>
        <v>1</v>
      </c>
      <c r="AA4" s="37">
        <f t="shared" si="4"/>
        <v>1</v>
      </c>
      <c r="AB4" s="37">
        <f t="shared" si="5"/>
        <v>1</v>
      </c>
      <c r="AC4" s="37">
        <f t="shared" si="6"/>
        <v>1</v>
      </c>
      <c r="AD4" s="37">
        <f t="shared" si="7"/>
        <v>1</v>
      </c>
      <c r="AE4" s="37">
        <f t="shared" si="8"/>
        <v>1</v>
      </c>
    </row>
    <row r="5" spans="1:31">
      <c r="A5" s="37" t="s">
        <v>124</v>
      </c>
      <c r="B5" s="37" t="s">
        <v>479</v>
      </c>
      <c r="C5" s="2" t="str">
        <f>IFERROR(IF(CHARTS!$C$2="Free trade v. G20 sample most closed",1-(countrylist!J6-countrylist!Y$210)/(countrylist!Y$209-countrylist!Y$210),IF(CHARTS!$C$2="G20",1-(countrylist!J6-countrylist!Y$208)/(countrylist!Y$207-countrylist!Y$208),1-(countrylist!J6-countrylist!Y$206)/(countrylist!Y$205-countrylist!Y$206))),"N/A")</f>
        <v>N/A</v>
      </c>
      <c r="D5" s="2">
        <f>IFERROR(IF(CHARTS!$C$2="Free trade v. G20 sample most closed",1-(countrylist!K6-countrylist!Z$210)/(countrylist!Z$209-countrylist!Z$210),IF(CHARTS!$C$2="G20",1-(countrylist!K6-countrylist!Z$208)/(countrylist!Z$207-countrylist!Z$208),1-(countrylist!K6-countrylist!Z$206)/(countrylist!Z$205-countrylist!Z$206))),"N/A")</f>
        <v>-0.43859649122806998</v>
      </c>
      <c r="E5" s="2">
        <f>IFERROR(IF(CHARTS!$C$2="Free trade v. G20 sample most closed",(countrylist!L6-countrylist!AA$210)/(countrylist!AA$209-countrylist!AA$210),IF(CHARTS!$C$2="G20",(countrylist!L6-countrylist!AA$208)/(countrylist!AA$207-countrylist!AA$208),(countrylist!L6-countrylist!AA$206)/(countrylist!AA$205-countrylist!AA$206))),"N/A")</f>
        <v>-0.49275362318840549</v>
      </c>
      <c r="F5" s="2" t="str">
        <f>IFERROR(IF(CHARTS!$C$2="Free trade v. G20 sample most closed",1-(countrylist!M6-countrylist!AB$210)/(countrylist!AB$209-countrylist!AB$210),IF(CHARTS!$C$2="G20",1-(countrylist!M6-countrylist!AB$208)/(countrylist!AB$207-countrylist!AB$208),1-(countrylist!M6-countrylist!AB$206)/(countrylist!AB$205-countrylist!AB$206))),"N/A")</f>
        <v>N/A</v>
      </c>
      <c r="G5" s="2">
        <f>IFERROR(IF(CHARTS!$C$2="Free trade v. G20 sample most closed",1-(countrylist!N6-countrylist!AC$210)/(countrylist!AC$209-countrylist!AC$210),IF(CHARTS!$C$2="G20",1-(countrylist!N6-countrylist!AC$208)/(countrylist!AC$207-countrylist!AC$208),1-(countrylist!N6-countrylist!AC$206)/(countrylist!AC$205-countrylist!AC$206))),"N/A")</f>
        <v>0.65305755395683462</v>
      </c>
      <c r="H5" s="2" t="str">
        <f>IFERROR(IF(CHARTS!$C$2="Free trade v. G20 sample most closed",1-(countrylist!O6-countrylist!AD$210)/(countrylist!AD$209-countrylist!AD$210),IF(CHARTS!$C$2="G20",1-(countrylist!O6-countrylist!AD$208)/(countrylist!AD$207-countrylist!AD$208),1-(countrylist!O6-countrylist!AD$206)/(countrylist!AD$205-countrylist!AD$206))),"N/A")</f>
        <v>N/A</v>
      </c>
      <c r="I5" s="2" t="str">
        <f>IFERROR(IF(CHARTS!$C$2="Free trade v. G20 sample most closed",(countrylist!P6-countrylist!AE$210)/(countrylist!AE$209-countrylist!AE$210),IF(CHARTS!$C$2="G20",(countrylist!P6-countrylist!AE$208)/(countrylist!AE$207-countrylist!AE$208),(countrylist!P6-countrylist!AE$206)/(countrylist!AE$205-countrylist!AE$206))),"N/A")</f>
        <v>N/A</v>
      </c>
      <c r="J5" s="2" t="str">
        <f>IFERROR(IF(CHARTS!$C$2="Free trade v. G20 sample most closed",1-(countrylist!Q6-countrylist!AF$210)/(countrylist!AF$209-countrylist!AF$210),IF(CHARTS!$C$2="G20",1-(countrylist!Q6-countrylist!AF$208)/(countrylist!AF$207-countrylist!AF$208),1-(countrylist!Q6-countrylist!AF$206)/(countrylist!AF$205-countrylist!AF$206))),"N/A")</f>
        <v>N/A</v>
      </c>
      <c r="K5" s="2">
        <f>IFERROR(IF(CHARTS!$C$2="Free trade v. G20 sample most closed",1-(countrylist!R6-countrylist!AG$210)/(countrylist!AG$209-countrylist!AG$210),IF(CHARTS!$C$2="G20",1-(countrylist!R6-countrylist!AG$208)/(countrylist!AG$207-countrylist!AG$208),1-(countrylist!R6-countrylist!AG$206)/(countrylist!AG$205-countrylist!AG$206))),"N/A")</f>
        <v>0.82256862701836808</v>
      </c>
      <c r="L5" s="2">
        <f>IFERROR(IF(CHARTS!$C$2="Free trade v. G20 sample most closed",1-(countrylist!S6-countrylist!AH$210)/(countrylist!AH$209-countrylist!AH$210),IF(CHARTS!$C$2="G20",1-(countrylist!S6-countrylist!AH$208)/(countrylist!AH$207-countrylist!AH$208),1-(countrylist!S6-countrylist!AH$206)/(countrylist!AH$205-countrylist!AH$206))),"N/A")</f>
        <v>1.0023391236526511</v>
      </c>
      <c r="M5" s="2">
        <f>IFERROR(IF(CHARTS!$C$2="Free trade v. G20 sample most closed",1-(countrylist!T6-countrylist!AI$210)/(countrylist!AI$209-countrylist!AI$210),IF(CHARTS!$C$2="G20",1-(countrylist!T6-countrylist!AI$208)/(countrylist!AI$207-countrylist!AI$208),1-(countrylist!T6-countrylist!AI$206)/(countrylist!AI$205-countrylist!AI$206))),"N/A")</f>
        <v>1</v>
      </c>
      <c r="N5" s="2">
        <f>IFERROR(IF(CHARTS!$C$2="Free trade v. G20 sample most closed",1-(countrylist!U6-countrylist!AJ$210)/(countrylist!AJ$209-countrylist!AJ$210),IF(CHARTS!$C$2="G20",1-(countrylist!U6-countrylist!AJ$208)/(countrylist!AJ$207-countrylist!AJ$208),1-(countrylist!U6-countrylist!AJ$206)/(countrylist!AJ$205-countrylist!AJ$206))),"N/A")</f>
        <v>1</v>
      </c>
      <c r="O5" s="2">
        <f>IFERROR(IF(CHARTS!$C$2="Free trade v. G20 sample most closed",1-(countrylist!V6-countrylist!AK$210)/(countrylist!AK$209-countrylist!AK$210),IF(CHARTS!$C$2="G20",1-(countrylist!V6-countrylist!AK$208)/(countrylist!AK$207-countrylist!AK$208),1-(countrylist!V6-countrylist!AK$206)/(countrylist!AK$205-countrylist!AK$206))),"N/A")</f>
        <v>0.88</v>
      </c>
      <c r="P5" s="2">
        <f>IFERROR(IF(CHARTS!$C$2="Free trade v. G20 sample most closed",1-(countrylist!W6-countrylist!AL$210)/(countrylist!AL$209-countrylist!AL$210),IF(CHARTS!$C$2="G20",1-(countrylist!W6-countrylist!AL$208)/(countrylist!AL$207-countrylist!AL$208),1-(countrylist!W6-countrylist!AL$206)/(countrylist!AL$205-countrylist!AL$206))),"N/A")</f>
        <v>0.67664663550372262</v>
      </c>
      <c r="Q5" s="176" t="s">
        <v>124</v>
      </c>
      <c r="R5" s="37" t="str">
        <f t="shared" si="0"/>
        <v>N/A</v>
      </c>
      <c r="S5" s="37">
        <f t="shared" si="0"/>
        <v>0</v>
      </c>
      <c r="T5" s="37">
        <f t="shared" si="0"/>
        <v>0</v>
      </c>
      <c r="U5" s="37" t="str">
        <f t="shared" si="1"/>
        <v>N/A</v>
      </c>
      <c r="V5" s="37">
        <f t="shared" si="2"/>
        <v>0.65305755395683462</v>
      </c>
      <c r="W5" s="37" t="str">
        <f t="shared" si="2"/>
        <v>N/A</v>
      </c>
      <c r="X5" s="37" t="str">
        <f t="shared" si="3"/>
        <v>N/A</v>
      </c>
      <c r="Y5" s="37" t="str">
        <f t="shared" si="3"/>
        <v>N/A</v>
      </c>
      <c r="Z5" s="37">
        <f t="shared" si="9"/>
        <v>0.82256862701836808</v>
      </c>
      <c r="AA5" s="37">
        <f t="shared" si="4"/>
        <v>1</v>
      </c>
      <c r="AB5" s="37">
        <f t="shared" si="5"/>
        <v>1</v>
      </c>
      <c r="AC5" s="37">
        <f t="shared" si="6"/>
        <v>1</v>
      </c>
      <c r="AD5" s="37">
        <f t="shared" si="7"/>
        <v>0.88</v>
      </c>
      <c r="AE5" s="37">
        <f t="shared" si="8"/>
        <v>0.67664663550372262</v>
      </c>
    </row>
    <row r="6" spans="1:31">
      <c r="A6" s="37" t="s">
        <v>148</v>
      </c>
      <c r="B6" s="37" t="s">
        <v>480</v>
      </c>
      <c r="C6" s="2" t="str">
        <f>IFERROR(IF(CHARTS!$C$2="Free trade v. G20 sample most closed",1-(countrylist!J7-countrylist!Y$210)/(countrylist!Y$209-countrylist!Y$210),IF(CHARTS!$C$2="G20",1-(countrylist!J7-countrylist!Y$208)/(countrylist!Y$207-countrylist!Y$208),1-(countrylist!J7-countrylist!Y$206)/(countrylist!Y$205-countrylist!Y$206))),"N/A")</f>
        <v>N/A</v>
      </c>
      <c r="D6" s="2">
        <f>IFERROR(IF(CHARTS!$C$2="Free trade v. G20 sample most closed",1-(countrylist!K7-countrylist!Z$210)/(countrylist!Z$209-countrylist!Z$210),IF(CHARTS!$C$2="G20",1-(countrylist!K7-countrylist!Z$208)/(countrylist!Z$207-countrylist!Z$208),1-(countrylist!K7-countrylist!Z$206)/(countrylist!Z$205-countrylist!Z$206))),"N/A")</f>
        <v>0.2192982456140351</v>
      </c>
      <c r="E6" s="2">
        <f>IFERROR(IF(CHARTS!$C$2="Free trade v. G20 sample most closed",(countrylist!L7-countrylist!AA$210)/(countrylist!AA$209-countrylist!AA$210),IF(CHARTS!$C$2="G20",(countrylist!L7-countrylist!AA$208)/(countrylist!AA$207-countrylist!AA$208),(countrylist!L7-countrylist!AA$206)/(countrylist!AA$205-countrylist!AA$206))),"N/A")</f>
        <v>-0.55072463768115909</v>
      </c>
      <c r="F6" s="2" t="str">
        <f>IFERROR(IF(CHARTS!$C$2="Free trade v. G20 sample most closed",1-(countrylist!M7-countrylist!AB$210)/(countrylist!AB$209-countrylist!AB$210),IF(CHARTS!$C$2="G20",1-(countrylist!M7-countrylist!AB$208)/(countrylist!AB$207-countrylist!AB$208),1-(countrylist!M7-countrylist!AB$206)/(countrylist!AB$205-countrylist!AB$206))),"N/A")</f>
        <v>N/A</v>
      </c>
      <c r="G6" s="2" t="str">
        <f>IFERROR(IF(CHARTS!$C$2="Free trade v. G20 sample most closed",1-(countrylist!N7-countrylist!AC$210)/(countrylist!AC$209-countrylist!AC$210),IF(CHARTS!$C$2="G20",1-(countrylist!N7-countrylist!AC$208)/(countrylist!AC$207-countrylist!AC$208),1-(countrylist!N7-countrylist!AC$206)/(countrylist!AC$205-countrylist!AC$206))),"N/A")</f>
        <v>N/A</v>
      </c>
      <c r="H6" s="2" t="str">
        <f>IFERROR(IF(CHARTS!$C$2="Free trade v. G20 sample most closed",1-(countrylist!O7-countrylist!AD$210)/(countrylist!AD$209-countrylist!AD$210),IF(CHARTS!$C$2="G20",1-(countrylist!O7-countrylist!AD$208)/(countrylist!AD$207-countrylist!AD$208),1-(countrylist!O7-countrylist!AD$206)/(countrylist!AD$205-countrylist!AD$206))),"N/A")</f>
        <v>N/A</v>
      </c>
      <c r="I6" s="2">
        <f>IFERROR(IF(CHARTS!$C$2="Free trade v. G20 sample most closed",(countrylist!P7-countrylist!AE$210)/(countrylist!AE$209-countrylist!AE$210),IF(CHARTS!$C$2="G20",(countrylist!P7-countrylist!AE$208)/(countrylist!AE$207-countrylist!AE$208),(countrylist!P7-countrylist!AE$206)/(countrylist!AE$205-countrylist!AE$206))),"N/A")</f>
        <v>0.09</v>
      </c>
      <c r="J6" s="2" t="str">
        <f>IFERROR(IF(CHARTS!$C$2="Free trade v. G20 sample most closed",1-(countrylist!Q7-countrylist!AF$210)/(countrylist!AF$209-countrylist!AF$210),IF(CHARTS!$C$2="G20",1-(countrylist!Q7-countrylist!AF$208)/(countrylist!AF$207-countrylist!AF$208),1-(countrylist!Q7-countrylist!AF$206)/(countrylist!AF$205-countrylist!AF$206))),"N/A")</f>
        <v>N/A</v>
      </c>
      <c r="K6" s="2">
        <f>IFERROR(IF(CHARTS!$C$2="Free trade v. G20 sample most closed",1-(countrylist!R7-countrylist!AG$210)/(countrylist!AG$209-countrylist!AG$210),IF(CHARTS!$C$2="G20",1-(countrylist!R7-countrylist!AG$208)/(countrylist!AG$207-countrylist!AG$208),1-(countrylist!R7-countrylist!AG$206)/(countrylist!AG$205-countrylist!AG$206))),"N/A")</f>
        <v>1</v>
      </c>
      <c r="L6" s="2">
        <f>IFERROR(IF(CHARTS!$C$2="Free trade v. G20 sample most closed",1-(countrylist!S7-countrylist!AH$210)/(countrylist!AH$209-countrylist!AH$210),IF(CHARTS!$C$2="G20",1-(countrylist!S7-countrylist!AH$208)/(countrylist!AH$207-countrylist!AH$208),1-(countrylist!S7-countrylist!AH$206)/(countrylist!AH$205-countrylist!AH$206))),"N/A")</f>
        <v>1.0023391236526511</v>
      </c>
      <c r="M6" s="2">
        <f>IFERROR(IF(CHARTS!$C$2="Free trade v. G20 sample most closed",1-(countrylist!T7-countrylist!AI$210)/(countrylist!AI$209-countrylist!AI$210),IF(CHARTS!$C$2="G20",1-(countrylist!T7-countrylist!AI$208)/(countrylist!AI$207-countrylist!AI$208),1-(countrylist!T7-countrylist!AI$206)/(countrylist!AI$205-countrylist!AI$206))),"N/A")</f>
        <v>1</v>
      </c>
      <c r="N6" s="2">
        <f>IFERROR(IF(CHARTS!$C$2="Free trade v. G20 sample most closed",1-(countrylist!U7-countrylist!AJ$210)/(countrylist!AJ$209-countrylist!AJ$210),IF(CHARTS!$C$2="G20",1-(countrylist!U7-countrylist!AJ$208)/(countrylist!AJ$207-countrylist!AJ$208),1-(countrylist!U7-countrylist!AJ$206)/(countrylist!AJ$205-countrylist!AJ$206))),"N/A")</f>
        <v>1</v>
      </c>
      <c r="O6" s="2">
        <f>IFERROR(IF(CHARTS!$C$2="Free trade v. G20 sample most closed",1-(countrylist!V7-countrylist!AK$210)/(countrylist!AK$209-countrylist!AK$210),IF(CHARTS!$C$2="G20",1-(countrylist!V7-countrylist!AK$208)/(countrylist!AK$207-countrylist!AK$208),1-(countrylist!V7-countrylist!AK$206)/(countrylist!AK$205-countrylist!AK$206))),"N/A")</f>
        <v>1.04</v>
      </c>
      <c r="P6" s="2">
        <f>IFERROR(IF(CHARTS!$C$2="Free trade v. G20 sample most closed",1-(countrylist!W7-countrylist!AL$210)/(countrylist!AL$209-countrylist!AL$210),IF(CHARTS!$C$2="G20",1-(countrylist!W7-countrylist!AL$208)/(countrylist!AL$207-countrylist!AL$208),1-(countrylist!W7-countrylist!AL$206)/(countrylist!AL$205-countrylist!AL$206))),"N/A")</f>
        <v>0.57661405074259542</v>
      </c>
      <c r="Q6" s="176" t="s">
        <v>148</v>
      </c>
      <c r="R6" s="37" t="str">
        <f t="shared" si="0"/>
        <v>N/A</v>
      </c>
      <c r="S6" s="37">
        <f t="shared" si="0"/>
        <v>0.2192982456140351</v>
      </c>
      <c r="T6" s="37">
        <f t="shared" si="0"/>
        <v>0</v>
      </c>
      <c r="U6" s="37" t="str">
        <f t="shared" si="1"/>
        <v>N/A</v>
      </c>
      <c r="V6" s="37" t="str">
        <f t="shared" si="2"/>
        <v>N/A</v>
      </c>
      <c r="W6" s="37" t="str">
        <f t="shared" si="2"/>
        <v>N/A</v>
      </c>
      <c r="X6" s="37">
        <f t="shared" si="3"/>
        <v>0.09</v>
      </c>
      <c r="Y6" s="37" t="str">
        <f t="shared" si="3"/>
        <v>N/A</v>
      </c>
      <c r="Z6" s="37">
        <f t="shared" si="9"/>
        <v>1</v>
      </c>
      <c r="AA6" s="37">
        <f t="shared" si="4"/>
        <v>1</v>
      </c>
      <c r="AB6" s="37">
        <f t="shared" si="5"/>
        <v>1</v>
      </c>
      <c r="AC6" s="37">
        <f t="shared" si="6"/>
        <v>1</v>
      </c>
      <c r="AD6" s="37">
        <f t="shared" si="7"/>
        <v>1</v>
      </c>
      <c r="AE6" s="37">
        <f t="shared" si="8"/>
        <v>0.57661405074259542</v>
      </c>
    </row>
    <row r="7" spans="1:31">
      <c r="A7" s="37" t="s">
        <v>482</v>
      </c>
      <c r="B7" s="37" t="s">
        <v>481</v>
      </c>
      <c r="C7" s="2" t="str">
        <f>IFERROR(IF(CHARTS!$C$2="Free trade v. G20 sample most closed",1-(countrylist!J8-countrylist!Y$210)/(countrylist!Y$209-countrylist!Y$210),IF(CHARTS!$C$2="G20",1-(countrylist!J8-countrylist!Y$208)/(countrylist!Y$207-countrylist!Y$208),1-(countrylist!J8-countrylist!Y$206)/(countrylist!Y$205-countrylist!Y$206))),"N/A")</f>
        <v>N/A</v>
      </c>
      <c r="D7" s="2" t="str">
        <f>IFERROR(IF(CHARTS!$C$2="Free trade v. G20 sample most closed",1-(countrylist!K8-countrylist!Z$210)/(countrylist!Z$209-countrylist!Z$210),IF(CHARTS!$C$2="G20",1-(countrylist!K8-countrylist!Z$208)/(countrylist!Z$207-countrylist!Z$208),1-(countrylist!K8-countrylist!Z$206)/(countrylist!Z$205-countrylist!Z$206))),"N/A")</f>
        <v>N/A</v>
      </c>
      <c r="E7" s="2" t="str">
        <f>IFERROR(IF(CHARTS!$C$2="Free trade v. G20 sample most closed",(countrylist!L8-countrylist!AA$210)/(countrylist!AA$209-countrylist!AA$210),IF(CHARTS!$C$2="G20",(countrylist!L8-countrylist!AA$208)/(countrylist!AA$207-countrylist!AA$208),(countrylist!L8-countrylist!AA$206)/(countrylist!AA$205-countrylist!AA$206))),"N/A")</f>
        <v>N/A</v>
      </c>
      <c r="F7" s="2" t="str">
        <f>IFERROR(IF(CHARTS!$C$2="Free trade v. G20 sample most closed",1-(countrylist!M8-countrylist!AB$210)/(countrylist!AB$209-countrylist!AB$210),IF(CHARTS!$C$2="G20",1-(countrylist!M8-countrylist!AB$208)/(countrylist!AB$207-countrylist!AB$208),1-(countrylist!M8-countrylist!AB$206)/(countrylist!AB$205-countrylist!AB$206))),"N/A")</f>
        <v>N/A</v>
      </c>
      <c r="G7" s="2" t="str">
        <f>IFERROR(IF(CHARTS!$C$2="Free trade v. G20 sample most closed",1-(countrylist!N8-countrylist!AC$210)/(countrylist!AC$209-countrylist!AC$210),IF(CHARTS!$C$2="G20",1-(countrylist!N8-countrylist!AC$208)/(countrylist!AC$207-countrylist!AC$208),1-(countrylist!N8-countrylist!AC$206)/(countrylist!AC$205-countrylist!AC$206))),"N/A")</f>
        <v>N/A</v>
      </c>
      <c r="H7" s="2" t="str">
        <f>IFERROR(IF(CHARTS!$C$2="Free trade v. G20 sample most closed",1-(countrylist!O8-countrylist!AD$210)/(countrylist!AD$209-countrylist!AD$210),IF(CHARTS!$C$2="G20",1-(countrylist!O8-countrylist!AD$208)/(countrylist!AD$207-countrylist!AD$208),1-(countrylist!O8-countrylist!AD$206)/(countrylist!AD$205-countrylist!AD$206))),"N/A")</f>
        <v>N/A</v>
      </c>
      <c r="I7" s="2" t="str">
        <f>IFERROR(IF(CHARTS!$C$2="Free trade v. G20 sample most closed",(countrylist!P8-countrylist!AE$210)/(countrylist!AE$209-countrylist!AE$210),IF(CHARTS!$C$2="G20",(countrylist!P8-countrylist!AE$208)/(countrylist!AE$207-countrylist!AE$208),(countrylist!P8-countrylist!AE$206)/(countrylist!AE$205-countrylist!AE$206))),"N/A")</f>
        <v>N/A</v>
      </c>
      <c r="J7" s="2" t="str">
        <f>IFERROR(IF(CHARTS!$C$2="Free trade v. G20 sample most closed",1-(countrylist!Q8-countrylist!AF$210)/(countrylist!AF$209-countrylist!AF$210),IF(CHARTS!$C$2="G20",1-(countrylist!Q8-countrylist!AF$208)/(countrylist!AF$207-countrylist!AF$208),1-(countrylist!Q8-countrylist!AF$206)/(countrylist!AF$205-countrylist!AF$206))),"N/A")</f>
        <v>N/A</v>
      </c>
      <c r="K7" s="2" t="str">
        <f>IFERROR(IF(CHARTS!$C$2="Free trade v. G20 sample most closed",1-(countrylist!R8-countrylist!AG$210)/(countrylist!AG$209-countrylist!AG$210),IF(CHARTS!$C$2="G20",1-(countrylist!R8-countrylist!AG$208)/(countrylist!AG$207-countrylist!AG$208),1-(countrylist!R8-countrylist!AG$206)/(countrylist!AG$205-countrylist!AG$206))),"N/A")</f>
        <v>N/A</v>
      </c>
      <c r="L7" s="2" t="str">
        <f>IFERROR(IF(CHARTS!$C$2="Free trade v. G20 sample most closed",1-(countrylist!S8-countrylist!AH$210)/(countrylist!AH$209-countrylist!AH$210),IF(CHARTS!$C$2="G20",1-(countrylist!S8-countrylist!AH$208)/(countrylist!AH$207-countrylist!AH$208),1-(countrylist!S8-countrylist!AH$206)/(countrylist!AH$205-countrylist!AH$206))),"N/A")</f>
        <v>N/A</v>
      </c>
      <c r="M7" s="2" t="str">
        <f>IFERROR(IF(CHARTS!$C$2="Free trade v. G20 sample most closed",1-(countrylist!T8-countrylist!AI$210)/(countrylist!AI$209-countrylist!AI$210),IF(CHARTS!$C$2="G20",1-(countrylist!T8-countrylist!AI$208)/(countrylist!AI$207-countrylist!AI$208),1-(countrylist!T8-countrylist!AI$206)/(countrylist!AI$205-countrylist!AI$206))),"N/A")</f>
        <v>N/A</v>
      </c>
      <c r="N7" s="2" t="str">
        <f>IFERROR(IF(CHARTS!$C$2="Free trade v. G20 sample most closed",1-(countrylist!U8-countrylist!AJ$210)/(countrylist!AJ$209-countrylist!AJ$210),IF(CHARTS!$C$2="G20",1-(countrylist!U8-countrylist!AJ$208)/(countrylist!AJ$207-countrylist!AJ$208),1-(countrylist!U8-countrylist!AJ$206)/(countrylist!AJ$205-countrylist!AJ$206))),"N/A")</f>
        <v>N/A</v>
      </c>
      <c r="O7" s="2" t="str">
        <f>IFERROR(IF(CHARTS!$C$2="Free trade v. G20 sample most closed",1-(countrylist!V8-countrylist!AK$210)/(countrylist!AK$209-countrylist!AK$210),IF(CHARTS!$C$2="G20",1-(countrylist!V8-countrylist!AK$208)/(countrylist!AK$207-countrylist!AK$208),1-(countrylist!V8-countrylist!AK$206)/(countrylist!AK$205-countrylist!AK$206))),"N/A")</f>
        <v>N/A</v>
      </c>
      <c r="P7" s="2" t="str">
        <f>IFERROR(IF(CHARTS!$C$2="Free trade v. G20 sample most closed",1-(countrylist!W8-countrylist!AL$210)/(countrylist!AL$209-countrylist!AL$210),IF(CHARTS!$C$2="G20",1-(countrylist!W8-countrylist!AL$208)/(countrylist!AL$207-countrylist!AL$208),1-(countrylist!W8-countrylist!AL$206)/(countrylist!AL$205-countrylist!AL$206))),"N/A")</f>
        <v>N/A</v>
      </c>
      <c r="Q7" s="176" t="s">
        <v>482</v>
      </c>
      <c r="R7" s="37" t="str">
        <f t="shared" si="0"/>
        <v>N/A</v>
      </c>
      <c r="S7" s="37" t="str">
        <f t="shared" si="0"/>
        <v>N/A</v>
      </c>
      <c r="T7" s="37" t="str">
        <f t="shared" si="0"/>
        <v>N/A</v>
      </c>
      <c r="U7" s="37" t="str">
        <f t="shared" si="1"/>
        <v>N/A</v>
      </c>
      <c r="V7" s="37" t="str">
        <f t="shared" si="2"/>
        <v>N/A</v>
      </c>
      <c r="W7" s="37" t="str">
        <f t="shared" si="2"/>
        <v>N/A</v>
      </c>
      <c r="X7" s="37" t="str">
        <f t="shared" si="3"/>
        <v>N/A</v>
      </c>
      <c r="Y7" s="37" t="str">
        <f t="shared" si="3"/>
        <v>N/A</v>
      </c>
      <c r="Z7" s="37" t="str">
        <f t="shared" si="9"/>
        <v>N/A</v>
      </c>
      <c r="AA7" s="37" t="str">
        <f t="shared" si="4"/>
        <v>N/A</v>
      </c>
      <c r="AB7" s="37" t="str">
        <f t="shared" si="5"/>
        <v>N/A</v>
      </c>
      <c r="AC7" s="37" t="str">
        <f t="shared" si="6"/>
        <v>N/A</v>
      </c>
      <c r="AD7" s="37" t="str">
        <f t="shared" si="7"/>
        <v>N/A</v>
      </c>
      <c r="AE7" s="37" t="str">
        <f t="shared" si="8"/>
        <v>N/A</v>
      </c>
    </row>
    <row r="8" spans="1:31">
      <c r="A8" s="37" t="s">
        <v>159</v>
      </c>
      <c r="B8" s="37" t="s">
        <v>483</v>
      </c>
      <c r="C8" s="2" t="str">
        <f>IFERROR(IF(CHARTS!$C$2="Free trade v. G20 sample most closed",1-(countrylist!J9-countrylist!Y$210)/(countrylist!Y$209-countrylist!Y$210),IF(CHARTS!$C$2="G20",1-(countrylist!J9-countrylist!Y$208)/(countrylist!Y$207-countrylist!Y$208),1-(countrylist!J9-countrylist!Y$206)/(countrylist!Y$205-countrylist!Y$206))),"N/A")</f>
        <v>N/A</v>
      </c>
      <c r="D8" s="2">
        <f>IFERROR(IF(CHARTS!$C$2="Free trade v. G20 sample most closed",1-(countrylist!K9-countrylist!Z$210)/(countrylist!Z$209-countrylist!Z$210),IF(CHARTS!$C$2="G20",1-(countrylist!K9-countrylist!Z$208)/(countrylist!Z$207-countrylist!Z$208),1-(countrylist!K9-countrylist!Z$206)/(countrylist!Z$205-countrylist!Z$206))),"N/A")</f>
        <v>0.35087719298245612</v>
      </c>
      <c r="E8" s="2">
        <f>IFERROR(IF(CHARTS!$C$2="Free trade v. G20 sample most closed",(countrylist!L9-countrylist!AA$210)/(countrylist!AA$209-countrylist!AA$210),IF(CHARTS!$C$2="G20",(countrylist!L9-countrylist!AA$208)/(countrylist!AA$207-countrylist!AA$208),(countrylist!L9-countrylist!AA$206)/(countrylist!AA$205-countrylist!AA$206))),"N/A")</f>
        <v>-0.63768115942028958</v>
      </c>
      <c r="F8" s="2" t="str">
        <f>IFERROR(IF(CHARTS!$C$2="Free trade v. G20 sample most closed",1-(countrylist!M9-countrylist!AB$210)/(countrylist!AB$209-countrylist!AB$210),IF(CHARTS!$C$2="G20",1-(countrylist!M9-countrylist!AB$208)/(countrylist!AB$207-countrylist!AB$208),1-(countrylist!M9-countrylist!AB$206)/(countrylist!AB$205-countrylist!AB$206))),"N/A")</f>
        <v>N/A</v>
      </c>
      <c r="G8" s="2" t="str">
        <f>IFERROR(IF(CHARTS!$C$2="Free trade v. G20 sample most closed",1-(countrylist!N9-countrylist!AC$210)/(countrylist!AC$209-countrylist!AC$210),IF(CHARTS!$C$2="G20",1-(countrylist!N9-countrylist!AC$208)/(countrylist!AC$207-countrylist!AC$208),1-(countrylist!N9-countrylist!AC$206)/(countrylist!AC$205-countrylist!AC$206))),"N/A")</f>
        <v>N/A</v>
      </c>
      <c r="H8" s="2" t="str">
        <f>IFERROR(IF(CHARTS!$C$2="Free trade v. G20 sample most closed",1-(countrylist!O9-countrylist!AD$210)/(countrylist!AD$209-countrylist!AD$210),IF(CHARTS!$C$2="G20",1-(countrylist!O9-countrylist!AD$208)/(countrylist!AD$207-countrylist!AD$208),1-(countrylist!O9-countrylist!AD$206)/(countrylist!AD$205-countrylist!AD$206))),"N/A")</f>
        <v>N/A</v>
      </c>
      <c r="I8" s="2" t="str">
        <f>IFERROR(IF(CHARTS!$C$2="Free trade v. G20 sample most closed",(countrylist!P9-countrylist!AE$210)/(countrylist!AE$209-countrylist!AE$210),IF(CHARTS!$C$2="G20",(countrylist!P9-countrylist!AE$208)/(countrylist!AE$207-countrylist!AE$208),(countrylist!P9-countrylist!AE$206)/(countrylist!AE$205-countrylist!AE$206))),"N/A")</f>
        <v>N/A</v>
      </c>
      <c r="J8" s="2" t="str">
        <f>IFERROR(IF(CHARTS!$C$2="Free trade v. G20 sample most closed",1-(countrylist!Q9-countrylist!AF$210)/(countrylist!AF$209-countrylist!AF$210),IF(CHARTS!$C$2="G20",1-(countrylist!Q9-countrylist!AF$208)/(countrylist!AF$207-countrylist!AF$208),1-(countrylist!Q9-countrylist!AF$206)/(countrylist!AF$205-countrylist!AF$206))),"N/A")</f>
        <v>N/A</v>
      </c>
      <c r="K8" s="2">
        <f>IFERROR(IF(CHARTS!$C$2="Free trade v. G20 sample most closed",1-(countrylist!R9-countrylist!AG$210)/(countrylist!AG$209-countrylist!AG$210),IF(CHARTS!$C$2="G20",1-(countrylist!R9-countrylist!AG$208)/(countrylist!AG$207-countrylist!AG$208),1-(countrylist!R9-countrylist!AG$206)/(countrylist!AG$205-countrylist!AG$206))),"N/A")</f>
        <v>1</v>
      </c>
      <c r="L8" s="2">
        <f>IFERROR(IF(CHARTS!$C$2="Free trade v. G20 sample most closed",1-(countrylist!S9-countrylist!AH$210)/(countrylist!AH$209-countrylist!AH$210),IF(CHARTS!$C$2="G20",1-(countrylist!S9-countrylist!AH$208)/(countrylist!AH$207-countrylist!AH$208),1-(countrylist!S9-countrylist!AH$206)/(countrylist!AH$205-countrylist!AH$206))),"N/A")</f>
        <v>1.0023391236526511</v>
      </c>
      <c r="M8" s="2">
        <f>IFERROR(IF(CHARTS!$C$2="Free trade v. G20 sample most closed",1-(countrylist!T9-countrylist!AI$210)/(countrylist!AI$209-countrylist!AI$210),IF(CHARTS!$C$2="G20",1-(countrylist!T9-countrylist!AI$208)/(countrylist!AI$207-countrylist!AI$208),1-(countrylist!T9-countrylist!AI$206)/(countrylist!AI$205-countrylist!AI$206))),"N/A")</f>
        <v>1</v>
      </c>
      <c r="N8" s="2">
        <f>IFERROR(IF(CHARTS!$C$2="Free trade v. G20 sample most closed",1-(countrylist!U9-countrylist!AJ$210)/(countrylist!AJ$209-countrylist!AJ$210),IF(CHARTS!$C$2="G20",1-(countrylist!U9-countrylist!AJ$208)/(countrylist!AJ$207-countrylist!AJ$208),1-(countrylist!U9-countrylist!AJ$206)/(countrylist!AJ$205-countrylist!AJ$206))),"N/A")</f>
        <v>1</v>
      </c>
      <c r="O8" s="2">
        <f>IFERROR(IF(CHARTS!$C$2="Free trade v. G20 sample most closed",1-(countrylist!V9-countrylist!AK$210)/(countrylist!AK$209-countrylist!AK$210),IF(CHARTS!$C$2="G20",1-(countrylist!V9-countrylist!AK$208)/(countrylist!AK$207-countrylist!AK$208),1-(countrylist!V9-countrylist!AK$206)/(countrylist!AK$205-countrylist!AK$206))),"N/A")</f>
        <v>1.04</v>
      </c>
      <c r="P8" s="2">
        <f>IFERROR(IF(CHARTS!$C$2="Free trade v. G20 sample most closed",1-(countrylist!W9-countrylist!AL$210)/(countrylist!AL$209-countrylist!AL$210),IF(CHARTS!$C$2="G20",1-(countrylist!W9-countrylist!AL$208)/(countrylist!AL$207-countrylist!AL$208),1-(countrylist!W9-countrylist!AL$206)/(countrylist!AL$205-countrylist!AL$206))),"N/A")</f>
        <v>1.0167620705770219</v>
      </c>
      <c r="Q8" s="176" t="s">
        <v>159</v>
      </c>
      <c r="R8" s="37" t="str">
        <f t="shared" ref="R8:R71" si="10">IF(C8="N/A","N/A",IF(C8&gt;1,1,IF(C8&lt;0,0,C8)))</f>
        <v>N/A</v>
      </c>
      <c r="S8" s="37">
        <f t="shared" ref="S8:S71" si="11">IF(D8="N/A","N/A",IF(D8&gt;1,1,IF(D8&lt;0,0,D8)))</f>
        <v>0.35087719298245612</v>
      </c>
      <c r="T8" s="37">
        <f t="shared" ref="T8:T26" si="12">IF(E8="N/A","N/A",IF(E8&gt;1,1,IF(E8&lt;0,0,E8)))</f>
        <v>0</v>
      </c>
      <c r="U8" s="37" t="str">
        <f t="shared" ref="U8:U26" si="13">IF(F8="N/A","N/A",IF(F8&gt;1,1,IF(F8&lt;0,0,F8)))</f>
        <v>N/A</v>
      </c>
      <c r="V8" s="37" t="str">
        <f t="shared" ref="V8:V26" si="14">IF(G8="N/A","N/A",IF(G8&gt;1,1,IF(G8&lt;0,0,G8)))</f>
        <v>N/A</v>
      </c>
      <c r="W8" s="37" t="str">
        <f t="shared" ref="W8:W26" si="15">IF(H8="N/A","N/A",IF(H8&gt;1,1,IF(H8&lt;0,0,H8)))</f>
        <v>N/A</v>
      </c>
      <c r="X8" s="37" t="str">
        <f t="shared" ref="X8:Y26" si="16">IF(I8="N/A","N/A",IF(I8&gt;1,1,IF(I8&lt;0,0,I8)))</f>
        <v>N/A</v>
      </c>
      <c r="Y8" s="37" t="str">
        <f t="shared" si="3"/>
        <v>N/A</v>
      </c>
      <c r="Z8" s="37">
        <f t="shared" si="9"/>
        <v>1</v>
      </c>
      <c r="AA8" s="37">
        <f t="shared" si="4"/>
        <v>1</v>
      </c>
      <c r="AB8" s="37">
        <f t="shared" si="5"/>
        <v>1</v>
      </c>
      <c r="AC8" s="37">
        <f t="shared" si="6"/>
        <v>1</v>
      </c>
      <c r="AD8" s="37">
        <f t="shared" si="7"/>
        <v>1</v>
      </c>
      <c r="AE8" s="37">
        <f t="shared" si="8"/>
        <v>1</v>
      </c>
    </row>
    <row r="9" spans="1:31">
      <c r="A9" s="37" t="s">
        <v>3</v>
      </c>
      <c r="B9" s="37" t="s">
        <v>0</v>
      </c>
      <c r="C9" s="2" t="str">
        <f>IFERROR(IF(CHARTS!$C$2="Free trade v. G20 sample most closed",1-(countrylist!J10-countrylist!Y$210)/(countrylist!Y$209-countrylist!Y$210),IF(CHARTS!$C$2="G20",1-(countrylist!J10-countrylist!Y$208)/(countrylist!Y$207-countrylist!Y$208),1-(countrylist!J10-countrylist!Y$206)/(countrylist!Y$205-countrylist!Y$206))),"N/A")</f>
        <v>N/A</v>
      </c>
      <c r="D9" s="2">
        <f>IFERROR(IF(CHARTS!$C$2="Free trade v. G20 sample most closed",1-(countrylist!K10-countrylist!Z$210)/(countrylist!Z$209-countrylist!Z$210),IF(CHARTS!$C$2="G20",1-(countrylist!K10-countrylist!Z$208)/(countrylist!Z$207-countrylist!Z$208),1-(countrylist!K10-countrylist!Z$206)/(countrylist!Z$205-countrylist!Z$206))),"N/A")</f>
        <v>1.7543859649122862E-2</v>
      </c>
      <c r="E9" s="2">
        <f>IFERROR(IF(CHARTS!$C$2="Free trade v. G20 sample most closed",(countrylist!L10-countrylist!AA$210)/(countrylist!AA$209-countrylist!AA$210),IF(CHARTS!$C$2="G20",(countrylist!L10-countrylist!AA$208)/(countrylist!AA$207-countrylist!AA$208),(countrylist!L10-countrylist!AA$206)/(countrylist!AA$205-countrylist!AA$206))),"N/A")</f>
        <v>0.26086956521739146</v>
      </c>
      <c r="F9" s="2" t="str">
        <f>IFERROR(IF(CHARTS!$C$2="Free trade v. G20 sample most closed",1-(countrylist!M10-countrylist!AB$210)/(countrylist!AB$209-countrylist!AB$210),IF(CHARTS!$C$2="G20",1-(countrylist!M10-countrylist!AB$208)/(countrylist!AB$207-countrylist!AB$208),1-(countrylist!M10-countrylist!AB$206)/(countrylist!AB$205-countrylist!AB$206))),"N/A")</f>
        <v>N/A</v>
      </c>
      <c r="G9" s="2">
        <f>IFERROR(IF(CHARTS!$C$2="Free trade v. G20 sample most closed",1-(countrylist!N10-countrylist!AC$210)/(countrylist!AC$209-countrylist!AC$210),IF(CHARTS!$C$2="G20",1-(countrylist!N10-countrylist!AC$208)/(countrylist!AC$207-countrylist!AC$208),1-(countrylist!N10-countrylist!AC$206)/(countrylist!AC$205-countrylist!AC$206))),"N/A")</f>
        <v>0.97859712230215834</v>
      </c>
      <c r="H9" s="2">
        <f>IFERROR(IF(CHARTS!$C$2="Free trade v. G20 sample most closed",1-(countrylist!O10-countrylist!AD$210)/(countrylist!AD$209-countrylist!AD$210),IF(CHARTS!$C$2="G20",1-(countrylist!O10-countrylist!AD$208)/(countrylist!AD$207-countrylist!AD$208),1-(countrylist!O10-countrylist!AD$206)/(countrylist!AD$205-countrylist!AD$206))),"N/A")</f>
        <v>0.97653958944281527</v>
      </c>
      <c r="I9" s="2">
        <f>IFERROR(IF(CHARTS!$C$2="Free trade v. G20 sample most closed",(countrylist!P10-countrylist!AE$210)/(countrylist!AE$209-countrylist!AE$210),IF(CHARTS!$C$2="G20",(countrylist!P10-countrylist!AE$208)/(countrylist!AE$207-countrylist!AE$208),(countrylist!P10-countrylist!AE$206)/(countrylist!AE$205-countrylist!AE$206))),"N/A")</f>
        <v>0.6</v>
      </c>
      <c r="J9" s="2">
        <f>IFERROR(IF(CHARTS!$C$2="Free trade v. G20 sample most closed",1-(countrylist!Q10-countrylist!AF$210)/(countrylist!AF$209-countrylist!AF$210),IF(CHARTS!$C$2="G20",1-(countrylist!Q10-countrylist!AF$208)/(countrylist!AF$207-countrylist!AF$208),1-(countrylist!Q10-countrylist!AF$206)/(countrylist!AF$205-countrylist!AF$206))),"N/A")</f>
        <v>0</v>
      </c>
      <c r="K9" s="2">
        <f>IFERROR(IF(CHARTS!$C$2="Free trade v. G20 sample most closed",1-(countrylist!R10-countrylist!AG$210)/(countrylist!AG$209-countrylist!AG$210),IF(CHARTS!$C$2="G20",1-(countrylist!R10-countrylist!AG$208)/(countrylist!AG$207-countrylist!AG$208),1-(countrylist!R10-countrylist!AG$206)/(countrylist!AG$205-countrylist!AG$206))),"N/A")</f>
        <v>0</v>
      </c>
      <c r="L9" s="2">
        <f>IFERROR(IF(CHARTS!$C$2="Free trade v. G20 sample most closed",1-(countrylist!S10-countrylist!AH$210)/(countrylist!AH$209-countrylist!AH$210),IF(CHARTS!$C$2="G20",1-(countrylist!S10-countrylist!AH$208)/(countrylist!AH$207-countrylist!AH$208),1-(countrylist!S10-countrylist!AH$206)/(countrylist!AH$205-countrylist!AH$206))),"N/A")</f>
        <v>0.48934850933864993</v>
      </c>
      <c r="M9" s="2">
        <f>IFERROR(IF(CHARTS!$C$2="Free trade v. G20 sample most closed",1-(countrylist!T10-countrylist!AI$210)/(countrylist!AI$209-countrylist!AI$210),IF(CHARTS!$C$2="G20",1-(countrylist!T10-countrylist!AI$208)/(countrylist!AI$207-countrylist!AI$208),1-(countrylist!T10-countrylist!AI$206)/(countrylist!AI$205-countrylist!AI$206))),"N/A")</f>
        <v>0.66808906426070325</v>
      </c>
      <c r="N9" s="2">
        <f>IFERROR(IF(CHARTS!$C$2="Free trade v. G20 sample most closed",1-(countrylist!U10-countrylist!AJ$210)/(countrylist!AJ$209-countrylist!AJ$210),IF(CHARTS!$C$2="G20",1-(countrylist!U10-countrylist!AJ$208)/(countrylist!AJ$207-countrylist!AJ$208),1-(countrylist!U10-countrylist!AJ$206)/(countrylist!AJ$205-countrylist!AJ$206))),"N/A")</f>
        <v>0.21897072213618951</v>
      </c>
      <c r="O9" s="2">
        <f>IFERROR(IF(CHARTS!$C$2="Free trade v. G20 sample most closed",1-(countrylist!V10-countrylist!AK$210)/(countrylist!AK$209-countrylist!AK$210),IF(CHARTS!$C$2="G20",1-(countrylist!V10-countrylist!AK$208)/(countrylist!AK$207-countrylist!AK$208),1-(countrylist!V10-countrylist!AK$206)/(countrylist!AK$205-countrylist!AK$206))),"N/A")</f>
        <v>0.64</v>
      </c>
      <c r="P9" s="2">
        <f>IFERROR(IF(CHARTS!$C$2="Free trade v. G20 sample most closed",1-(countrylist!W10-countrylist!AL$210)/(countrylist!AL$209-countrylist!AL$210),IF(CHARTS!$C$2="G20",1-(countrylist!W10-countrylist!AL$208)/(countrylist!AL$207-countrylist!AL$208),1-(countrylist!W10-countrylist!AL$206)/(countrylist!AL$205-countrylist!AL$206))),"N/A")</f>
        <v>0.28444472102730833</v>
      </c>
      <c r="Q9" s="176" t="s">
        <v>3</v>
      </c>
      <c r="R9" s="37" t="str">
        <f t="shared" si="10"/>
        <v>N/A</v>
      </c>
      <c r="S9" s="37">
        <f t="shared" si="11"/>
        <v>1.7543859649122862E-2</v>
      </c>
      <c r="T9" s="37">
        <f t="shared" si="12"/>
        <v>0.26086956521739146</v>
      </c>
      <c r="U9" s="37" t="str">
        <f t="shared" si="13"/>
        <v>N/A</v>
      </c>
      <c r="V9" s="37">
        <f t="shared" si="14"/>
        <v>0.97859712230215834</v>
      </c>
      <c r="W9" s="37">
        <f t="shared" si="15"/>
        <v>0.97653958944281527</v>
      </c>
      <c r="X9" s="37">
        <f t="shared" si="16"/>
        <v>0.6</v>
      </c>
      <c r="Y9" s="37">
        <f t="shared" si="3"/>
        <v>0</v>
      </c>
      <c r="Z9" s="37">
        <f t="shared" si="9"/>
        <v>0</v>
      </c>
      <c r="AA9" s="37">
        <f t="shared" si="4"/>
        <v>0.48934850933864993</v>
      </c>
      <c r="AB9" s="37">
        <f t="shared" si="5"/>
        <v>0.66808906426070325</v>
      </c>
      <c r="AC9" s="37">
        <f t="shared" si="6"/>
        <v>0.21897072213618951</v>
      </c>
      <c r="AD9" s="37">
        <f t="shared" si="7"/>
        <v>0.64</v>
      </c>
      <c r="AE9" s="37">
        <f t="shared" si="8"/>
        <v>0.28444472102730833</v>
      </c>
    </row>
    <row r="10" spans="1:31">
      <c r="A10" s="37" t="s">
        <v>5</v>
      </c>
      <c r="B10" s="37" t="s">
        <v>255</v>
      </c>
      <c r="C10" s="2" t="str">
        <f>IFERROR(IF(CHARTS!$C$2="Free trade v. G20 sample most closed",1-(countrylist!J11-countrylist!Y$210)/(countrylist!Y$209-countrylist!Y$210),IF(CHARTS!$C$2="G20",1-(countrylist!J11-countrylist!Y$208)/(countrylist!Y$207-countrylist!Y$208),1-(countrylist!J11-countrylist!Y$206)/(countrylist!Y$205-countrylist!Y$206))),"N/A")</f>
        <v>N/A</v>
      </c>
      <c r="D10" s="2">
        <f>IFERROR(IF(CHARTS!$C$2="Free trade v. G20 sample most closed",1-(countrylist!K11-countrylist!Z$210)/(countrylist!Z$209-countrylist!Z$210),IF(CHARTS!$C$2="G20",1-(countrylist!K11-countrylist!Z$208)/(countrylist!Z$207-countrylist!Z$208),1-(countrylist!K11-countrylist!Z$206)/(countrylist!Z$205-countrylist!Z$206))),"N/A")</f>
        <v>0.67543859649122806</v>
      </c>
      <c r="E10" s="2">
        <f>IFERROR(IF(CHARTS!$C$2="Free trade v. G20 sample most closed",(countrylist!L11-countrylist!AA$210)/(countrylist!AA$209-countrylist!AA$210),IF(CHARTS!$C$2="G20",(countrylist!L11-countrylist!AA$208)/(countrylist!AA$207-countrylist!AA$208),(countrylist!L11-countrylist!AA$206)/(countrylist!AA$205-countrylist!AA$206))),"N/A")</f>
        <v>-0.18840579710144909</v>
      </c>
      <c r="F10" s="2" t="str">
        <f>IFERROR(IF(CHARTS!$C$2="Free trade v. G20 sample most closed",1-(countrylist!M11-countrylist!AB$210)/(countrylist!AB$209-countrylist!AB$210),IF(CHARTS!$C$2="G20",1-(countrylist!M11-countrylist!AB$208)/(countrylist!AB$207-countrylist!AB$208),1-(countrylist!M11-countrylist!AB$206)/(countrylist!AB$205-countrylist!AB$206))),"N/A")</f>
        <v>N/A</v>
      </c>
      <c r="G10" s="2">
        <f>IFERROR(IF(CHARTS!$C$2="Free trade v. G20 sample most closed",1-(countrylist!N11-countrylist!AC$210)/(countrylist!AC$209-countrylist!AC$210),IF(CHARTS!$C$2="G20",1-(countrylist!N11-countrylist!AC$208)/(countrylist!AC$207-countrylist!AC$208),1-(countrylist!N11-countrylist!AC$206)/(countrylist!AC$205-countrylist!AC$206))),"N/A")</f>
        <v>1.1600719424460433</v>
      </c>
      <c r="H10" s="2" t="str">
        <f>IFERROR(IF(CHARTS!$C$2="Free trade v. G20 sample most closed",1-(countrylist!O11-countrylist!AD$210)/(countrylist!AD$209-countrylist!AD$210),IF(CHARTS!$C$2="G20",1-(countrylist!O11-countrylist!AD$208)/(countrylist!AD$207-countrylist!AD$208),1-(countrylist!O11-countrylist!AD$206)/(countrylist!AD$205-countrylist!AD$206))),"N/A")</f>
        <v>N/A</v>
      </c>
      <c r="I10" s="2">
        <f>IFERROR(IF(CHARTS!$C$2="Free trade v. G20 sample most closed",(countrylist!P11-countrylist!AE$210)/(countrylist!AE$209-countrylist!AE$210),IF(CHARTS!$C$2="G20",(countrylist!P11-countrylist!AE$208)/(countrylist!AE$207-countrylist!AE$208),(countrylist!P11-countrylist!AE$206)/(countrylist!AE$205-countrylist!AE$206))),"N/A")</f>
        <v>0.87800000000000011</v>
      </c>
      <c r="J10" s="2" t="str">
        <f>IFERROR(IF(CHARTS!$C$2="Free trade v. G20 sample most closed",1-(countrylist!Q11-countrylist!AF$210)/(countrylist!AF$209-countrylist!AF$210),IF(CHARTS!$C$2="G20",1-(countrylist!Q11-countrylist!AF$208)/(countrylist!AF$207-countrylist!AF$208),1-(countrylist!Q11-countrylist!AF$206)/(countrylist!AF$205-countrylist!AF$206))),"N/A")</f>
        <v>N/A</v>
      </c>
      <c r="K10" s="2">
        <f>IFERROR(IF(CHARTS!$C$2="Free trade v. G20 sample most closed",1-(countrylist!R11-countrylist!AG$210)/(countrylist!AG$209-countrylist!AG$210),IF(CHARTS!$C$2="G20",1-(countrylist!R11-countrylist!AG$208)/(countrylist!AG$207-countrylist!AG$208),1-(countrylist!R11-countrylist!AG$206)/(countrylist!AG$205-countrylist!AG$206))),"N/A")</f>
        <v>1</v>
      </c>
      <c r="L10" s="2">
        <f>IFERROR(IF(CHARTS!$C$2="Free trade v. G20 sample most closed",1-(countrylist!S11-countrylist!AH$210)/(countrylist!AH$209-countrylist!AH$210),IF(CHARTS!$C$2="G20",1-(countrylist!S11-countrylist!AH$208)/(countrylist!AH$207-countrylist!AH$208),1-(countrylist!S11-countrylist!AH$206)/(countrylist!AH$205-countrylist!AH$206))),"N/A")</f>
        <v>0.95693225295653461</v>
      </c>
      <c r="M10" s="2">
        <f>IFERROR(IF(CHARTS!$C$2="Free trade v. G20 sample most closed",1-(countrylist!T11-countrylist!AI$210)/(countrylist!AI$209-countrylist!AI$210),IF(CHARTS!$C$2="G20",1-(countrylist!T11-countrylist!AI$208)/(countrylist!AI$207-countrylist!AI$208),1-(countrylist!T11-countrylist!AI$206)/(countrylist!AI$205-countrylist!AI$206))),"N/A")</f>
        <v>1</v>
      </c>
      <c r="N10" s="2">
        <f>IFERROR(IF(CHARTS!$C$2="Free trade v. G20 sample most closed",1-(countrylist!U11-countrylist!AJ$210)/(countrylist!AJ$209-countrylist!AJ$210),IF(CHARTS!$C$2="G20",1-(countrylist!U11-countrylist!AJ$208)/(countrylist!AJ$207-countrylist!AJ$208),1-(countrylist!U11-countrylist!AJ$206)/(countrylist!AJ$205-countrylist!AJ$206))),"N/A")</f>
        <v>1</v>
      </c>
      <c r="O10" s="2">
        <f>IFERROR(IF(CHARTS!$C$2="Free trade v. G20 sample most closed",1-(countrylist!V11-countrylist!AK$210)/(countrylist!AK$209-countrylist!AK$210),IF(CHARTS!$C$2="G20",1-(countrylist!V11-countrylist!AK$208)/(countrylist!AK$207-countrylist!AK$208),1-(countrylist!V11-countrylist!AK$206)/(countrylist!AK$205-countrylist!AK$206))),"N/A")</f>
        <v>1.04</v>
      </c>
      <c r="P10" s="2">
        <f>IFERROR(IF(CHARTS!$C$2="Free trade v. G20 sample most closed",1-(countrylist!W11-countrylist!AL$210)/(countrylist!AL$209-countrylist!AL$210),IF(CHARTS!$C$2="G20",1-(countrylist!W11-countrylist!AL$208)/(countrylist!AL$207-countrylist!AL$208),1-(countrylist!W11-countrylist!AL$206)/(countrylist!AL$205-countrylist!AL$206))),"N/A")</f>
        <v>0.94991335393043874</v>
      </c>
      <c r="Q10" s="176" t="s">
        <v>5</v>
      </c>
      <c r="R10" s="37" t="str">
        <f t="shared" si="10"/>
        <v>N/A</v>
      </c>
      <c r="S10" s="37">
        <f t="shared" si="11"/>
        <v>0.67543859649122806</v>
      </c>
      <c r="T10" s="37">
        <f t="shared" si="12"/>
        <v>0</v>
      </c>
      <c r="U10" s="37" t="str">
        <f t="shared" si="13"/>
        <v>N/A</v>
      </c>
      <c r="V10" s="37">
        <f t="shared" si="14"/>
        <v>1</v>
      </c>
      <c r="W10" s="37" t="str">
        <f t="shared" si="15"/>
        <v>N/A</v>
      </c>
      <c r="X10" s="37">
        <f t="shared" si="16"/>
        <v>0.87800000000000011</v>
      </c>
      <c r="Y10" s="37" t="str">
        <f t="shared" si="3"/>
        <v>N/A</v>
      </c>
      <c r="Z10" s="37">
        <f t="shared" si="9"/>
        <v>1</v>
      </c>
      <c r="AA10" s="37">
        <f t="shared" si="4"/>
        <v>0.95693225295653461</v>
      </c>
      <c r="AB10" s="37">
        <f t="shared" si="5"/>
        <v>1</v>
      </c>
      <c r="AC10" s="37">
        <f t="shared" si="6"/>
        <v>1</v>
      </c>
      <c r="AD10" s="37">
        <f t="shared" si="7"/>
        <v>1</v>
      </c>
      <c r="AE10" s="37">
        <f t="shared" si="8"/>
        <v>0.94991335393043874</v>
      </c>
    </row>
    <row r="11" spans="1:31">
      <c r="A11" s="37" t="s">
        <v>6</v>
      </c>
      <c r="B11" s="37" t="s">
        <v>1</v>
      </c>
      <c r="C11" s="2">
        <f>IFERROR(IF(CHARTS!$C$2="Free trade v. G20 sample most closed",1-(countrylist!J12-countrylist!Y$210)/(countrylist!Y$209-countrylist!Y$210),IF(CHARTS!$C$2="G20",1-(countrylist!J12-countrylist!Y$208)/(countrylist!Y$207-countrylist!Y$208),1-(countrylist!J12-countrylist!Y$206)/(countrylist!Y$205-countrylist!Y$206))),"N/A")</f>
        <v>1</v>
      </c>
      <c r="D11" s="2">
        <f>IFERROR(IF(CHARTS!$C$2="Free trade v. G20 sample most closed",1-(countrylist!K12-countrylist!Z$210)/(countrylist!Z$209-countrylist!Z$210),IF(CHARTS!$C$2="G20",1-(countrylist!K12-countrylist!Z$208)/(countrylist!Z$207-countrylist!Z$208),1-(countrylist!K12-countrylist!Z$206)/(countrylist!Z$205-countrylist!Z$206))),"N/A")</f>
        <v>1</v>
      </c>
      <c r="E11" s="2">
        <f>IFERROR(IF(CHARTS!$C$2="Free trade v. G20 sample most closed",(countrylist!L12-countrylist!AA$210)/(countrylist!AA$209-countrylist!AA$210),IF(CHARTS!$C$2="G20",(countrylist!L12-countrylist!AA$208)/(countrylist!AA$207-countrylist!AA$208),(countrylist!L12-countrylist!AA$206)/(countrylist!AA$205-countrylist!AA$206))),"N/A")</f>
        <v>0.86956521739130421</v>
      </c>
      <c r="F11" s="2">
        <f>IFERROR(IF(CHARTS!$C$2="Free trade v. G20 sample most closed",1-(countrylist!M12-countrylist!AB$210)/(countrylist!AB$209-countrylist!AB$210),IF(CHARTS!$C$2="G20",1-(countrylist!M12-countrylist!AB$208)/(countrylist!AB$207-countrylist!AB$208),1-(countrylist!M12-countrylist!AB$206)/(countrylist!AB$205-countrylist!AB$206))),"N/A")</f>
        <v>0.88957111072179373</v>
      </c>
      <c r="G11" s="2">
        <f>IFERROR(IF(CHARTS!$C$2="Free trade v. G20 sample most closed",1-(countrylist!N12-countrylist!AC$210)/(countrylist!AC$209-countrylist!AC$210),IF(CHARTS!$C$2="G20",1-(countrylist!N12-countrylist!AC$208)/(countrylist!AC$207-countrylist!AC$208),1-(countrylist!N12-countrylist!AC$206)/(countrylist!AC$205-countrylist!AC$206))),"N/A")</f>
        <v>0.90971223021582737</v>
      </c>
      <c r="H11" s="2">
        <f>IFERROR(IF(CHARTS!$C$2="Free trade v. G20 sample most closed",1-(countrylist!O12-countrylist!AD$210)/(countrylist!AD$209-countrylist!AD$210),IF(CHARTS!$C$2="G20",1-(countrylist!O12-countrylist!AD$208)/(countrylist!AD$207-countrylist!AD$208),1-(countrylist!O12-countrylist!AD$206)/(countrylist!AD$205-countrylist!AD$206))),"N/A")</f>
        <v>0.63929618768328444</v>
      </c>
      <c r="I11" s="2" t="str">
        <f>IFERROR(IF(CHARTS!$C$2="Free trade v. G20 sample most closed",(countrylist!P12-countrylist!AE$210)/(countrylist!AE$209-countrylist!AE$210),IF(CHARTS!$C$2="G20",(countrylist!P12-countrylist!AE$208)/(countrylist!AE$207-countrylist!AE$208),(countrylist!P12-countrylist!AE$206)/(countrylist!AE$205-countrylist!AE$206))),"N/A")</f>
        <v>N/A</v>
      </c>
      <c r="J11" s="2">
        <f>IFERROR(IF(CHARTS!$C$2="Free trade v. G20 sample most closed",1-(countrylist!Q12-countrylist!AF$210)/(countrylist!AF$209-countrylist!AF$210),IF(CHARTS!$C$2="G20",1-(countrylist!Q12-countrylist!AF$208)/(countrylist!AF$207-countrylist!AF$208),1-(countrylist!Q12-countrylist!AF$206)/(countrylist!AF$205-countrylist!AF$206))),"N/A")</f>
        <v>0.99473341996025944</v>
      </c>
      <c r="K11" s="2">
        <f>IFERROR(IF(CHARTS!$C$2="Free trade v. G20 sample most closed",1-(countrylist!R12-countrylist!AG$210)/(countrylist!AG$209-countrylist!AG$210),IF(CHARTS!$C$2="G20",1-(countrylist!R12-countrylist!AG$208)/(countrylist!AG$207-countrylist!AG$208),1-(countrylist!R12-countrylist!AG$206)/(countrylist!AG$205-countrylist!AG$206))),"N/A")</f>
        <v>1</v>
      </c>
      <c r="L11" s="2">
        <f>IFERROR(IF(CHARTS!$C$2="Free trade v. G20 sample most closed",1-(countrylist!S12-countrylist!AH$210)/(countrylist!AH$209-countrylist!AH$210),IF(CHARTS!$C$2="G20",1-(countrylist!S12-countrylist!AH$208)/(countrylist!AH$207-countrylist!AH$208),1-(countrylist!S12-countrylist!AH$206)/(countrylist!AH$205-countrylist!AH$206))),"N/A")</f>
        <v>0.80217004806506143</v>
      </c>
      <c r="M11" s="2">
        <f>IFERROR(IF(CHARTS!$C$2="Free trade v. G20 sample most closed",1-(countrylist!T12-countrylist!AI$210)/(countrylist!AI$209-countrylist!AI$210),IF(CHARTS!$C$2="G20",1-(countrylist!T12-countrylist!AI$208)/(countrylist!AI$207-countrylist!AI$208),1-(countrylist!T12-countrylist!AI$206)/(countrylist!AI$205-countrylist!AI$206))),"N/A")</f>
        <v>0.99975132195529259</v>
      </c>
      <c r="N11" s="2">
        <f>IFERROR(IF(CHARTS!$C$2="Free trade v. G20 sample most closed",1-(countrylist!U12-countrylist!AJ$210)/(countrylist!AJ$209-countrylist!AJ$210),IF(CHARTS!$C$2="G20",1-(countrylist!U12-countrylist!AJ$208)/(countrylist!AJ$207-countrylist!AJ$208),1-(countrylist!U12-countrylist!AJ$206)/(countrylist!AJ$205-countrylist!AJ$206))),"N/A")</f>
        <v>0.99283381550297822</v>
      </c>
      <c r="O11" s="2">
        <f>IFERROR(IF(CHARTS!$C$2="Free trade v. G20 sample most closed",1-(countrylist!V12-countrylist!AK$210)/(countrylist!AK$209-countrylist!AK$210),IF(CHARTS!$C$2="G20",1-(countrylist!V12-countrylist!AK$208)/(countrylist!AK$207-countrylist!AK$208),1-(countrylist!V12-countrylist!AK$206)/(countrylist!AK$205-countrylist!AK$206))),"N/A")</f>
        <v>0.56000000000000005</v>
      </c>
      <c r="P11" s="2">
        <f>IFERROR(IF(CHARTS!$C$2="Free trade v. G20 sample most closed",1-(countrylist!W12-countrylist!AL$210)/(countrylist!AL$209-countrylist!AL$210),IF(CHARTS!$C$2="G20",1-(countrylist!W12-countrylist!AL$208)/(countrylist!AL$207-countrylist!AL$208),1-(countrylist!W12-countrylist!AL$206)/(countrylist!AL$205-countrylist!AL$206))),"N/A")</f>
        <v>1</v>
      </c>
      <c r="Q11" s="176" t="s">
        <v>6</v>
      </c>
      <c r="R11" s="37">
        <f t="shared" si="10"/>
        <v>1</v>
      </c>
      <c r="S11" s="37">
        <f t="shared" si="11"/>
        <v>1</v>
      </c>
      <c r="T11" s="37">
        <f t="shared" si="12"/>
        <v>0.86956521739130421</v>
      </c>
      <c r="U11" s="37">
        <f t="shared" si="13"/>
        <v>0.88957111072179373</v>
      </c>
      <c r="V11" s="37">
        <f t="shared" si="14"/>
        <v>0.90971223021582737</v>
      </c>
      <c r="W11" s="37">
        <f t="shared" si="15"/>
        <v>0.63929618768328444</v>
      </c>
      <c r="X11" s="37" t="str">
        <f t="shared" si="16"/>
        <v>N/A</v>
      </c>
      <c r="Y11" s="37">
        <f t="shared" si="3"/>
        <v>0.99473341996025944</v>
      </c>
      <c r="Z11" s="37">
        <f t="shared" si="9"/>
        <v>1</v>
      </c>
      <c r="AA11" s="37">
        <f t="shared" si="4"/>
        <v>0.80217004806506143</v>
      </c>
      <c r="AB11" s="37">
        <f t="shared" si="5"/>
        <v>0.99975132195529259</v>
      </c>
      <c r="AC11" s="37">
        <f t="shared" si="6"/>
        <v>0.99283381550297822</v>
      </c>
      <c r="AD11" s="37">
        <f t="shared" si="7"/>
        <v>0.56000000000000005</v>
      </c>
      <c r="AE11" s="37">
        <f t="shared" si="8"/>
        <v>1</v>
      </c>
    </row>
    <row r="12" spans="1:31">
      <c r="A12" s="37" t="s">
        <v>7</v>
      </c>
      <c r="B12" s="37" t="s">
        <v>256</v>
      </c>
      <c r="C12" s="2">
        <f>IFERROR(IF(CHARTS!$C$2="Free trade v. G20 sample most closed",1-(countrylist!J13-countrylist!Y$210)/(countrylist!Y$209-countrylist!Y$210),IF(CHARTS!$C$2="G20",1-(countrylist!J13-countrylist!Y$208)/(countrylist!Y$207-countrylist!Y$208),1-(countrylist!J13-countrylist!Y$206)/(countrylist!Y$205-countrylist!Y$206))),"N/A")</f>
        <v>0.59699569926955287</v>
      </c>
      <c r="D12" s="2">
        <f>IFERROR(IF(CHARTS!$C$2="Free trade v. G20 sample most closed",1-(countrylist!K13-countrylist!Z$210)/(countrylist!Z$209-countrylist!Z$210),IF(CHARTS!$C$2="G20",1-(countrylist!K13-countrylist!Z$208)/(countrylist!Z$207-countrylist!Z$208),1-(countrylist!K13-countrylist!Z$206)/(countrylist!Z$205-countrylist!Z$206))),"N/A")</f>
        <v>0.76315789473684204</v>
      </c>
      <c r="E12" s="2">
        <f>IFERROR(IF(CHARTS!$C$2="Free trade v. G20 sample most closed",(countrylist!L13-countrylist!AA$210)/(countrylist!AA$209-countrylist!AA$210),IF(CHARTS!$C$2="G20",(countrylist!L13-countrylist!AA$208)/(countrylist!AA$207-countrylist!AA$208),(countrylist!L13-countrylist!AA$206)/(countrylist!AA$205-countrylist!AA$206))),"N/A")</f>
        <v>0.82608695652173902</v>
      </c>
      <c r="F12" s="2">
        <f>IFERROR(IF(CHARTS!$C$2="Free trade v. G20 sample most closed",1-(countrylist!M13-countrylist!AB$210)/(countrylist!AB$209-countrylist!AB$210),IF(CHARTS!$C$2="G20",1-(countrylist!M13-countrylist!AB$208)/(countrylist!AB$207-countrylist!AB$208),1-(countrylist!M13-countrylist!AB$206)/(countrylist!AB$205-countrylist!AB$206))),"N/A")</f>
        <v>0.66150586568428049</v>
      </c>
      <c r="G12" s="2">
        <f>IFERROR(IF(CHARTS!$C$2="Free trade v. G20 sample most closed",1-(countrylist!N13-countrylist!AC$210)/(countrylist!AC$209-countrylist!AC$210),IF(CHARTS!$C$2="G20",1-(countrylist!N13-countrylist!AC$208)/(countrylist!AC$207-countrylist!AC$208),1-(countrylist!N13-countrylist!AC$206)/(countrylist!AC$205-countrylist!AC$206))),"N/A")</f>
        <v>0.93345323741007191</v>
      </c>
      <c r="H12" s="2">
        <f>IFERROR(IF(CHARTS!$C$2="Free trade v. G20 sample most closed",1-(countrylist!O13-countrylist!AD$210)/(countrylist!AD$209-countrylist!AD$210),IF(CHARTS!$C$2="G20",1-(countrylist!O13-countrylist!AD$208)/(countrylist!AD$207-countrylist!AD$208),1-(countrylist!O13-countrylist!AD$206)/(countrylist!AD$205-countrylist!AD$206))),"N/A")</f>
        <v>0.75659824046920821</v>
      </c>
      <c r="I12" s="2">
        <f>IFERROR(IF(CHARTS!$C$2="Free trade v. G20 sample most closed",(countrylist!P13-countrylist!AE$210)/(countrylist!AE$209-countrylist!AE$210),IF(CHARTS!$C$2="G20",(countrylist!P13-countrylist!AE$208)/(countrylist!AE$207-countrylist!AE$208),(countrylist!P13-countrylist!AE$206)/(countrylist!AE$205-countrylist!AE$206))),"N/A")</f>
        <v>0.77400000000000002</v>
      </c>
      <c r="J12" s="2">
        <f>IFERROR(IF(CHARTS!$C$2="Free trade v. G20 sample most closed",1-(countrylist!Q13-countrylist!AF$210)/(countrylist!AF$209-countrylist!AF$210),IF(CHARTS!$C$2="G20",1-(countrylist!Q13-countrylist!AF$208)/(countrylist!AF$207-countrylist!AF$208),1-(countrylist!Q13-countrylist!AF$206)/(countrylist!AF$205-countrylist!AF$206))),"N/A")</f>
        <v>0.97630301896522953</v>
      </c>
      <c r="K12" s="2">
        <f>IFERROR(IF(CHARTS!$C$2="Free trade v. G20 sample most closed",1-(countrylist!R13-countrylist!AG$210)/(countrylist!AG$209-countrylist!AG$210),IF(CHARTS!$C$2="G20",1-(countrylist!R13-countrylist!AG$208)/(countrylist!AG$207-countrylist!AG$208),1-(countrylist!R13-countrylist!AG$206)/(countrylist!AG$205-countrylist!AG$206))),"N/A")</f>
        <v>0.99536052788782314</v>
      </c>
      <c r="L12" s="2">
        <f>IFERROR(IF(CHARTS!$C$2="Free trade v. G20 sample most closed",1-(countrylist!S13-countrylist!AH$210)/(countrylist!AH$209-countrylist!AH$210),IF(CHARTS!$C$2="G20",1-(countrylist!S13-countrylist!AH$208)/(countrylist!AH$207-countrylist!AH$208),1-(countrylist!S13-countrylist!AH$206)/(countrylist!AH$205-countrylist!AH$206))),"N/A")</f>
        <v>0.96838464601901375</v>
      </c>
      <c r="M12" s="2">
        <f>IFERROR(IF(CHARTS!$C$2="Free trade v. G20 sample most closed",1-(countrylist!T13-countrylist!AI$210)/(countrylist!AI$209-countrylist!AI$210),IF(CHARTS!$C$2="G20",1-(countrylist!T13-countrylist!AI$208)/(countrylist!AI$207-countrylist!AI$208),1-(countrylist!T13-countrylist!AI$206)/(countrylist!AI$205-countrylist!AI$206))),"N/A")</f>
        <v>0.99997912467649808</v>
      </c>
      <c r="N12" s="2">
        <f>IFERROR(IF(CHARTS!$C$2="Free trade v. G20 sample most closed",1-(countrylist!U13-countrylist!AJ$210)/(countrylist!AJ$209-countrylist!AJ$210),IF(CHARTS!$C$2="G20",1-(countrylist!U13-countrylist!AJ$208)/(countrylist!AJ$207-countrylist!AJ$208),1-(countrylist!U13-countrylist!AJ$206)/(countrylist!AJ$205-countrylist!AJ$206))),"N/A")</f>
        <v>1</v>
      </c>
      <c r="O12" s="2">
        <f>IFERROR(IF(CHARTS!$C$2="Free trade v. G20 sample most closed",1-(countrylist!V13-countrylist!AK$210)/(countrylist!AK$209-countrylist!AK$210),IF(CHARTS!$C$2="G20",1-(countrylist!V13-countrylist!AK$208)/(countrylist!AK$207-countrylist!AK$208),1-(countrylist!V13-countrylist!AK$206)/(countrylist!AK$205-countrylist!AK$206))),"N/A")</f>
        <v>1</v>
      </c>
      <c r="P12" s="2">
        <f>IFERROR(IF(CHARTS!$C$2="Free trade v. G20 sample most closed",1-(countrylist!W13-countrylist!AL$210)/(countrylist!AL$209-countrylist!AL$210),IF(CHARTS!$C$2="G20",1-(countrylist!W13-countrylist!AL$208)/(countrylist!AL$207-countrylist!AL$208),1-(countrylist!W13-countrylist!AL$206)/(countrylist!AL$205-countrylist!AL$206))),"N/A")</f>
        <v>0.90965331483859946</v>
      </c>
      <c r="Q12" s="176" t="s">
        <v>7</v>
      </c>
      <c r="R12" s="37">
        <f t="shared" si="10"/>
        <v>0.59699569926955287</v>
      </c>
      <c r="S12" s="37">
        <f t="shared" si="11"/>
        <v>0.76315789473684204</v>
      </c>
      <c r="T12" s="37">
        <f t="shared" si="12"/>
        <v>0.82608695652173902</v>
      </c>
      <c r="U12" s="37">
        <f t="shared" si="13"/>
        <v>0.66150586568428049</v>
      </c>
      <c r="V12" s="37">
        <f t="shared" si="14"/>
        <v>0.93345323741007191</v>
      </c>
      <c r="W12" s="37">
        <f t="shared" si="15"/>
        <v>0.75659824046920821</v>
      </c>
      <c r="X12" s="37">
        <f t="shared" si="16"/>
        <v>0.77400000000000002</v>
      </c>
      <c r="Y12" s="37">
        <f t="shared" si="3"/>
        <v>0.97630301896522953</v>
      </c>
      <c r="Z12" s="37">
        <f t="shared" si="9"/>
        <v>0.99536052788782314</v>
      </c>
      <c r="AA12" s="37">
        <f t="shared" si="4"/>
        <v>0.96838464601901375</v>
      </c>
      <c r="AB12" s="37">
        <f t="shared" si="5"/>
        <v>0.99997912467649808</v>
      </c>
      <c r="AC12" s="37">
        <f t="shared" si="6"/>
        <v>1</v>
      </c>
      <c r="AD12" s="37">
        <f t="shared" si="7"/>
        <v>1</v>
      </c>
      <c r="AE12" s="37">
        <f t="shared" si="8"/>
        <v>0.90965331483859946</v>
      </c>
    </row>
    <row r="13" spans="1:31">
      <c r="A13" s="37" t="s">
        <v>73</v>
      </c>
      <c r="B13" s="37" t="s">
        <v>257</v>
      </c>
      <c r="C13" s="2" t="str">
        <f>IFERROR(IF(CHARTS!$C$2="Free trade v. G20 sample most closed",1-(countrylist!J14-countrylist!Y$210)/(countrylist!Y$209-countrylist!Y$210),IF(CHARTS!$C$2="G20",1-(countrylist!J14-countrylist!Y$208)/(countrylist!Y$207-countrylist!Y$208),1-(countrylist!J14-countrylist!Y$206)/(countrylist!Y$205-countrylist!Y$206))),"N/A")</f>
        <v>N/A</v>
      </c>
      <c r="D13" s="2">
        <f>IFERROR(IF(CHARTS!$C$2="Free trade v. G20 sample most closed",1-(countrylist!K14-countrylist!Z$210)/(countrylist!Z$209-countrylist!Z$210),IF(CHARTS!$C$2="G20",1-(countrylist!K14-countrylist!Z$208)/(countrylist!Z$207-countrylist!Z$208),1-(countrylist!K14-countrylist!Z$206)/(countrylist!Z$205-countrylist!Z$206))),"N/A")</f>
        <v>0.42982456140350878</v>
      </c>
      <c r="E13" s="2">
        <f>IFERROR(IF(CHARTS!$C$2="Free trade v. G20 sample most closed",(countrylist!L14-countrylist!AA$210)/(countrylist!AA$209-countrylist!AA$210),IF(CHARTS!$C$2="G20",(countrylist!L14-countrylist!AA$208)/(countrylist!AA$207-countrylist!AA$208),(countrylist!L14-countrylist!AA$206)/(countrylist!AA$205-countrylist!AA$206))),"N/A")</f>
        <v>-1.4492753623188094E-2</v>
      </c>
      <c r="F13" s="2" t="str">
        <f>IFERROR(IF(CHARTS!$C$2="Free trade v. G20 sample most closed",1-(countrylist!M14-countrylist!AB$210)/(countrylist!AB$209-countrylist!AB$210),IF(CHARTS!$C$2="G20",1-(countrylist!M14-countrylist!AB$208)/(countrylist!AB$207-countrylist!AB$208),1-(countrylist!M14-countrylist!AB$206)/(countrylist!AB$205-countrylist!AB$206))),"N/A")</f>
        <v>N/A</v>
      </c>
      <c r="G13" s="2" t="str">
        <f>IFERROR(IF(CHARTS!$C$2="Free trade v. G20 sample most closed",1-(countrylist!N14-countrylist!AC$210)/(countrylist!AC$209-countrylist!AC$210),IF(CHARTS!$C$2="G20",1-(countrylist!N14-countrylist!AC$208)/(countrylist!AC$207-countrylist!AC$208),1-(countrylist!N14-countrylist!AC$206)/(countrylist!AC$205-countrylist!AC$206))),"N/A")</f>
        <v>N/A</v>
      </c>
      <c r="H13" s="2" t="str">
        <f>IFERROR(IF(CHARTS!$C$2="Free trade v. G20 sample most closed",1-(countrylist!O14-countrylist!AD$210)/(countrylist!AD$209-countrylist!AD$210),IF(CHARTS!$C$2="G20",1-(countrylist!O14-countrylist!AD$208)/(countrylist!AD$207-countrylist!AD$208),1-(countrylist!O14-countrylist!AD$206)/(countrylist!AD$205-countrylist!AD$206))),"N/A")</f>
        <v>N/A</v>
      </c>
      <c r="I13" s="2">
        <f>IFERROR(IF(CHARTS!$C$2="Free trade v. G20 sample most closed",(countrylist!P14-countrylist!AE$210)/(countrylist!AE$209-countrylist!AE$210),IF(CHARTS!$C$2="G20",(countrylist!P14-countrylist!AE$208)/(countrylist!AE$207-countrylist!AE$208),(countrylist!P14-countrylist!AE$206)/(countrylist!AE$205-countrylist!AE$206))),"N/A")</f>
        <v>0.73199999999999987</v>
      </c>
      <c r="J13" s="2" t="str">
        <f>IFERROR(IF(CHARTS!$C$2="Free trade v. G20 sample most closed",1-(countrylist!Q14-countrylist!AF$210)/(countrylist!AF$209-countrylist!AF$210),IF(CHARTS!$C$2="G20",1-(countrylist!Q14-countrylist!AF$208)/(countrylist!AF$207-countrylist!AF$208),1-(countrylist!Q14-countrylist!AF$206)/(countrylist!AF$205-countrylist!AF$206))),"N/A")</f>
        <v>N/A</v>
      </c>
      <c r="K13" s="2">
        <f>IFERROR(IF(CHARTS!$C$2="Free trade v. G20 sample most closed",1-(countrylist!R14-countrylist!AG$210)/(countrylist!AG$209-countrylist!AG$210),IF(CHARTS!$C$2="G20",1-(countrylist!R14-countrylist!AG$208)/(countrylist!AG$207-countrylist!AG$208),1-(countrylist!R14-countrylist!AG$206)/(countrylist!AG$205-countrylist!AG$206))),"N/A")</f>
        <v>1</v>
      </c>
      <c r="L13" s="2">
        <f>IFERROR(IF(CHARTS!$C$2="Free trade v. G20 sample most closed",1-(countrylist!S14-countrylist!AH$210)/(countrylist!AH$209-countrylist!AH$210),IF(CHARTS!$C$2="G20",1-(countrylist!S14-countrylist!AH$208)/(countrylist!AH$207-countrylist!AH$208),1-(countrylist!S14-countrylist!AH$206)/(countrylist!AH$205-countrylist!AH$206))),"N/A")</f>
        <v>1.0023391236526511</v>
      </c>
      <c r="M13" s="2">
        <f>IFERROR(IF(CHARTS!$C$2="Free trade v. G20 sample most closed",1-(countrylist!T14-countrylist!AI$210)/(countrylist!AI$209-countrylist!AI$210),IF(CHARTS!$C$2="G20",1-(countrylist!T14-countrylist!AI$208)/(countrylist!AI$207-countrylist!AI$208),1-(countrylist!T14-countrylist!AI$206)/(countrylist!AI$205-countrylist!AI$206))),"N/A")</f>
        <v>1</v>
      </c>
      <c r="N13" s="2">
        <f>IFERROR(IF(CHARTS!$C$2="Free trade v. G20 sample most closed",1-(countrylist!U14-countrylist!AJ$210)/(countrylist!AJ$209-countrylist!AJ$210),IF(CHARTS!$C$2="G20",1-(countrylist!U14-countrylist!AJ$208)/(countrylist!AJ$207-countrylist!AJ$208),1-(countrylist!U14-countrylist!AJ$206)/(countrylist!AJ$205-countrylist!AJ$206))),"N/A")</f>
        <v>1</v>
      </c>
      <c r="O13" s="2">
        <f>IFERROR(IF(CHARTS!$C$2="Free trade v. G20 sample most closed",1-(countrylist!V14-countrylist!AK$210)/(countrylist!AK$209-countrylist!AK$210),IF(CHARTS!$C$2="G20",1-(countrylist!V14-countrylist!AK$208)/(countrylist!AK$207-countrylist!AK$208),1-(countrylist!V14-countrylist!AK$206)/(countrylist!AK$205-countrylist!AK$206))),"N/A")</f>
        <v>1</v>
      </c>
      <c r="P13" s="2">
        <f>IFERROR(IF(CHARTS!$C$2="Free trade v. G20 sample most closed",1-(countrylist!W14-countrylist!AL$210)/(countrylist!AL$209-countrylist!AL$210),IF(CHARTS!$C$2="G20",1-(countrylist!W14-countrylist!AL$208)/(countrylist!AL$207-countrylist!AL$208),1-(countrylist!W14-countrylist!AL$206)/(countrylist!AL$205-countrylist!AL$206))),"N/A")</f>
        <v>1.0344635336941101</v>
      </c>
      <c r="Q13" s="176" t="s">
        <v>73</v>
      </c>
      <c r="R13" s="37" t="str">
        <f t="shared" si="10"/>
        <v>N/A</v>
      </c>
      <c r="S13" s="37">
        <f t="shared" si="11"/>
        <v>0.42982456140350878</v>
      </c>
      <c r="T13" s="37">
        <f t="shared" si="12"/>
        <v>0</v>
      </c>
      <c r="U13" s="37" t="str">
        <f t="shared" si="13"/>
        <v>N/A</v>
      </c>
      <c r="V13" s="37" t="str">
        <f t="shared" si="14"/>
        <v>N/A</v>
      </c>
      <c r="W13" s="37" t="str">
        <f t="shared" si="15"/>
        <v>N/A</v>
      </c>
      <c r="X13" s="37">
        <f t="shared" si="16"/>
        <v>0.73199999999999987</v>
      </c>
      <c r="Y13" s="37" t="str">
        <f t="shared" si="3"/>
        <v>N/A</v>
      </c>
      <c r="Z13" s="37">
        <f t="shared" si="9"/>
        <v>1</v>
      </c>
      <c r="AA13" s="37">
        <f t="shared" si="4"/>
        <v>1</v>
      </c>
      <c r="AB13" s="37">
        <f t="shared" si="5"/>
        <v>1</v>
      </c>
      <c r="AC13" s="37">
        <f t="shared" si="6"/>
        <v>1</v>
      </c>
      <c r="AD13" s="37">
        <f t="shared" si="7"/>
        <v>1</v>
      </c>
      <c r="AE13" s="37">
        <f t="shared" si="8"/>
        <v>1</v>
      </c>
    </row>
    <row r="14" spans="1:31">
      <c r="A14" s="37" t="s">
        <v>485</v>
      </c>
      <c r="B14" s="37" t="s">
        <v>484</v>
      </c>
      <c r="C14" s="2" t="str">
        <f>IFERROR(IF(CHARTS!$C$2="Free trade v. G20 sample most closed",1-(countrylist!J15-countrylist!Y$210)/(countrylist!Y$209-countrylist!Y$210),IF(CHARTS!$C$2="G20",1-(countrylist!J15-countrylist!Y$208)/(countrylist!Y$207-countrylist!Y$208),1-(countrylist!J15-countrylist!Y$206)/(countrylist!Y$205-countrylist!Y$206))),"N/A")</f>
        <v>N/A</v>
      </c>
      <c r="D14" s="2">
        <f>IFERROR(IF(CHARTS!$C$2="Free trade v. G20 sample most closed",1-(countrylist!K15-countrylist!Z$210)/(countrylist!Z$209-countrylist!Z$210),IF(CHARTS!$C$2="G20",1-(countrylist!K15-countrylist!Z$208)/(countrylist!Z$207-countrylist!Z$208),1-(countrylist!K15-countrylist!Z$206)/(countrylist!Z$205-countrylist!Z$206))),"N/A")</f>
        <v>-1.692982456140351</v>
      </c>
      <c r="E14" s="2">
        <f>IFERROR(IF(CHARTS!$C$2="Free trade v. G20 sample most closed",(countrylist!L15-countrylist!AA$210)/(countrylist!AA$209-countrylist!AA$210),IF(CHARTS!$C$2="G20",(countrylist!L15-countrylist!AA$208)/(countrylist!AA$207-countrylist!AA$208),(countrylist!L15-countrylist!AA$206)/(countrylist!AA$205-countrylist!AA$206))),"N/A")</f>
        <v>-0.57971014492753592</v>
      </c>
      <c r="F14" s="2" t="str">
        <f>IFERROR(IF(CHARTS!$C$2="Free trade v. G20 sample most closed",1-(countrylist!M15-countrylist!AB$210)/(countrylist!AB$209-countrylist!AB$210),IF(CHARTS!$C$2="G20",1-(countrylist!M15-countrylist!AB$208)/(countrylist!AB$207-countrylist!AB$208),1-(countrylist!M15-countrylist!AB$206)/(countrylist!AB$205-countrylist!AB$206))),"N/A")</f>
        <v>N/A</v>
      </c>
      <c r="G14" s="2" t="str">
        <f>IFERROR(IF(CHARTS!$C$2="Free trade v. G20 sample most closed",1-(countrylist!N15-countrylist!AC$210)/(countrylist!AC$209-countrylist!AC$210),IF(CHARTS!$C$2="G20",1-(countrylist!N15-countrylist!AC$208)/(countrylist!AC$207-countrylist!AC$208),1-(countrylist!N15-countrylist!AC$206)/(countrylist!AC$205-countrylist!AC$206))),"N/A")</f>
        <v>N/A</v>
      </c>
      <c r="H14" s="2" t="str">
        <f>IFERROR(IF(CHARTS!$C$2="Free trade v. G20 sample most closed",1-(countrylist!O15-countrylist!AD$210)/(countrylist!AD$209-countrylist!AD$210),IF(CHARTS!$C$2="G20",1-(countrylist!O15-countrylist!AD$208)/(countrylist!AD$207-countrylist!AD$208),1-(countrylist!O15-countrylist!AD$206)/(countrylist!AD$205-countrylist!AD$206))),"N/A")</f>
        <v>N/A</v>
      </c>
      <c r="I14" s="2" t="str">
        <f>IFERROR(IF(CHARTS!$C$2="Free trade v. G20 sample most closed",(countrylist!P15-countrylist!AE$210)/(countrylist!AE$209-countrylist!AE$210),IF(CHARTS!$C$2="G20",(countrylist!P15-countrylist!AE$208)/(countrylist!AE$207-countrylist!AE$208),(countrylist!P15-countrylist!AE$206)/(countrylist!AE$205-countrylist!AE$206))),"N/A")</f>
        <v>N/A</v>
      </c>
      <c r="J14" s="2" t="str">
        <f>IFERROR(IF(CHARTS!$C$2="Free trade v. G20 sample most closed",1-(countrylist!Q15-countrylist!AF$210)/(countrylist!AF$209-countrylist!AF$210),IF(CHARTS!$C$2="G20",1-(countrylist!Q15-countrylist!AF$208)/(countrylist!AF$207-countrylist!AF$208),1-(countrylist!Q15-countrylist!AF$206)/(countrylist!AF$205-countrylist!AF$206))),"N/A")</f>
        <v>N/A</v>
      </c>
      <c r="K14" s="2" t="str">
        <f>IFERROR(IF(CHARTS!$C$2="Free trade v. G20 sample most closed",1-(countrylist!R15-countrylist!AG$210)/(countrylist!AG$209-countrylist!AG$210),IF(CHARTS!$C$2="G20",1-(countrylist!R15-countrylist!AG$208)/(countrylist!AG$207-countrylist!AG$208),1-(countrylist!R15-countrylist!AG$206)/(countrylist!AG$205-countrylist!AG$206))),"N/A")</f>
        <v>N/A</v>
      </c>
      <c r="L14" s="2" t="str">
        <f>IFERROR(IF(CHARTS!$C$2="Free trade v. G20 sample most closed",1-(countrylist!S15-countrylist!AH$210)/(countrylist!AH$209-countrylist!AH$210),IF(CHARTS!$C$2="G20",1-(countrylist!S15-countrylist!AH$208)/(countrylist!AH$207-countrylist!AH$208),1-(countrylist!S15-countrylist!AH$206)/(countrylist!AH$205-countrylist!AH$206))),"N/A")</f>
        <v>N/A</v>
      </c>
      <c r="M14" s="2" t="str">
        <f>IFERROR(IF(CHARTS!$C$2="Free trade v. G20 sample most closed",1-(countrylist!T15-countrylist!AI$210)/(countrylist!AI$209-countrylist!AI$210),IF(CHARTS!$C$2="G20",1-(countrylist!T15-countrylist!AI$208)/(countrylist!AI$207-countrylist!AI$208),1-(countrylist!T15-countrylist!AI$206)/(countrylist!AI$205-countrylist!AI$206))),"N/A")</f>
        <v>N/A</v>
      </c>
      <c r="N14" s="2" t="str">
        <f>IFERROR(IF(CHARTS!$C$2="Free trade v. G20 sample most closed",1-(countrylist!U15-countrylist!AJ$210)/(countrylist!AJ$209-countrylist!AJ$210),IF(CHARTS!$C$2="G20",1-(countrylist!U15-countrylist!AJ$208)/(countrylist!AJ$207-countrylist!AJ$208),1-(countrylist!U15-countrylist!AJ$206)/(countrylist!AJ$205-countrylist!AJ$206))),"N/A")</f>
        <v>N/A</v>
      </c>
      <c r="O14" s="2" t="str">
        <f>IFERROR(IF(CHARTS!$C$2="Free trade v. G20 sample most closed",1-(countrylist!V15-countrylist!AK$210)/(countrylist!AK$209-countrylist!AK$210),IF(CHARTS!$C$2="G20",1-(countrylist!V15-countrylist!AK$208)/(countrylist!AK$207-countrylist!AK$208),1-(countrylist!V15-countrylist!AK$206)/(countrylist!AK$205-countrylist!AK$206))),"N/A")</f>
        <v>N/A</v>
      </c>
      <c r="P14" s="2" t="str">
        <f>IFERROR(IF(CHARTS!$C$2="Free trade v. G20 sample most closed",1-(countrylist!W15-countrylist!AL$210)/(countrylist!AL$209-countrylist!AL$210),IF(CHARTS!$C$2="G20",1-(countrylist!W15-countrylist!AL$208)/(countrylist!AL$207-countrylist!AL$208),1-(countrylist!W15-countrylist!AL$206)/(countrylist!AL$205-countrylist!AL$206))),"N/A")</f>
        <v>N/A</v>
      </c>
      <c r="Q14" s="176" t="s">
        <v>485</v>
      </c>
      <c r="R14" s="37" t="str">
        <f t="shared" si="10"/>
        <v>N/A</v>
      </c>
      <c r="S14" s="37">
        <f t="shared" si="11"/>
        <v>0</v>
      </c>
      <c r="T14" s="37">
        <f t="shared" si="12"/>
        <v>0</v>
      </c>
      <c r="U14" s="37" t="str">
        <f t="shared" si="13"/>
        <v>N/A</v>
      </c>
      <c r="V14" s="37" t="str">
        <f t="shared" si="14"/>
        <v>N/A</v>
      </c>
      <c r="W14" s="37" t="str">
        <f t="shared" si="15"/>
        <v>N/A</v>
      </c>
      <c r="X14" s="37" t="str">
        <f t="shared" si="16"/>
        <v>N/A</v>
      </c>
      <c r="Y14" s="37" t="str">
        <f t="shared" si="3"/>
        <v>N/A</v>
      </c>
      <c r="Z14" s="37" t="str">
        <f t="shared" si="9"/>
        <v>N/A</v>
      </c>
      <c r="AA14" s="37" t="str">
        <f t="shared" si="4"/>
        <v>N/A</v>
      </c>
      <c r="AB14" s="37" t="str">
        <f t="shared" si="5"/>
        <v>N/A</v>
      </c>
      <c r="AC14" s="37" t="str">
        <f t="shared" si="6"/>
        <v>N/A</v>
      </c>
      <c r="AD14" s="37" t="str">
        <f t="shared" si="7"/>
        <v>N/A</v>
      </c>
      <c r="AE14" s="37" t="str">
        <f t="shared" si="8"/>
        <v>N/A</v>
      </c>
    </row>
    <row r="15" spans="1:31">
      <c r="A15" s="37" t="s">
        <v>160</v>
      </c>
      <c r="B15" s="37" t="s">
        <v>263</v>
      </c>
      <c r="C15" s="2" t="str">
        <f>IFERROR(IF(CHARTS!$C$2="Free trade v. G20 sample most closed",1-(countrylist!J16-countrylist!Y$210)/(countrylist!Y$209-countrylist!Y$210),IF(CHARTS!$C$2="G20",1-(countrylist!J16-countrylist!Y$208)/(countrylist!Y$207-countrylist!Y$208),1-(countrylist!J16-countrylist!Y$206)/(countrylist!Y$205-countrylist!Y$206))),"N/A")</f>
        <v>N/A</v>
      </c>
      <c r="D15" s="2">
        <f>IFERROR(IF(CHARTS!$C$2="Free trade v. G20 sample most closed",1-(countrylist!K16-countrylist!Z$210)/(countrylist!Z$209-countrylist!Z$210),IF(CHARTS!$C$2="G20",1-(countrylist!K16-countrylist!Z$208)/(countrylist!Z$207-countrylist!Z$208),1-(countrylist!K16-countrylist!Z$206)/(countrylist!Z$205-countrylist!Z$206))),"N/A")</f>
        <v>0.80701754385964908</v>
      </c>
      <c r="E15" s="2">
        <f>IFERROR(IF(CHARTS!$C$2="Free trade v. G20 sample most closed",(countrylist!L16-countrylist!AA$210)/(countrylist!AA$209-countrylist!AA$210),IF(CHARTS!$C$2="G20",(countrylist!L16-countrylist!AA$208)/(countrylist!AA$207-countrylist!AA$208),(countrylist!L16-countrylist!AA$206)/(countrylist!AA$205-countrylist!AA$206))),"N/A")</f>
        <v>-0.115942028985507</v>
      </c>
      <c r="F15" s="2" t="str">
        <f>IFERROR(IF(CHARTS!$C$2="Free trade v. G20 sample most closed",1-(countrylist!M16-countrylist!AB$210)/(countrylist!AB$209-countrylist!AB$210),IF(CHARTS!$C$2="G20",1-(countrylist!M16-countrylist!AB$208)/(countrylist!AB$207-countrylist!AB$208),1-(countrylist!M16-countrylist!AB$206)/(countrylist!AB$205-countrylist!AB$206))),"N/A")</f>
        <v>N/A</v>
      </c>
      <c r="G15" s="2">
        <f>IFERROR(IF(CHARTS!$C$2="Free trade v. G20 sample most closed",1-(countrylist!N16-countrylist!AC$210)/(countrylist!AC$209-countrylist!AC$210),IF(CHARTS!$C$2="G20",1-(countrylist!N16-countrylist!AC$208)/(countrylist!AC$207-countrylist!AC$208),1-(countrylist!N16-countrylist!AC$206)/(countrylist!AC$205-countrylist!AC$206))),"N/A")</f>
        <v>0.30755395683453235</v>
      </c>
      <c r="H15" s="2" t="str">
        <f>IFERROR(IF(CHARTS!$C$2="Free trade v. G20 sample most closed",1-(countrylist!O16-countrylist!AD$210)/(countrylist!AD$209-countrylist!AD$210),IF(CHARTS!$C$2="G20",1-(countrylist!O16-countrylist!AD$208)/(countrylist!AD$207-countrylist!AD$208),1-(countrylist!O16-countrylist!AD$206)/(countrylist!AD$205-countrylist!AD$206))),"N/A")</f>
        <v>N/A</v>
      </c>
      <c r="I15" s="2" t="str">
        <f>IFERROR(IF(CHARTS!$C$2="Free trade v. G20 sample most closed",(countrylist!P16-countrylist!AE$210)/(countrylist!AE$209-countrylist!AE$210),IF(CHARTS!$C$2="G20",(countrylist!P16-countrylist!AE$208)/(countrylist!AE$207-countrylist!AE$208),(countrylist!P16-countrylist!AE$206)/(countrylist!AE$205-countrylist!AE$206))),"N/A")</f>
        <v>N/A</v>
      </c>
      <c r="J15" s="2" t="str">
        <f>IFERROR(IF(CHARTS!$C$2="Free trade v. G20 sample most closed",1-(countrylist!Q16-countrylist!AF$210)/(countrylist!AF$209-countrylist!AF$210),IF(CHARTS!$C$2="G20",1-(countrylist!Q16-countrylist!AF$208)/(countrylist!AF$207-countrylist!AF$208),1-(countrylist!Q16-countrylist!AF$206)/(countrylist!AF$205-countrylist!AF$206))),"N/A")</f>
        <v>N/A</v>
      </c>
      <c r="K15" s="2">
        <f>IFERROR(IF(CHARTS!$C$2="Free trade v. G20 sample most closed",1-(countrylist!R16-countrylist!AG$210)/(countrylist!AG$209-countrylist!AG$210),IF(CHARTS!$C$2="G20",1-(countrylist!R16-countrylist!AG$208)/(countrylist!AG$207-countrylist!AG$208),1-(countrylist!R16-countrylist!AG$206)/(countrylist!AG$205-countrylist!AG$206))),"N/A")</f>
        <v>1</v>
      </c>
      <c r="L15" s="2">
        <f>IFERROR(IF(CHARTS!$C$2="Free trade v. G20 sample most closed",1-(countrylist!S16-countrylist!AH$210)/(countrylist!AH$209-countrylist!AH$210),IF(CHARTS!$C$2="G20",1-(countrylist!S16-countrylist!AH$208)/(countrylist!AH$207-countrylist!AH$208),1-(countrylist!S16-countrylist!AH$206)/(countrylist!AH$205-countrylist!AH$206))),"N/A")</f>
        <v>1.0023391236526511</v>
      </c>
      <c r="M15" s="2">
        <f>IFERROR(IF(CHARTS!$C$2="Free trade v. G20 sample most closed",1-(countrylist!T16-countrylist!AI$210)/(countrylist!AI$209-countrylist!AI$210),IF(CHARTS!$C$2="G20",1-(countrylist!T16-countrylist!AI$208)/(countrylist!AI$207-countrylist!AI$208),1-(countrylist!T16-countrylist!AI$206)/(countrylist!AI$205-countrylist!AI$206))),"N/A")</f>
        <v>1</v>
      </c>
      <c r="N15" s="2">
        <f>IFERROR(IF(CHARTS!$C$2="Free trade v. G20 sample most closed",1-(countrylist!U16-countrylist!AJ$210)/(countrylist!AJ$209-countrylist!AJ$210),IF(CHARTS!$C$2="G20",1-(countrylist!U16-countrylist!AJ$208)/(countrylist!AJ$207-countrylist!AJ$208),1-(countrylist!U16-countrylist!AJ$206)/(countrylist!AJ$205-countrylist!AJ$206))),"N/A")</f>
        <v>1</v>
      </c>
      <c r="O15" s="2">
        <f>IFERROR(IF(CHARTS!$C$2="Free trade v. G20 sample most closed",1-(countrylist!V16-countrylist!AK$210)/(countrylist!AK$209-countrylist!AK$210),IF(CHARTS!$C$2="G20",1-(countrylist!V16-countrylist!AK$208)/(countrylist!AK$207-countrylist!AK$208),1-(countrylist!V16-countrylist!AK$206)/(countrylist!AK$205-countrylist!AK$206))),"N/A")</f>
        <v>1.04</v>
      </c>
      <c r="P15" s="2">
        <f>IFERROR(IF(CHARTS!$C$2="Free trade v. G20 sample most closed",1-(countrylist!W16-countrylist!AL$210)/(countrylist!AL$209-countrylist!AL$210),IF(CHARTS!$C$2="G20",1-(countrylist!W16-countrylist!AL$208)/(countrylist!AL$207-countrylist!AL$208),1-(countrylist!W16-countrylist!AL$206)/(countrylist!AL$205-countrylist!AL$206))),"N/A")</f>
        <v>1.0344635336941101</v>
      </c>
      <c r="Q15" s="176" t="s">
        <v>160</v>
      </c>
      <c r="R15" s="37" t="str">
        <f t="shared" si="10"/>
        <v>N/A</v>
      </c>
      <c r="S15" s="37">
        <f t="shared" si="11"/>
        <v>0.80701754385964908</v>
      </c>
      <c r="T15" s="37">
        <f t="shared" si="12"/>
        <v>0</v>
      </c>
      <c r="U15" s="37" t="str">
        <f t="shared" si="13"/>
        <v>N/A</v>
      </c>
      <c r="V15" s="37">
        <f t="shared" si="14"/>
        <v>0.30755395683453235</v>
      </c>
      <c r="W15" s="37" t="str">
        <f t="shared" si="15"/>
        <v>N/A</v>
      </c>
      <c r="X15" s="37" t="str">
        <f t="shared" si="16"/>
        <v>N/A</v>
      </c>
      <c r="Y15" s="37" t="str">
        <f t="shared" si="3"/>
        <v>N/A</v>
      </c>
      <c r="Z15" s="37">
        <f t="shared" si="9"/>
        <v>1</v>
      </c>
      <c r="AA15" s="37">
        <f t="shared" si="4"/>
        <v>1</v>
      </c>
      <c r="AB15" s="37">
        <f t="shared" si="5"/>
        <v>1</v>
      </c>
      <c r="AC15" s="37">
        <f t="shared" si="6"/>
        <v>1</v>
      </c>
      <c r="AD15" s="37">
        <f t="shared" si="7"/>
        <v>1</v>
      </c>
      <c r="AE15" s="37">
        <f t="shared" si="8"/>
        <v>1</v>
      </c>
    </row>
    <row r="16" spans="1:31">
      <c r="A16" s="37" t="s">
        <v>93</v>
      </c>
      <c r="B16" s="37" t="s">
        <v>261</v>
      </c>
      <c r="C16" s="2" t="str">
        <f>IFERROR(IF(CHARTS!$C$2="Free trade v. G20 sample most closed",1-(countrylist!J17-countrylist!Y$210)/(countrylist!Y$209-countrylist!Y$210),IF(CHARTS!$C$2="G20",1-(countrylist!J17-countrylist!Y$208)/(countrylist!Y$207-countrylist!Y$208),1-(countrylist!J17-countrylist!Y$206)/(countrylist!Y$205-countrylist!Y$206))),"N/A")</f>
        <v>N/A</v>
      </c>
      <c r="D16" s="2">
        <f>IFERROR(IF(CHARTS!$C$2="Free trade v. G20 sample most closed",1-(countrylist!K17-countrylist!Z$210)/(countrylist!Z$209-countrylist!Z$210),IF(CHARTS!$C$2="G20",1-(countrylist!K17-countrylist!Z$208)/(countrylist!Z$207-countrylist!Z$208),1-(countrylist!K17-countrylist!Z$206)/(countrylist!Z$205-countrylist!Z$206))),"N/A")</f>
        <v>0</v>
      </c>
      <c r="E16" s="2">
        <f>IFERROR(IF(CHARTS!$C$2="Free trade v. G20 sample most closed",(countrylist!L17-countrylist!AA$210)/(countrylist!AA$209-countrylist!AA$210),IF(CHARTS!$C$2="G20",(countrylist!L17-countrylist!AA$208)/(countrylist!AA$207-countrylist!AA$208),(countrylist!L17-countrylist!AA$206)/(countrylist!AA$205-countrylist!AA$206))),"N/A")</f>
        <v>-0.5072463768115939</v>
      </c>
      <c r="F16" s="2" t="str">
        <f>IFERROR(IF(CHARTS!$C$2="Free trade v. G20 sample most closed",1-(countrylist!M17-countrylist!AB$210)/(countrylist!AB$209-countrylist!AB$210),IF(CHARTS!$C$2="G20",1-(countrylist!M17-countrylist!AB$208)/(countrylist!AB$207-countrylist!AB$208),1-(countrylist!M17-countrylist!AB$206)/(countrylist!AB$205-countrylist!AB$206))),"N/A")</f>
        <v>N/A</v>
      </c>
      <c r="G16" s="2">
        <f>IFERROR(IF(CHARTS!$C$2="Free trade v. G20 sample most closed",1-(countrylist!N17-countrylist!AC$210)/(countrylist!AC$209-countrylist!AC$210),IF(CHARTS!$C$2="G20",1-(countrylist!N17-countrylist!AC$208)/(countrylist!AC$207-countrylist!AC$208),1-(countrylist!N17-countrylist!AC$206)/(countrylist!AC$205-countrylist!AC$206))),"N/A")</f>
        <v>0.63866906474820151</v>
      </c>
      <c r="H16" s="2" t="str">
        <f>IFERROR(IF(CHARTS!$C$2="Free trade v. G20 sample most closed",1-(countrylist!O17-countrylist!AD$210)/(countrylist!AD$209-countrylist!AD$210),IF(CHARTS!$C$2="G20",1-(countrylist!O17-countrylist!AD$208)/(countrylist!AD$207-countrylist!AD$208),1-(countrylist!O17-countrylist!AD$206)/(countrylist!AD$205-countrylist!AD$206))),"N/A")</f>
        <v>N/A</v>
      </c>
      <c r="I16" s="2">
        <f>IFERROR(IF(CHARTS!$C$2="Free trade v. G20 sample most closed",(countrylist!P17-countrylist!AE$210)/(countrylist!AE$209-countrylist!AE$210),IF(CHARTS!$C$2="G20",(countrylist!P17-countrylist!AE$208)/(countrylist!AE$207-countrylist!AE$208),(countrylist!P17-countrylist!AE$206)/(countrylist!AE$205-countrylist!AE$206))),"N/A")</f>
        <v>0.40599999999999992</v>
      </c>
      <c r="J16" s="2" t="str">
        <f>IFERROR(IF(CHARTS!$C$2="Free trade v. G20 sample most closed",1-(countrylist!Q17-countrylist!AF$210)/(countrylist!AF$209-countrylist!AF$210),IF(CHARTS!$C$2="G20",1-(countrylist!Q17-countrylist!AF$208)/(countrylist!AF$207-countrylist!AF$208),1-(countrylist!Q17-countrylist!AF$206)/(countrylist!AF$205-countrylist!AF$206))),"N/A")</f>
        <v>N/A</v>
      </c>
      <c r="K16" s="2">
        <f>IFERROR(IF(CHARTS!$C$2="Free trade v. G20 sample most closed",1-(countrylist!R17-countrylist!AG$210)/(countrylist!AG$209-countrylist!AG$210),IF(CHARTS!$C$2="G20",1-(countrylist!R17-countrylist!AG$208)/(countrylist!AG$207-countrylist!AG$208),1-(countrylist!R17-countrylist!AG$206)/(countrylist!AG$205-countrylist!AG$206))),"N/A")</f>
        <v>1</v>
      </c>
      <c r="L16" s="2">
        <f>IFERROR(IF(CHARTS!$C$2="Free trade v. G20 sample most closed",1-(countrylist!S17-countrylist!AH$210)/(countrylist!AH$209-countrylist!AH$210),IF(CHARTS!$C$2="G20",1-(countrylist!S17-countrylist!AH$208)/(countrylist!AH$207-countrylist!AH$208),1-(countrylist!S17-countrylist!AH$206)/(countrylist!AH$205-countrylist!AH$206))),"N/A")</f>
        <v>1.0023391236526511</v>
      </c>
      <c r="M16" s="2">
        <f>IFERROR(IF(CHARTS!$C$2="Free trade v. G20 sample most closed",1-(countrylist!T17-countrylist!AI$210)/(countrylist!AI$209-countrylist!AI$210),IF(CHARTS!$C$2="G20",1-(countrylist!T17-countrylist!AI$208)/(countrylist!AI$207-countrylist!AI$208),1-(countrylist!T17-countrylist!AI$206)/(countrylist!AI$205-countrylist!AI$206))),"N/A")</f>
        <v>1</v>
      </c>
      <c r="N16" s="2">
        <f>IFERROR(IF(CHARTS!$C$2="Free trade v. G20 sample most closed",1-(countrylist!U17-countrylist!AJ$210)/(countrylist!AJ$209-countrylist!AJ$210),IF(CHARTS!$C$2="G20",1-(countrylist!U17-countrylist!AJ$208)/(countrylist!AJ$207-countrylist!AJ$208),1-(countrylist!U17-countrylist!AJ$206)/(countrylist!AJ$205-countrylist!AJ$206))),"N/A")</f>
        <v>1</v>
      </c>
      <c r="O16" s="2">
        <f>IFERROR(IF(CHARTS!$C$2="Free trade v. G20 sample most closed",1-(countrylist!V17-countrylist!AK$210)/(countrylist!AK$209-countrylist!AK$210),IF(CHARTS!$C$2="G20",1-(countrylist!V17-countrylist!AK$208)/(countrylist!AK$207-countrylist!AK$208),1-(countrylist!V17-countrylist!AK$206)/(countrylist!AK$205-countrylist!AK$206))),"N/A")</f>
        <v>1.04</v>
      </c>
      <c r="P16" s="2">
        <f>IFERROR(IF(CHARTS!$C$2="Free trade v. G20 sample most closed",1-(countrylist!W17-countrylist!AL$210)/(countrylist!AL$209-countrylist!AL$210),IF(CHARTS!$C$2="G20",1-(countrylist!W17-countrylist!AL$208)/(countrylist!AL$207-countrylist!AL$208),1-(countrylist!W17-countrylist!AL$206)/(countrylist!AL$205-countrylist!AL$206))),"N/A")</f>
        <v>1.0017092944321364</v>
      </c>
      <c r="Q16" s="176" t="s">
        <v>93</v>
      </c>
      <c r="R16" s="37" t="str">
        <f t="shared" si="10"/>
        <v>N/A</v>
      </c>
      <c r="S16" s="37">
        <f t="shared" si="11"/>
        <v>0</v>
      </c>
      <c r="T16" s="37">
        <f t="shared" si="12"/>
        <v>0</v>
      </c>
      <c r="U16" s="37" t="str">
        <f t="shared" si="13"/>
        <v>N/A</v>
      </c>
      <c r="V16" s="37">
        <f t="shared" si="14"/>
        <v>0.63866906474820151</v>
      </c>
      <c r="W16" s="37" t="str">
        <f t="shared" si="15"/>
        <v>N/A</v>
      </c>
      <c r="X16" s="37">
        <f t="shared" si="16"/>
        <v>0.40599999999999992</v>
      </c>
      <c r="Y16" s="37" t="str">
        <f t="shared" si="3"/>
        <v>N/A</v>
      </c>
      <c r="Z16" s="37">
        <f t="shared" si="9"/>
        <v>1</v>
      </c>
      <c r="AA16" s="37">
        <f t="shared" si="4"/>
        <v>1</v>
      </c>
      <c r="AB16" s="37">
        <f t="shared" si="5"/>
        <v>1</v>
      </c>
      <c r="AC16" s="37">
        <f t="shared" si="6"/>
        <v>1</v>
      </c>
      <c r="AD16" s="37">
        <f t="shared" si="7"/>
        <v>1</v>
      </c>
      <c r="AE16" s="37">
        <f t="shared" si="8"/>
        <v>1</v>
      </c>
    </row>
    <row r="17" spans="1:31">
      <c r="A17" s="37" t="s">
        <v>161</v>
      </c>
      <c r="B17" s="37" t="s">
        <v>486</v>
      </c>
      <c r="C17" s="2" t="str">
        <f>IFERROR(IF(CHARTS!$C$2="Free trade v. G20 sample most closed",1-(countrylist!J18-countrylist!Y$210)/(countrylist!Y$209-countrylist!Y$210),IF(CHARTS!$C$2="G20",1-(countrylist!J18-countrylist!Y$208)/(countrylist!Y$207-countrylist!Y$208),1-(countrylist!J18-countrylist!Y$206)/(countrylist!Y$205-countrylist!Y$206))),"N/A")</f>
        <v>N/A</v>
      </c>
      <c r="D17" s="2" t="str">
        <f>IFERROR(IF(CHARTS!$C$2="Free trade v. G20 sample most closed",1-(countrylist!K18-countrylist!Z$210)/(countrylist!Z$209-countrylist!Z$210),IF(CHARTS!$C$2="G20",1-(countrylist!K18-countrylist!Z$208)/(countrylist!Z$207-countrylist!Z$208),1-(countrylist!K18-countrylist!Z$206)/(countrylist!Z$205-countrylist!Z$206))),"N/A")</f>
        <v>N/A</v>
      </c>
      <c r="E17" s="2">
        <f>IFERROR(IF(CHARTS!$C$2="Free trade v. G20 sample most closed",(countrylist!L18-countrylist!AA$210)/(countrylist!AA$209-countrylist!AA$210),IF(CHARTS!$C$2="G20",(countrylist!L18-countrylist!AA$208)/(countrylist!AA$207-countrylist!AA$208),(countrylist!L18-countrylist!AA$206)/(countrylist!AA$205-countrylist!AA$206))),"N/A")</f>
        <v>-0.59420289855072439</v>
      </c>
      <c r="F17" s="2" t="str">
        <f>IFERROR(IF(CHARTS!$C$2="Free trade v. G20 sample most closed",1-(countrylist!M18-countrylist!AB$210)/(countrylist!AB$209-countrylist!AB$210),IF(CHARTS!$C$2="G20",1-(countrylist!M18-countrylist!AB$208)/(countrylist!AB$207-countrylist!AB$208),1-(countrylist!M18-countrylist!AB$206)/(countrylist!AB$205-countrylist!AB$206))),"N/A")</f>
        <v>N/A</v>
      </c>
      <c r="G17" s="2" t="str">
        <f>IFERROR(IF(CHARTS!$C$2="Free trade v. G20 sample most closed",1-(countrylist!N18-countrylist!AC$210)/(countrylist!AC$209-countrylist!AC$210),IF(CHARTS!$C$2="G20",1-(countrylist!N18-countrylist!AC$208)/(countrylist!AC$207-countrylist!AC$208),1-(countrylist!N18-countrylist!AC$206)/(countrylist!AC$205-countrylist!AC$206))),"N/A")</f>
        <v>N/A</v>
      </c>
      <c r="H17" s="2" t="str">
        <f>IFERROR(IF(CHARTS!$C$2="Free trade v. G20 sample most closed",1-(countrylist!O18-countrylist!AD$210)/(countrylist!AD$209-countrylist!AD$210),IF(CHARTS!$C$2="G20",1-(countrylist!O18-countrylist!AD$208)/(countrylist!AD$207-countrylist!AD$208),1-(countrylist!O18-countrylist!AD$206)/(countrylist!AD$205-countrylist!AD$206))),"N/A")</f>
        <v>N/A</v>
      </c>
      <c r="I17" s="2" t="str">
        <f>IFERROR(IF(CHARTS!$C$2="Free trade v. G20 sample most closed",(countrylist!P18-countrylist!AE$210)/(countrylist!AE$209-countrylist!AE$210),IF(CHARTS!$C$2="G20",(countrylist!P18-countrylist!AE$208)/(countrylist!AE$207-countrylist!AE$208),(countrylist!P18-countrylist!AE$206)/(countrylist!AE$205-countrylist!AE$206))),"N/A")</f>
        <v>N/A</v>
      </c>
      <c r="J17" s="2" t="str">
        <f>IFERROR(IF(CHARTS!$C$2="Free trade v. G20 sample most closed",1-(countrylist!Q18-countrylist!AF$210)/(countrylist!AF$209-countrylist!AF$210),IF(CHARTS!$C$2="G20",1-(countrylist!Q18-countrylist!AF$208)/(countrylist!AF$207-countrylist!AF$208),1-(countrylist!Q18-countrylist!AF$206)/(countrylist!AF$205-countrylist!AF$206))),"N/A")</f>
        <v>N/A</v>
      </c>
      <c r="K17" s="2">
        <f>IFERROR(IF(CHARTS!$C$2="Free trade v. G20 sample most closed",1-(countrylist!R18-countrylist!AG$210)/(countrylist!AG$209-countrylist!AG$210),IF(CHARTS!$C$2="G20",1-(countrylist!R18-countrylist!AG$208)/(countrylist!AG$207-countrylist!AG$208),1-(countrylist!R18-countrylist!AG$206)/(countrylist!AG$205-countrylist!AG$206))),"N/A")</f>
        <v>1</v>
      </c>
      <c r="L17" s="2">
        <f>IFERROR(IF(CHARTS!$C$2="Free trade v. G20 sample most closed",1-(countrylist!S18-countrylist!AH$210)/(countrylist!AH$209-countrylist!AH$210),IF(CHARTS!$C$2="G20",1-(countrylist!S18-countrylist!AH$208)/(countrylist!AH$207-countrylist!AH$208),1-(countrylist!S18-countrylist!AH$206)/(countrylist!AH$205-countrylist!AH$206))),"N/A")</f>
        <v>1.0023391236526511</v>
      </c>
      <c r="M17" s="2">
        <f>IFERROR(IF(CHARTS!$C$2="Free trade v. G20 sample most closed",1-(countrylist!T18-countrylist!AI$210)/(countrylist!AI$209-countrylist!AI$210),IF(CHARTS!$C$2="G20",1-(countrylist!T18-countrylist!AI$208)/(countrylist!AI$207-countrylist!AI$208),1-(countrylist!T18-countrylist!AI$206)/(countrylist!AI$205-countrylist!AI$206))),"N/A")</f>
        <v>1</v>
      </c>
      <c r="N17" s="2">
        <f>IFERROR(IF(CHARTS!$C$2="Free trade v. G20 sample most closed",1-(countrylist!U18-countrylist!AJ$210)/(countrylist!AJ$209-countrylist!AJ$210),IF(CHARTS!$C$2="G20",1-(countrylist!U18-countrylist!AJ$208)/(countrylist!AJ$207-countrylist!AJ$208),1-(countrylist!U18-countrylist!AJ$206)/(countrylist!AJ$205-countrylist!AJ$206))),"N/A")</f>
        <v>1</v>
      </c>
      <c r="O17" s="2">
        <f>IFERROR(IF(CHARTS!$C$2="Free trade v. G20 sample most closed",1-(countrylist!V18-countrylist!AK$210)/(countrylist!AK$209-countrylist!AK$210),IF(CHARTS!$C$2="G20",1-(countrylist!V18-countrylist!AK$208)/(countrylist!AK$207-countrylist!AK$208),1-(countrylist!V18-countrylist!AK$206)/(countrylist!AK$205-countrylist!AK$206))),"N/A")</f>
        <v>1.04</v>
      </c>
      <c r="P17" s="2">
        <f>IFERROR(IF(CHARTS!$C$2="Free trade v. G20 sample most closed",1-(countrylist!W18-countrylist!AL$210)/(countrylist!AL$209-countrylist!AL$210),IF(CHARTS!$C$2="G20",1-(countrylist!W18-countrylist!AL$208)/(countrylist!AL$207-countrylist!AL$208),1-(countrylist!W18-countrylist!AL$206)/(countrylist!AL$205-countrylist!AL$206))),"N/A")</f>
        <v>1.027736175665297</v>
      </c>
      <c r="Q17" s="176" t="s">
        <v>161</v>
      </c>
      <c r="R17" s="37" t="str">
        <f t="shared" si="10"/>
        <v>N/A</v>
      </c>
      <c r="S17" s="37" t="str">
        <f t="shared" si="11"/>
        <v>N/A</v>
      </c>
      <c r="T17" s="37">
        <f t="shared" si="12"/>
        <v>0</v>
      </c>
      <c r="U17" s="37" t="str">
        <f t="shared" si="13"/>
        <v>N/A</v>
      </c>
      <c r="V17" s="37" t="str">
        <f t="shared" si="14"/>
        <v>N/A</v>
      </c>
      <c r="W17" s="37" t="str">
        <f t="shared" si="15"/>
        <v>N/A</v>
      </c>
      <c r="X17" s="37" t="str">
        <f t="shared" si="16"/>
        <v>N/A</v>
      </c>
      <c r="Y17" s="37" t="str">
        <f t="shared" si="3"/>
        <v>N/A</v>
      </c>
      <c r="Z17" s="37">
        <f t="shared" si="9"/>
        <v>1</v>
      </c>
      <c r="AA17" s="37">
        <f t="shared" si="4"/>
        <v>1</v>
      </c>
      <c r="AB17" s="37">
        <f t="shared" si="5"/>
        <v>1</v>
      </c>
      <c r="AC17" s="37">
        <f t="shared" si="6"/>
        <v>1</v>
      </c>
      <c r="AD17" s="37">
        <f t="shared" si="7"/>
        <v>1</v>
      </c>
      <c r="AE17" s="37">
        <f t="shared" si="8"/>
        <v>1</v>
      </c>
    </row>
    <row r="18" spans="1:31">
      <c r="A18" s="37" t="s">
        <v>8</v>
      </c>
      <c r="B18" s="37" t="s">
        <v>264</v>
      </c>
      <c r="C18" s="2" t="str">
        <f>IFERROR(IF(CHARTS!$C$2="Free trade v. G20 sample most closed",1-(countrylist!J19-countrylist!Y$210)/(countrylist!Y$209-countrylist!Y$210),IF(CHARTS!$C$2="G20",1-(countrylist!J19-countrylist!Y$208)/(countrylist!Y$207-countrylist!Y$208),1-(countrylist!J19-countrylist!Y$206)/(countrylist!Y$205-countrylist!Y$206))),"N/A")</f>
        <v>N/A</v>
      </c>
      <c r="D18" s="2">
        <f>IFERROR(IF(CHARTS!$C$2="Free trade v. G20 sample most closed",1-(countrylist!K19-countrylist!Z$210)/(countrylist!Z$209-countrylist!Z$210),IF(CHARTS!$C$2="G20",1-(countrylist!K19-countrylist!Z$208)/(countrylist!Z$207-countrylist!Z$208),1-(countrylist!K19-countrylist!Z$206)/(countrylist!Z$205-countrylist!Z$206))),"N/A")</f>
        <v>0.58771929824561409</v>
      </c>
      <c r="E18" s="2">
        <f>IFERROR(IF(CHARTS!$C$2="Free trade v. G20 sample most closed",(countrylist!L19-countrylist!AA$210)/(countrylist!AA$209-countrylist!AA$210),IF(CHARTS!$C$2="G20",(countrylist!L19-countrylist!AA$208)/(countrylist!AA$207-countrylist!AA$208),(countrylist!L19-countrylist!AA$206)/(countrylist!AA$205-countrylist!AA$206))),"N/A")</f>
        <v>-0.81159420289855044</v>
      </c>
      <c r="F18" s="2" t="str">
        <f>IFERROR(IF(CHARTS!$C$2="Free trade v. G20 sample most closed",1-(countrylist!M19-countrylist!AB$210)/(countrylist!AB$209-countrylist!AB$210),IF(CHARTS!$C$2="G20",1-(countrylist!M19-countrylist!AB$208)/(countrylist!AB$207-countrylist!AB$208),1-(countrylist!M19-countrylist!AB$206)/(countrylist!AB$205-countrylist!AB$206))),"N/A")</f>
        <v>N/A</v>
      </c>
      <c r="G18" s="2">
        <f>IFERROR(IF(CHARTS!$C$2="Free trade v. G20 sample most closed",1-(countrylist!N19-countrylist!AC$210)/(countrylist!AC$209-countrylist!AC$210),IF(CHARTS!$C$2="G20",1-(countrylist!N19-countrylist!AC$208)/(countrylist!AC$207-countrylist!AC$208),1-(countrylist!N19-countrylist!AC$206)/(countrylist!AC$205-countrylist!AC$206))),"N/A")</f>
        <v>0.73866906474820149</v>
      </c>
      <c r="H18" s="2" t="str">
        <f>IFERROR(IF(CHARTS!$C$2="Free trade v. G20 sample most closed",1-(countrylist!O19-countrylist!AD$210)/(countrylist!AD$209-countrylist!AD$210),IF(CHARTS!$C$2="G20",1-(countrylist!O19-countrylist!AD$208)/(countrylist!AD$207-countrylist!AD$208),1-(countrylist!O19-countrylist!AD$206)/(countrylist!AD$205-countrylist!AD$206))),"N/A")</f>
        <v>N/A</v>
      </c>
      <c r="I18" s="2">
        <f>IFERROR(IF(CHARTS!$C$2="Free trade v. G20 sample most closed",(countrylist!P19-countrylist!AE$210)/(countrylist!AE$209-countrylist!AE$210),IF(CHARTS!$C$2="G20",(countrylist!P19-countrylist!AE$208)/(countrylist!AE$207-countrylist!AE$208),(countrylist!P19-countrylist!AE$206)/(countrylist!AE$205-countrylist!AE$206))),"N/A")</f>
        <v>0.87800000000000011</v>
      </c>
      <c r="J18" s="2" t="str">
        <f>IFERROR(IF(CHARTS!$C$2="Free trade v. G20 sample most closed",1-(countrylist!Q19-countrylist!AF$210)/(countrylist!AF$209-countrylist!AF$210),IF(CHARTS!$C$2="G20",1-(countrylist!Q19-countrylist!AF$208)/(countrylist!AF$207-countrylist!AF$208),1-(countrylist!Q19-countrylist!AF$206)/(countrylist!AF$205-countrylist!AF$206))),"N/A")</f>
        <v>N/A</v>
      </c>
      <c r="K18" s="2">
        <f>IFERROR(IF(CHARTS!$C$2="Free trade v. G20 sample most closed",1-(countrylist!R19-countrylist!AG$210)/(countrylist!AG$209-countrylist!AG$210),IF(CHARTS!$C$2="G20",1-(countrylist!R19-countrylist!AG$208)/(countrylist!AG$207-countrylist!AG$208),1-(countrylist!R19-countrylist!AG$206)/(countrylist!AG$205-countrylist!AG$206))),"N/A")</f>
        <v>0.98227538677661885</v>
      </c>
      <c r="L18" s="2">
        <f>IFERROR(IF(CHARTS!$C$2="Free trade v. G20 sample most closed",1-(countrylist!S19-countrylist!AH$210)/(countrylist!AH$209-countrylist!AH$210),IF(CHARTS!$C$2="G20",1-(countrylist!S19-countrylist!AH$208)/(countrylist!AH$207-countrylist!AH$208),1-(countrylist!S19-countrylist!AH$206)/(countrylist!AH$205-countrylist!AH$206))),"N/A")</f>
        <v>0.85570710766646718</v>
      </c>
      <c r="M18" s="2">
        <f>IFERROR(IF(CHARTS!$C$2="Free trade v. G20 sample most closed",1-(countrylist!T19-countrylist!AI$210)/(countrylist!AI$209-countrylist!AI$210),IF(CHARTS!$C$2="G20",1-(countrylist!T19-countrylist!AI$208)/(countrylist!AI$207-countrylist!AI$208),1-(countrylist!T19-countrylist!AI$206)/(countrylist!AI$205-countrylist!AI$206))),"N/A")</f>
        <v>2.1663166695138569E-2</v>
      </c>
      <c r="N18" s="2">
        <f>IFERROR(IF(CHARTS!$C$2="Free trade v. G20 sample most closed",1-(countrylist!U19-countrylist!AJ$210)/(countrylist!AJ$209-countrylist!AJ$210),IF(CHARTS!$C$2="G20",1-(countrylist!U19-countrylist!AJ$208)/(countrylist!AJ$207-countrylist!AJ$208),1-(countrylist!U19-countrylist!AJ$206)/(countrylist!AJ$205-countrylist!AJ$206))),"N/A")</f>
        <v>1</v>
      </c>
      <c r="O18" s="2">
        <f>IFERROR(IF(CHARTS!$C$2="Free trade v. G20 sample most closed",1-(countrylist!V19-countrylist!AK$210)/(countrylist!AK$209-countrylist!AK$210),IF(CHARTS!$C$2="G20",1-(countrylist!V19-countrylist!AK$208)/(countrylist!AK$207-countrylist!AK$208),1-(countrylist!V19-countrylist!AK$206)/(countrylist!AK$205-countrylist!AK$206))),"N/A")</f>
        <v>1</v>
      </c>
      <c r="P18" s="2">
        <f>IFERROR(IF(CHARTS!$C$2="Free trade v. G20 sample most closed",1-(countrylist!W19-countrylist!AL$210)/(countrylist!AL$209-countrylist!AL$210),IF(CHARTS!$C$2="G20",1-(countrylist!W19-countrylist!AL$208)/(countrylist!AL$207-countrylist!AL$208),1-(countrylist!W19-countrylist!AL$206)/(countrylist!AL$205-countrylist!AL$206))),"N/A")</f>
        <v>0.88591406694026653</v>
      </c>
      <c r="Q18" s="176" t="s">
        <v>8</v>
      </c>
      <c r="R18" s="37" t="str">
        <f t="shared" si="10"/>
        <v>N/A</v>
      </c>
      <c r="S18" s="37">
        <f t="shared" si="11"/>
        <v>0.58771929824561409</v>
      </c>
      <c r="T18" s="37">
        <f t="shared" si="12"/>
        <v>0</v>
      </c>
      <c r="U18" s="37" t="str">
        <f t="shared" si="13"/>
        <v>N/A</v>
      </c>
      <c r="V18" s="37">
        <f t="shared" si="14"/>
        <v>0.73866906474820149</v>
      </c>
      <c r="W18" s="37" t="str">
        <f t="shared" si="15"/>
        <v>N/A</v>
      </c>
      <c r="X18" s="37">
        <f t="shared" si="16"/>
        <v>0.87800000000000011</v>
      </c>
      <c r="Y18" s="37" t="str">
        <f t="shared" si="3"/>
        <v>N/A</v>
      </c>
      <c r="Z18" s="37">
        <f t="shared" si="9"/>
        <v>0.98227538677661885</v>
      </c>
      <c r="AA18" s="37">
        <f t="shared" si="4"/>
        <v>0.85570710766646718</v>
      </c>
      <c r="AB18" s="37">
        <f t="shared" si="5"/>
        <v>2.1663166695138569E-2</v>
      </c>
      <c r="AC18" s="37">
        <f t="shared" si="6"/>
        <v>1</v>
      </c>
      <c r="AD18" s="37">
        <f t="shared" si="7"/>
        <v>1</v>
      </c>
      <c r="AE18" s="37">
        <f t="shared" si="8"/>
        <v>0.88591406694026653</v>
      </c>
    </row>
    <row r="19" spans="1:31">
      <c r="A19" s="37" t="s">
        <v>9</v>
      </c>
      <c r="B19" s="37" t="s">
        <v>258</v>
      </c>
      <c r="C19" s="2">
        <f>IFERROR(IF(CHARTS!$C$2="Free trade v. G20 sample most closed",1-(countrylist!J20-countrylist!Y$210)/(countrylist!Y$209-countrylist!Y$210),IF(CHARTS!$C$2="G20",1-(countrylist!J20-countrylist!Y$208)/(countrylist!Y$207-countrylist!Y$208),1-(countrylist!J20-countrylist!Y$206)/(countrylist!Y$205-countrylist!Y$206))),"N/A")</f>
        <v>0.59699569926955287</v>
      </c>
      <c r="D19" s="2">
        <f>IFERROR(IF(CHARTS!$C$2="Free trade v. G20 sample most closed",1-(countrylist!K20-countrylist!Z$210)/(countrylist!Z$209-countrylist!Z$210),IF(CHARTS!$C$2="G20",1-(countrylist!K20-countrylist!Z$208)/(countrylist!Z$207-countrylist!Z$208),1-(countrylist!K20-countrylist!Z$206)/(countrylist!Z$205-countrylist!Z$206))),"N/A")</f>
        <v>0.76315789473684204</v>
      </c>
      <c r="E19" s="2">
        <f>IFERROR(IF(CHARTS!$C$2="Free trade v. G20 sample most closed",(countrylist!L20-countrylist!AA$210)/(countrylist!AA$209-countrylist!AA$210),IF(CHARTS!$C$2="G20",(countrylist!L20-countrylist!AA$208)/(countrylist!AA$207-countrylist!AA$208),(countrylist!L20-countrylist!AA$206)/(countrylist!AA$205-countrylist!AA$206))),"N/A")</f>
        <v>0.79710144927536219</v>
      </c>
      <c r="F19" s="2">
        <f>IFERROR(IF(CHARTS!$C$2="Free trade v. G20 sample most closed",1-(countrylist!M20-countrylist!AB$210)/(countrylist!AB$209-countrylist!AB$210),IF(CHARTS!$C$2="G20",1-(countrylist!M20-countrylist!AB$208)/(countrylist!AB$207-countrylist!AB$208),1-(countrylist!M20-countrylist!AB$206)/(countrylist!AB$205-countrylist!AB$206))),"N/A")</f>
        <v>0.56043010687119788</v>
      </c>
      <c r="G19" s="2">
        <f>IFERROR(IF(CHARTS!$C$2="Free trade v. G20 sample most closed",1-(countrylist!N20-countrylist!AC$210)/(countrylist!AC$209-countrylist!AC$210),IF(CHARTS!$C$2="G20",1-(countrylist!N20-countrylist!AC$208)/(countrylist!AC$207-countrylist!AC$208),1-(countrylist!N20-countrylist!AC$206)/(countrylist!AC$205-countrylist!AC$206))),"N/A")</f>
        <v>0.8746402877697842</v>
      </c>
      <c r="H19" s="2">
        <f>IFERROR(IF(CHARTS!$C$2="Free trade v. G20 sample most closed",1-(countrylist!O20-countrylist!AD$210)/(countrylist!AD$209-countrylist!AD$210),IF(CHARTS!$C$2="G20",1-(countrylist!O20-countrylist!AD$208)/(countrylist!AD$207-countrylist!AD$208),1-(countrylist!O20-countrylist!AD$206)/(countrylist!AD$205-countrylist!AD$206))),"N/A")</f>
        <v>0.95014662756598245</v>
      </c>
      <c r="I19" s="2" t="str">
        <f>IFERROR(IF(CHARTS!$C$2="Free trade v. G20 sample most closed",(countrylist!P20-countrylist!AE$210)/(countrylist!AE$209-countrylist!AE$210),IF(CHARTS!$C$2="G20",(countrylist!P20-countrylist!AE$208)/(countrylist!AE$207-countrylist!AE$208),(countrylist!P20-countrylist!AE$206)/(countrylist!AE$205-countrylist!AE$206))),"N/A")</f>
        <v>N/A</v>
      </c>
      <c r="J19" s="2">
        <f>IFERROR(IF(CHARTS!$C$2="Free trade v. G20 sample most closed",1-(countrylist!Q20-countrylist!AF$210)/(countrylist!AF$209-countrylist!AF$210),IF(CHARTS!$C$2="G20",1-(countrylist!Q20-countrylist!AF$208)/(countrylist!AF$207-countrylist!AF$208),1-(countrylist!Q20-countrylist!AF$206)/(countrylist!AF$205-countrylist!AF$206))),"N/A")</f>
        <v>0.97630301896522953</v>
      </c>
      <c r="K19" s="2">
        <f>IFERROR(IF(CHARTS!$C$2="Free trade v. G20 sample most closed",1-(countrylist!R20-countrylist!AG$210)/(countrylist!AG$209-countrylist!AG$210),IF(CHARTS!$C$2="G20",1-(countrylist!R20-countrylist!AG$208)/(countrylist!AG$207-countrylist!AG$208),1-(countrylist!R20-countrylist!AG$206)/(countrylist!AG$205-countrylist!AG$206))),"N/A")</f>
        <v>0.97414313775130768</v>
      </c>
      <c r="L19" s="2">
        <f>IFERROR(IF(CHARTS!$C$2="Free trade v. G20 sample most closed",1-(countrylist!S20-countrylist!AH$210)/(countrylist!AH$209-countrylist!AH$210),IF(CHARTS!$C$2="G20",1-(countrylist!S20-countrylist!AH$208)/(countrylist!AH$207-countrylist!AH$208),1-(countrylist!S20-countrylist!AH$206)/(countrylist!AH$205-countrylist!AH$206))),"N/A")</f>
        <v>0.88414969349312655</v>
      </c>
      <c r="M19" s="2">
        <f>IFERROR(IF(CHARTS!$C$2="Free trade v. G20 sample most closed",1-(countrylist!T20-countrylist!AI$210)/(countrylist!AI$209-countrylist!AI$210),IF(CHARTS!$C$2="G20",1-(countrylist!T20-countrylist!AI$208)/(countrylist!AI$207-countrylist!AI$208),1-(countrylist!T20-countrylist!AI$206)/(countrylist!AI$205-countrylist!AI$206))),"N/A")</f>
        <v>0.99994293376857102</v>
      </c>
      <c r="N19" s="2">
        <f>IFERROR(IF(CHARTS!$C$2="Free trade v. G20 sample most closed",1-(countrylist!U20-countrylist!AJ$210)/(countrylist!AJ$209-countrylist!AJ$210),IF(CHARTS!$C$2="G20",1-(countrylist!U20-countrylist!AJ$208)/(countrylist!AJ$207-countrylist!AJ$208),1-(countrylist!U20-countrylist!AJ$206)/(countrylist!AJ$205-countrylist!AJ$206))),"N/A")</f>
        <v>1</v>
      </c>
      <c r="O19" s="2">
        <f>IFERROR(IF(CHARTS!$C$2="Free trade v. G20 sample most closed",1-(countrylist!V20-countrylist!AK$210)/(countrylist!AK$209-countrylist!AK$210),IF(CHARTS!$C$2="G20",1-(countrylist!V20-countrylist!AK$208)/(countrylist!AK$207-countrylist!AK$208),1-(countrylist!V20-countrylist!AK$206)/(countrylist!AK$205-countrylist!AK$206))),"N/A")</f>
        <v>1.04</v>
      </c>
      <c r="P19" s="2">
        <f>IFERROR(IF(CHARTS!$C$2="Free trade v. G20 sample most closed",1-(countrylist!W20-countrylist!AL$210)/(countrylist!AL$209-countrylist!AL$210),IF(CHARTS!$C$2="G20",1-(countrylist!W20-countrylist!AL$208)/(countrylist!AL$207-countrylist!AL$208),1-(countrylist!W20-countrylist!AL$206)/(countrylist!AL$205-countrylist!AL$206))),"N/A")</f>
        <v>0.85465650244729163</v>
      </c>
      <c r="Q19" s="176" t="s">
        <v>9</v>
      </c>
      <c r="R19" s="37">
        <f t="shared" si="10"/>
        <v>0.59699569926955287</v>
      </c>
      <c r="S19" s="37">
        <f t="shared" si="11"/>
        <v>0.76315789473684204</v>
      </c>
      <c r="T19" s="37">
        <f t="shared" si="12"/>
        <v>0.79710144927536219</v>
      </c>
      <c r="U19" s="37">
        <f t="shared" si="13"/>
        <v>0.56043010687119788</v>
      </c>
      <c r="V19" s="37">
        <f t="shared" si="14"/>
        <v>0.8746402877697842</v>
      </c>
      <c r="W19" s="37">
        <f t="shared" si="15"/>
        <v>0.95014662756598245</v>
      </c>
      <c r="X19" s="37" t="str">
        <f t="shared" si="16"/>
        <v>N/A</v>
      </c>
      <c r="Y19" s="37">
        <f t="shared" si="16"/>
        <v>0.97630301896522953</v>
      </c>
      <c r="Z19" s="37">
        <f t="shared" si="9"/>
        <v>0.97414313775130768</v>
      </c>
      <c r="AA19" s="37">
        <f t="shared" si="4"/>
        <v>0.88414969349312655</v>
      </c>
      <c r="AB19" s="37">
        <f t="shared" si="5"/>
        <v>0.99994293376857102</v>
      </c>
      <c r="AC19" s="37">
        <f t="shared" si="6"/>
        <v>1</v>
      </c>
      <c r="AD19" s="37">
        <f t="shared" si="7"/>
        <v>1</v>
      </c>
      <c r="AE19" s="37">
        <f t="shared" si="8"/>
        <v>0.85465650244729163</v>
      </c>
    </row>
    <row r="20" spans="1:31">
      <c r="A20" s="37" t="s">
        <v>136</v>
      </c>
      <c r="B20" s="37" t="s">
        <v>487</v>
      </c>
      <c r="C20" s="2" t="str">
        <f>IFERROR(IF(CHARTS!$C$2="Free trade v. G20 sample most closed",1-(countrylist!J21-countrylist!Y$210)/(countrylist!Y$209-countrylist!Y$210),IF(CHARTS!$C$2="G20",1-(countrylist!J21-countrylist!Y$208)/(countrylist!Y$207-countrylist!Y$208),1-(countrylist!J21-countrylist!Y$206)/(countrylist!Y$205-countrylist!Y$206))),"N/A")</f>
        <v>N/A</v>
      </c>
      <c r="D20" s="2">
        <f>IFERROR(IF(CHARTS!$C$2="Free trade v. G20 sample most closed",1-(countrylist!K21-countrylist!Z$210)/(countrylist!Z$209-countrylist!Z$210),IF(CHARTS!$C$2="G20",1-(countrylist!K21-countrylist!Z$208)/(countrylist!Z$207-countrylist!Z$208),1-(countrylist!K21-countrylist!Z$206)/(countrylist!Z$205-countrylist!Z$206))),"N/A")</f>
        <v>0.25438596491228072</v>
      </c>
      <c r="E20" s="2">
        <f>IFERROR(IF(CHARTS!$C$2="Free trade v. G20 sample most closed",(countrylist!L21-countrylist!AA$210)/(countrylist!AA$209-countrylist!AA$210),IF(CHARTS!$C$2="G20",(countrylist!L21-countrylist!AA$208)/(countrylist!AA$207-countrylist!AA$208),(countrylist!L21-countrylist!AA$206)/(countrylist!AA$205-countrylist!AA$206))),"N/A")</f>
        <v>-1.043478260869565</v>
      </c>
      <c r="F20" s="2" t="str">
        <f>IFERROR(IF(CHARTS!$C$2="Free trade v. G20 sample most closed",1-(countrylist!M21-countrylist!AB$210)/(countrylist!AB$209-countrylist!AB$210),IF(CHARTS!$C$2="G20",1-(countrylist!M21-countrylist!AB$208)/(countrylist!AB$207-countrylist!AB$208),1-(countrylist!M21-countrylist!AB$206)/(countrylist!AB$205-countrylist!AB$206))),"N/A")</f>
        <v>N/A</v>
      </c>
      <c r="G20" s="2" t="str">
        <f>IFERROR(IF(CHARTS!$C$2="Free trade v. G20 sample most closed",1-(countrylist!N21-countrylist!AC$210)/(countrylist!AC$209-countrylist!AC$210),IF(CHARTS!$C$2="G20",1-(countrylist!N21-countrylist!AC$208)/(countrylist!AC$207-countrylist!AC$208),1-(countrylist!N21-countrylist!AC$206)/(countrylist!AC$205-countrylist!AC$206))),"N/A")</f>
        <v>N/A</v>
      </c>
      <c r="H20" s="2" t="str">
        <f>IFERROR(IF(CHARTS!$C$2="Free trade v. G20 sample most closed",1-(countrylist!O21-countrylist!AD$210)/(countrylist!AD$209-countrylist!AD$210),IF(CHARTS!$C$2="G20",1-(countrylist!O21-countrylist!AD$208)/(countrylist!AD$207-countrylist!AD$208),1-(countrylist!O21-countrylist!AD$206)/(countrylist!AD$205-countrylist!AD$206))),"N/A")</f>
        <v>N/A</v>
      </c>
      <c r="I20" s="2" t="str">
        <f>IFERROR(IF(CHARTS!$C$2="Free trade v. G20 sample most closed",(countrylist!P21-countrylist!AE$210)/(countrylist!AE$209-countrylist!AE$210),IF(CHARTS!$C$2="G20",(countrylist!P21-countrylist!AE$208)/(countrylist!AE$207-countrylist!AE$208),(countrylist!P21-countrylist!AE$206)/(countrylist!AE$205-countrylist!AE$206))),"N/A")</f>
        <v>N/A</v>
      </c>
      <c r="J20" s="2" t="str">
        <f>IFERROR(IF(CHARTS!$C$2="Free trade v. G20 sample most closed",1-(countrylist!Q21-countrylist!AF$210)/(countrylist!AF$209-countrylist!AF$210),IF(CHARTS!$C$2="G20",1-(countrylist!Q21-countrylist!AF$208)/(countrylist!AF$207-countrylist!AF$208),1-(countrylist!Q21-countrylist!AF$206)/(countrylist!AF$205-countrylist!AF$206))),"N/A")</f>
        <v>N/A</v>
      </c>
      <c r="K20" s="2">
        <f>IFERROR(IF(CHARTS!$C$2="Free trade v. G20 sample most closed",1-(countrylist!R21-countrylist!AG$210)/(countrylist!AG$209-countrylist!AG$210),IF(CHARTS!$C$2="G20",1-(countrylist!R21-countrylist!AG$208)/(countrylist!AG$207-countrylist!AG$208),1-(countrylist!R21-countrylist!AG$206)/(countrylist!AG$205-countrylist!AG$206))),"N/A")</f>
        <v>1</v>
      </c>
      <c r="L20" s="2">
        <f>IFERROR(IF(CHARTS!$C$2="Free trade v. G20 sample most closed",1-(countrylist!S21-countrylist!AH$210)/(countrylist!AH$209-countrylist!AH$210),IF(CHARTS!$C$2="G20",1-(countrylist!S21-countrylist!AH$208)/(countrylist!AH$207-countrylist!AH$208),1-(countrylist!S21-countrylist!AH$206)/(countrylist!AH$205-countrylist!AH$206))),"N/A")</f>
        <v>1.0023391236526511</v>
      </c>
      <c r="M20" s="2">
        <f>IFERROR(IF(CHARTS!$C$2="Free trade v. G20 sample most closed",1-(countrylist!T21-countrylist!AI$210)/(countrylist!AI$209-countrylist!AI$210),IF(CHARTS!$C$2="G20",1-(countrylist!T21-countrylist!AI$208)/(countrylist!AI$207-countrylist!AI$208),1-(countrylist!T21-countrylist!AI$206)/(countrylist!AI$205-countrylist!AI$206))),"N/A")</f>
        <v>1</v>
      </c>
      <c r="N20" s="2">
        <f>IFERROR(IF(CHARTS!$C$2="Free trade v. G20 sample most closed",1-(countrylist!U21-countrylist!AJ$210)/(countrylist!AJ$209-countrylist!AJ$210),IF(CHARTS!$C$2="G20",1-(countrylist!U21-countrylist!AJ$208)/(countrylist!AJ$207-countrylist!AJ$208),1-(countrylist!U21-countrylist!AJ$206)/(countrylist!AJ$205-countrylist!AJ$206))),"N/A")</f>
        <v>1</v>
      </c>
      <c r="O20" s="2">
        <f>IFERROR(IF(CHARTS!$C$2="Free trade v. G20 sample most closed",1-(countrylist!V21-countrylist!AK$210)/(countrylist!AK$209-countrylist!AK$210),IF(CHARTS!$C$2="G20",1-(countrylist!V21-countrylist!AK$208)/(countrylist!AK$207-countrylist!AK$208),1-(countrylist!V21-countrylist!AK$206)/(countrylist!AK$205-countrylist!AK$206))),"N/A")</f>
        <v>0.96</v>
      </c>
      <c r="P20" s="2">
        <f>IFERROR(IF(CHARTS!$C$2="Free trade v. G20 sample most closed",1-(countrylist!W21-countrylist!AL$210)/(countrylist!AL$209-countrylist!AL$210),IF(CHARTS!$C$2="G20",1-(countrylist!W21-countrylist!AL$208)/(countrylist!AL$207-countrylist!AL$208),1-(countrylist!W21-countrylist!AL$206)/(countrylist!AL$205-countrylist!AL$206))),"N/A")</f>
        <v>0.93191224221633551</v>
      </c>
      <c r="Q20" s="176" t="s">
        <v>136</v>
      </c>
      <c r="R20" s="37" t="str">
        <f t="shared" si="10"/>
        <v>N/A</v>
      </c>
      <c r="S20" s="37">
        <f t="shared" si="11"/>
        <v>0.25438596491228072</v>
      </c>
      <c r="T20" s="37">
        <f t="shared" si="12"/>
        <v>0</v>
      </c>
      <c r="U20" s="37" t="str">
        <f t="shared" si="13"/>
        <v>N/A</v>
      </c>
      <c r="V20" s="37" t="str">
        <f t="shared" si="14"/>
        <v>N/A</v>
      </c>
      <c r="W20" s="37" t="str">
        <f t="shared" si="15"/>
        <v>N/A</v>
      </c>
      <c r="X20" s="37" t="str">
        <f t="shared" si="16"/>
        <v>N/A</v>
      </c>
      <c r="Y20" s="37" t="str">
        <f t="shared" si="16"/>
        <v>N/A</v>
      </c>
      <c r="Z20" s="37">
        <f t="shared" si="9"/>
        <v>1</v>
      </c>
      <c r="AA20" s="37">
        <f t="shared" si="4"/>
        <v>1</v>
      </c>
      <c r="AB20" s="37">
        <f t="shared" si="5"/>
        <v>1</v>
      </c>
      <c r="AC20" s="37">
        <f t="shared" si="6"/>
        <v>1</v>
      </c>
      <c r="AD20" s="37">
        <f t="shared" si="7"/>
        <v>0.96</v>
      </c>
      <c r="AE20" s="37">
        <f t="shared" si="8"/>
        <v>0.93191224221633551</v>
      </c>
    </row>
    <row r="21" spans="1:31">
      <c r="A21" s="37" t="s">
        <v>128</v>
      </c>
      <c r="B21" s="37" t="s">
        <v>259</v>
      </c>
      <c r="C21" s="2" t="str">
        <f>IFERROR(IF(CHARTS!$C$2="Free trade v. G20 sample most closed",1-(countrylist!J22-countrylist!Y$210)/(countrylist!Y$209-countrylist!Y$210),IF(CHARTS!$C$2="G20",1-(countrylist!J22-countrylist!Y$208)/(countrylist!Y$207-countrylist!Y$208),1-(countrylist!J22-countrylist!Y$206)/(countrylist!Y$205-countrylist!Y$206))),"N/A")</f>
        <v>N/A</v>
      </c>
      <c r="D21" s="2">
        <f>IFERROR(IF(CHARTS!$C$2="Free trade v. G20 sample most closed",1-(countrylist!K22-countrylist!Z$210)/(countrylist!Z$209-countrylist!Z$210),IF(CHARTS!$C$2="G20",1-(countrylist!K22-countrylist!Z$208)/(countrylist!Z$207-countrylist!Z$208),1-(countrylist!K22-countrylist!Z$206)/(countrylist!Z$205-countrylist!Z$206))),"N/A")</f>
        <v>0.14912280701754399</v>
      </c>
      <c r="E21" s="2">
        <f>IFERROR(IF(CHARTS!$C$2="Free trade v. G20 sample most closed",(countrylist!L22-countrylist!AA$210)/(countrylist!AA$209-countrylist!AA$210),IF(CHARTS!$C$2="G20",(countrylist!L22-countrylist!AA$208)/(countrylist!AA$207-countrylist!AA$208),(countrylist!L22-countrylist!AA$206)/(countrylist!AA$205-countrylist!AA$206))),"N/A")</f>
        <v>-0.73913043478260831</v>
      </c>
      <c r="F21" s="2" t="str">
        <f>IFERROR(IF(CHARTS!$C$2="Free trade v. G20 sample most closed",1-(countrylist!M22-countrylist!AB$210)/(countrylist!AB$209-countrylist!AB$210),IF(CHARTS!$C$2="G20",1-(countrylist!M22-countrylist!AB$208)/(countrylist!AB$207-countrylist!AB$208),1-(countrylist!M22-countrylist!AB$206)/(countrylist!AB$205-countrylist!AB$206))),"N/A")</f>
        <v>N/A</v>
      </c>
      <c r="G21" s="2" t="str">
        <f>IFERROR(IF(CHARTS!$C$2="Free trade v. G20 sample most closed",1-(countrylist!N22-countrylist!AC$210)/(countrylist!AC$209-countrylist!AC$210),IF(CHARTS!$C$2="G20",1-(countrylist!N22-countrylist!AC$208)/(countrylist!AC$207-countrylist!AC$208),1-(countrylist!N22-countrylist!AC$206)/(countrylist!AC$205-countrylist!AC$206))),"N/A")</f>
        <v>N/A</v>
      </c>
      <c r="H21" s="2" t="str">
        <f>IFERROR(IF(CHARTS!$C$2="Free trade v. G20 sample most closed",1-(countrylist!O22-countrylist!AD$210)/(countrylist!AD$209-countrylist!AD$210),IF(CHARTS!$C$2="G20",1-(countrylist!O22-countrylist!AD$208)/(countrylist!AD$207-countrylist!AD$208),1-(countrylist!O22-countrylist!AD$206)/(countrylist!AD$205-countrylist!AD$206))),"N/A")</f>
        <v>N/A</v>
      </c>
      <c r="I21" s="2" t="str">
        <f>IFERROR(IF(CHARTS!$C$2="Free trade v. G20 sample most closed",(countrylist!P22-countrylist!AE$210)/(countrylist!AE$209-countrylist!AE$210),IF(CHARTS!$C$2="G20",(countrylist!P22-countrylist!AE$208)/(countrylist!AE$207-countrylist!AE$208),(countrylist!P22-countrylist!AE$206)/(countrylist!AE$205-countrylist!AE$206))),"N/A")</f>
        <v>N/A</v>
      </c>
      <c r="J21" s="2" t="str">
        <f>IFERROR(IF(CHARTS!$C$2="Free trade v. G20 sample most closed",1-(countrylist!Q22-countrylist!AF$210)/(countrylist!AF$209-countrylist!AF$210),IF(CHARTS!$C$2="G20",1-(countrylist!Q22-countrylist!AF$208)/(countrylist!AF$207-countrylist!AF$208),1-(countrylist!Q22-countrylist!AF$206)/(countrylist!AF$205-countrylist!AF$206))),"N/A")</f>
        <v>N/A</v>
      </c>
      <c r="K21" s="2">
        <f>IFERROR(IF(CHARTS!$C$2="Free trade v. G20 sample most closed",1-(countrylist!R22-countrylist!AG$210)/(countrylist!AG$209-countrylist!AG$210),IF(CHARTS!$C$2="G20",1-(countrylist!R22-countrylist!AG$208)/(countrylist!AG$207-countrylist!AG$208),1-(countrylist!R22-countrylist!AG$206)/(countrylist!AG$205-countrylist!AG$206))),"N/A")</f>
        <v>1</v>
      </c>
      <c r="L21" s="2">
        <f>IFERROR(IF(CHARTS!$C$2="Free trade v. G20 sample most closed",1-(countrylist!S22-countrylist!AH$210)/(countrylist!AH$209-countrylist!AH$210),IF(CHARTS!$C$2="G20",1-(countrylist!S22-countrylist!AH$208)/(countrylist!AH$207-countrylist!AH$208),1-(countrylist!S22-countrylist!AH$206)/(countrylist!AH$205-countrylist!AH$206))),"N/A")</f>
        <v>1.0023391236526511</v>
      </c>
      <c r="M21" s="2">
        <f>IFERROR(IF(CHARTS!$C$2="Free trade v. G20 sample most closed",1-(countrylist!T22-countrylist!AI$210)/(countrylist!AI$209-countrylist!AI$210),IF(CHARTS!$C$2="G20",1-(countrylist!T22-countrylist!AI$208)/(countrylist!AI$207-countrylist!AI$208),1-(countrylist!T22-countrylist!AI$206)/(countrylist!AI$205-countrylist!AI$206))),"N/A")</f>
        <v>1</v>
      </c>
      <c r="N21" s="2">
        <f>IFERROR(IF(CHARTS!$C$2="Free trade v. G20 sample most closed",1-(countrylist!U22-countrylist!AJ$210)/(countrylist!AJ$209-countrylist!AJ$210),IF(CHARTS!$C$2="G20",1-(countrylist!U22-countrylist!AJ$208)/(countrylist!AJ$207-countrylist!AJ$208),1-(countrylist!U22-countrylist!AJ$206)/(countrylist!AJ$205-countrylist!AJ$206))),"N/A")</f>
        <v>1</v>
      </c>
      <c r="O21" s="2">
        <f>IFERROR(IF(CHARTS!$C$2="Free trade v. G20 sample most closed",1-(countrylist!V22-countrylist!AK$210)/(countrylist!AK$209-countrylist!AK$210),IF(CHARTS!$C$2="G20",1-(countrylist!V22-countrylist!AK$208)/(countrylist!AK$207-countrylist!AK$208),1-(countrylist!V22-countrylist!AK$206)/(countrylist!AK$205-countrylist!AK$206))),"N/A")</f>
        <v>1</v>
      </c>
      <c r="P21" s="2">
        <f>IFERROR(IF(CHARTS!$C$2="Free trade v. G20 sample most closed",1-(countrylist!W22-countrylist!AL$210)/(countrylist!AL$209-countrylist!AL$210),IF(CHARTS!$C$2="G20",1-(countrylist!W22-countrylist!AL$208)/(countrylist!AL$207-countrylist!AL$208),1-(countrylist!W22-countrylist!AL$206)/(countrylist!AL$205-countrylist!AL$206))),"N/A")</f>
        <v>0.83528828735145111</v>
      </c>
      <c r="Q21" s="176" t="s">
        <v>128</v>
      </c>
      <c r="R21" s="37" t="str">
        <f t="shared" si="10"/>
        <v>N/A</v>
      </c>
      <c r="S21" s="37">
        <f t="shared" si="11"/>
        <v>0.14912280701754399</v>
      </c>
      <c r="T21" s="37">
        <f t="shared" si="12"/>
        <v>0</v>
      </c>
      <c r="U21" s="37" t="str">
        <f t="shared" si="13"/>
        <v>N/A</v>
      </c>
      <c r="V21" s="37" t="str">
        <f t="shared" si="14"/>
        <v>N/A</v>
      </c>
      <c r="W21" s="37" t="str">
        <f t="shared" si="15"/>
        <v>N/A</v>
      </c>
      <c r="X21" s="37" t="str">
        <f t="shared" si="16"/>
        <v>N/A</v>
      </c>
      <c r="Y21" s="37" t="str">
        <f t="shared" si="16"/>
        <v>N/A</v>
      </c>
      <c r="Z21" s="37">
        <f t="shared" si="9"/>
        <v>1</v>
      </c>
      <c r="AA21" s="37">
        <f t="shared" si="4"/>
        <v>1</v>
      </c>
      <c r="AB21" s="37">
        <f t="shared" si="5"/>
        <v>1</v>
      </c>
      <c r="AC21" s="37">
        <f t="shared" si="6"/>
        <v>1</v>
      </c>
      <c r="AD21" s="37">
        <f t="shared" si="7"/>
        <v>1</v>
      </c>
      <c r="AE21" s="37">
        <f t="shared" si="8"/>
        <v>0.83528828735145111</v>
      </c>
    </row>
    <row r="22" spans="1:31">
      <c r="A22" s="37" t="s">
        <v>489</v>
      </c>
      <c r="B22" s="37" t="s">
        <v>488</v>
      </c>
      <c r="C22" s="2" t="str">
        <f>IFERROR(IF(CHARTS!$C$2="Free trade v. G20 sample most closed",1-(countrylist!J23-countrylist!Y$210)/(countrylist!Y$209-countrylist!Y$210),IF(CHARTS!$C$2="G20",1-(countrylist!J23-countrylist!Y$208)/(countrylist!Y$207-countrylist!Y$208),1-(countrylist!J23-countrylist!Y$206)/(countrylist!Y$205-countrylist!Y$206))),"N/A")</f>
        <v>N/A</v>
      </c>
      <c r="D22" s="2">
        <f>IFERROR(IF(CHARTS!$C$2="Free trade v. G20 sample most closed",1-(countrylist!K23-countrylist!Z$210)/(countrylist!Z$209-countrylist!Z$210),IF(CHARTS!$C$2="G20",1-(countrylist!K23-countrylist!Z$208)/(countrylist!Z$207-countrylist!Z$208),1-(countrylist!K23-countrylist!Z$206)/(countrylist!Z$205-countrylist!Z$206))),"N/A")</f>
        <v>-0.73684210526315796</v>
      </c>
      <c r="E22" s="2">
        <f>IFERROR(IF(CHARTS!$C$2="Free trade v. G20 sample most closed",(countrylist!L23-countrylist!AA$210)/(countrylist!AA$209-countrylist!AA$210),IF(CHARTS!$C$2="G20",(countrylist!L23-countrylist!AA$208)/(countrylist!AA$207-countrylist!AA$208),(countrylist!L23-countrylist!AA$206)/(countrylist!AA$205-countrylist!AA$206))),"N/A")</f>
        <v>-0.78260869565217361</v>
      </c>
      <c r="F22" s="2" t="str">
        <f>IFERROR(IF(CHARTS!$C$2="Free trade v. G20 sample most closed",1-(countrylist!M23-countrylist!AB$210)/(countrylist!AB$209-countrylist!AB$210),IF(CHARTS!$C$2="G20",1-(countrylist!M23-countrylist!AB$208)/(countrylist!AB$207-countrylist!AB$208),1-(countrylist!M23-countrylist!AB$206)/(countrylist!AB$205-countrylist!AB$206))),"N/A")</f>
        <v>N/A</v>
      </c>
      <c r="G22" s="2" t="str">
        <f>IFERROR(IF(CHARTS!$C$2="Free trade v. G20 sample most closed",1-(countrylist!N23-countrylist!AC$210)/(countrylist!AC$209-countrylist!AC$210),IF(CHARTS!$C$2="G20",1-(countrylist!N23-countrylist!AC$208)/(countrylist!AC$207-countrylist!AC$208),1-(countrylist!N23-countrylist!AC$206)/(countrylist!AC$205-countrylist!AC$206))),"N/A")</f>
        <v>N/A</v>
      </c>
      <c r="H22" s="2" t="str">
        <f>IFERROR(IF(CHARTS!$C$2="Free trade v. G20 sample most closed",1-(countrylist!O23-countrylist!AD$210)/(countrylist!AD$209-countrylist!AD$210),IF(CHARTS!$C$2="G20",1-(countrylist!O23-countrylist!AD$208)/(countrylist!AD$207-countrylist!AD$208),1-(countrylist!O23-countrylist!AD$206)/(countrylist!AD$205-countrylist!AD$206))),"N/A")</f>
        <v>N/A</v>
      </c>
      <c r="I22" s="2" t="str">
        <f>IFERROR(IF(CHARTS!$C$2="Free trade v. G20 sample most closed",(countrylist!P23-countrylist!AE$210)/(countrylist!AE$209-countrylist!AE$210),IF(CHARTS!$C$2="G20",(countrylist!P23-countrylist!AE$208)/(countrylist!AE$207-countrylist!AE$208),(countrylist!P23-countrylist!AE$206)/(countrylist!AE$205-countrylist!AE$206))),"N/A")</f>
        <v>N/A</v>
      </c>
      <c r="J22" s="2" t="str">
        <f>IFERROR(IF(CHARTS!$C$2="Free trade v. G20 sample most closed",1-(countrylist!Q23-countrylist!AF$210)/(countrylist!AF$209-countrylist!AF$210),IF(CHARTS!$C$2="G20",1-(countrylist!Q23-countrylist!AF$208)/(countrylist!AF$207-countrylist!AF$208),1-(countrylist!Q23-countrylist!AF$206)/(countrylist!AF$205-countrylist!AF$206))),"N/A")</f>
        <v>N/A</v>
      </c>
      <c r="K22" s="2" t="str">
        <f>IFERROR(IF(CHARTS!$C$2="Free trade v. G20 sample most closed",1-(countrylist!R23-countrylist!AG$210)/(countrylist!AG$209-countrylist!AG$210),IF(CHARTS!$C$2="G20",1-(countrylist!R23-countrylist!AG$208)/(countrylist!AG$207-countrylist!AG$208),1-(countrylist!R23-countrylist!AG$206)/(countrylist!AG$205-countrylist!AG$206))),"N/A")</f>
        <v>N/A</v>
      </c>
      <c r="L22" s="2" t="str">
        <f>IFERROR(IF(CHARTS!$C$2="Free trade v. G20 sample most closed",1-(countrylist!S23-countrylist!AH$210)/(countrylist!AH$209-countrylist!AH$210),IF(CHARTS!$C$2="G20",1-(countrylist!S23-countrylist!AH$208)/(countrylist!AH$207-countrylist!AH$208),1-(countrylist!S23-countrylist!AH$206)/(countrylist!AH$205-countrylist!AH$206))),"N/A")</f>
        <v>N/A</v>
      </c>
      <c r="M22" s="2" t="str">
        <f>IFERROR(IF(CHARTS!$C$2="Free trade v. G20 sample most closed",1-(countrylist!T23-countrylist!AI$210)/(countrylist!AI$209-countrylist!AI$210),IF(CHARTS!$C$2="G20",1-(countrylist!T23-countrylist!AI$208)/(countrylist!AI$207-countrylist!AI$208),1-(countrylist!T23-countrylist!AI$206)/(countrylist!AI$205-countrylist!AI$206))),"N/A")</f>
        <v>N/A</v>
      </c>
      <c r="N22" s="2" t="str">
        <f>IFERROR(IF(CHARTS!$C$2="Free trade v. G20 sample most closed",1-(countrylist!U23-countrylist!AJ$210)/(countrylist!AJ$209-countrylist!AJ$210),IF(CHARTS!$C$2="G20",1-(countrylist!U23-countrylist!AJ$208)/(countrylist!AJ$207-countrylist!AJ$208),1-(countrylist!U23-countrylist!AJ$206)/(countrylist!AJ$205-countrylist!AJ$206))),"N/A")</f>
        <v>N/A</v>
      </c>
      <c r="O22" s="2" t="str">
        <f>IFERROR(IF(CHARTS!$C$2="Free trade v. G20 sample most closed",1-(countrylist!V23-countrylist!AK$210)/(countrylist!AK$209-countrylist!AK$210),IF(CHARTS!$C$2="G20",1-(countrylist!V23-countrylist!AK$208)/(countrylist!AK$207-countrylist!AK$208),1-(countrylist!V23-countrylist!AK$206)/(countrylist!AK$205-countrylist!AK$206))),"N/A")</f>
        <v>N/A</v>
      </c>
      <c r="P22" s="2" t="str">
        <f>IFERROR(IF(CHARTS!$C$2="Free trade v. G20 sample most closed",1-(countrylist!W23-countrylist!AL$210)/(countrylist!AL$209-countrylist!AL$210),IF(CHARTS!$C$2="G20",1-(countrylist!W23-countrylist!AL$208)/(countrylist!AL$207-countrylist!AL$208),1-(countrylist!W23-countrylist!AL$206)/(countrylist!AL$205-countrylist!AL$206))),"N/A")</f>
        <v>N/A</v>
      </c>
      <c r="Q22" s="176" t="s">
        <v>489</v>
      </c>
      <c r="R22" s="37" t="str">
        <f t="shared" si="10"/>
        <v>N/A</v>
      </c>
      <c r="S22" s="37">
        <f t="shared" si="11"/>
        <v>0</v>
      </c>
      <c r="T22" s="37">
        <f t="shared" si="12"/>
        <v>0</v>
      </c>
      <c r="U22" s="37" t="str">
        <f t="shared" si="13"/>
        <v>N/A</v>
      </c>
      <c r="V22" s="37" t="str">
        <f t="shared" si="14"/>
        <v>N/A</v>
      </c>
      <c r="W22" s="37" t="str">
        <f t="shared" si="15"/>
        <v>N/A</v>
      </c>
      <c r="X22" s="37" t="str">
        <f t="shared" si="16"/>
        <v>N/A</v>
      </c>
      <c r="Y22" s="37" t="str">
        <f t="shared" si="16"/>
        <v>N/A</v>
      </c>
      <c r="Z22" s="37" t="str">
        <f t="shared" si="9"/>
        <v>N/A</v>
      </c>
      <c r="AA22" s="37" t="str">
        <f t="shared" si="4"/>
        <v>N/A</v>
      </c>
      <c r="AB22" s="37" t="str">
        <f t="shared" si="5"/>
        <v>N/A</v>
      </c>
      <c r="AC22" s="37" t="str">
        <f t="shared" si="6"/>
        <v>N/A</v>
      </c>
      <c r="AD22" s="37" t="str">
        <f t="shared" si="7"/>
        <v>N/A</v>
      </c>
      <c r="AE22" s="37" t="str">
        <f t="shared" si="8"/>
        <v>N/A</v>
      </c>
    </row>
    <row r="23" spans="1:31">
      <c r="A23" s="37" t="s">
        <v>94</v>
      </c>
      <c r="B23" s="37" t="s">
        <v>265</v>
      </c>
      <c r="C23" s="2" t="str">
        <f>IFERROR(IF(CHARTS!$C$2="Free trade v. G20 sample most closed",1-(countrylist!J24-countrylist!Y$210)/(countrylist!Y$209-countrylist!Y$210),IF(CHARTS!$C$2="G20",1-(countrylist!J24-countrylist!Y$208)/(countrylist!Y$207-countrylist!Y$208),1-(countrylist!J24-countrylist!Y$206)/(countrylist!Y$205-countrylist!Y$206))),"N/A")</f>
        <v>N/A</v>
      </c>
      <c r="D23" s="2">
        <f>IFERROR(IF(CHARTS!$C$2="Free trade v. G20 sample most closed",1-(countrylist!K24-countrylist!Z$210)/(countrylist!Z$209-countrylist!Z$210),IF(CHARTS!$C$2="G20",1-(countrylist!K24-countrylist!Z$208)/(countrylist!Z$207-countrylist!Z$208),1-(countrylist!K24-countrylist!Z$206)/(countrylist!Z$205-countrylist!Z$206))),"N/A")</f>
        <v>0.19298245614035092</v>
      </c>
      <c r="E23" s="2">
        <f>IFERROR(IF(CHARTS!$C$2="Free trade v. G20 sample most closed",(countrylist!L24-countrylist!AA$210)/(countrylist!AA$209-countrylist!AA$210),IF(CHARTS!$C$2="G20",(countrylist!L24-countrylist!AA$208)/(countrylist!AA$207-countrylist!AA$208),(countrylist!L24-countrylist!AA$206)/(countrylist!AA$205-countrylist!AA$206))),"N/A")</f>
        <v>-0.27536231884057955</v>
      </c>
      <c r="F23" s="2" t="str">
        <f>IFERROR(IF(CHARTS!$C$2="Free trade v. G20 sample most closed",1-(countrylist!M24-countrylist!AB$210)/(countrylist!AB$209-countrylist!AB$210),IF(CHARTS!$C$2="G20",1-(countrylist!M24-countrylist!AB$208)/(countrylist!AB$207-countrylist!AB$208),1-(countrylist!M24-countrylist!AB$206)/(countrylist!AB$205-countrylist!AB$206))),"N/A")</f>
        <v>N/A</v>
      </c>
      <c r="G23" s="2">
        <f>IFERROR(IF(CHARTS!$C$2="Free trade v. G20 sample most closed",1-(countrylist!N24-countrylist!AC$210)/(countrylist!AC$209-countrylist!AC$210),IF(CHARTS!$C$2="G20",1-(countrylist!N24-countrylist!AC$208)/(countrylist!AC$207-countrylist!AC$208),1-(countrylist!N24-countrylist!AC$206)/(countrylist!AC$205-countrylist!AC$206))),"N/A")</f>
        <v>1.1539568345323741</v>
      </c>
      <c r="H23" s="2" t="str">
        <f>IFERROR(IF(CHARTS!$C$2="Free trade v. G20 sample most closed",1-(countrylist!O24-countrylist!AD$210)/(countrylist!AD$209-countrylist!AD$210),IF(CHARTS!$C$2="G20",1-(countrylist!O24-countrylist!AD$208)/(countrylist!AD$207-countrylist!AD$208),1-(countrylist!O24-countrylist!AD$206)/(countrylist!AD$205-countrylist!AD$206))),"N/A")</f>
        <v>N/A</v>
      </c>
      <c r="I23" s="2">
        <f>IFERROR(IF(CHARTS!$C$2="Free trade v. G20 sample most closed",(countrylist!P24-countrylist!AE$210)/(countrylist!AE$209-countrylist!AE$210),IF(CHARTS!$C$2="G20",(countrylist!P24-countrylist!AE$208)/(countrylist!AE$207-countrylist!AE$208),(countrylist!P24-countrylist!AE$206)/(countrylist!AE$205-countrylist!AE$206))),"N/A")</f>
        <v>0.56400000000000006</v>
      </c>
      <c r="J23" s="2">
        <f>IFERROR(IF(CHARTS!$C$2="Free trade v. G20 sample most closed",1-(countrylist!Q24-countrylist!AF$210)/(countrylist!AF$209-countrylist!AF$210),IF(CHARTS!$C$2="G20",1-(countrylist!Q24-countrylist!AF$208)/(countrylist!AF$207-countrylist!AF$208),1-(countrylist!Q24-countrylist!AF$206)/(countrylist!AF$205-countrylist!AF$206))),"N/A")</f>
        <v>0.91448324679067461</v>
      </c>
      <c r="K23" s="2">
        <f>IFERROR(IF(CHARTS!$C$2="Free trade v. G20 sample most closed",1-(countrylist!R24-countrylist!AG$210)/(countrylist!AG$209-countrylist!AG$210),IF(CHARTS!$C$2="G20",1-(countrylist!R24-countrylist!AG$208)/(countrylist!AG$207-countrylist!AG$208),1-(countrylist!R24-countrylist!AG$206)/(countrylist!AG$205-countrylist!AG$206))),"N/A")</f>
        <v>0.61107407169142403</v>
      </c>
      <c r="L23" s="2">
        <f>IFERROR(IF(CHARTS!$C$2="Free trade v. G20 sample most closed",1-(countrylist!S24-countrylist!AH$210)/(countrylist!AH$209-countrylist!AH$210),IF(CHARTS!$C$2="G20",1-(countrylist!S24-countrylist!AH$208)/(countrylist!AH$207-countrylist!AH$208),1-(countrylist!S24-countrylist!AH$206)/(countrylist!AH$205-countrylist!AH$206))),"N/A")</f>
        <v>1.0023391236526511</v>
      </c>
      <c r="M23" s="2">
        <f>IFERROR(IF(CHARTS!$C$2="Free trade v. G20 sample most closed",1-(countrylist!T24-countrylist!AI$210)/(countrylist!AI$209-countrylist!AI$210),IF(CHARTS!$C$2="G20",1-(countrylist!T24-countrylist!AI$208)/(countrylist!AI$207-countrylist!AI$208),1-(countrylist!T24-countrylist!AI$206)/(countrylist!AI$205-countrylist!AI$206))),"N/A")</f>
        <v>0.86060331174911564</v>
      </c>
      <c r="N23" s="2">
        <f>IFERROR(IF(CHARTS!$C$2="Free trade v. G20 sample most closed",1-(countrylist!U24-countrylist!AJ$210)/(countrylist!AJ$209-countrylist!AJ$210),IF(CHARTS!$C$2="G20",1-(countrylist!U24-countrylist!AJ$208)/(countrylist!AJ$207-countrylist!AJ$208),1-(countrylist!U24-countrylist!AJ$206)/(countrylist!AJ$205-countrylist!AJ$206))),"N/A")</f>
        <v>1</v>
      </c>
      <c r="O23" s="2">
        <f>IFERROR(IF(CHARTS!$C$2="Free trade v. G20 sample most closed",1-(countrylist!V24-countrylist!AK$210)/(countrylist!AK$209-countrylist!AK$210),IF(CHARTS!$C$2="G20",1-(countrylist!V24-countrylist!AK$208)/(countrylist!AK$207-countrylist!AK$208),1-(countrylist!V24-countrylist!AK$206)/(countrylist!AK$205-countrylist!AK$206))),"N/A")</f>
        <v>0.56000000000000005</v>
      </c>
      <c r="P23" s="2">
        <f>IFERROR(IF(CHARTS!$C$2="Free trade v. G20 sample most closed",1-(countrylist!W24-countrylist!AL$210)/(countrylist!AL$209-countrylist!AL$210),IF(CHARTS!$C$2="G20",1-(countrylist!W24-countrylist!AL$208)/(countrylist!AL$207-countrylist!AL$208),1-(countrylist!W24-countrylist!AL$206)/(countrylist!AL$205-countrylist!AL$206))),"N/A")</f>
        <v>0.94026331222405513</v>
      </c>
      <c r="Q23" s="176" t="s">
        <v>94</v>
      </c>
      <c r="R23" s="37" t="str">
        <f t="shared" si="10"/>
        <v>N/A</v>
      </c>
      <c r="S23" s="37">
        <f t="shared" si="11"/>
        <v>0.19298245614035092</v>
      </c>
      <c r="T23" s="37">
        <f t="shared" si="12"/>
        <v>0</v>
      </c>
      <c r="U23" s="37" t="str">
        <f t="shared" si="13"/>
        <v>N/A</v>
      </c>
      <c r="V23" s="37">
        <f t="shared" si="14"/>
        <v>1</v>
      </c>
      <c r="W23" s="37" t="str">
        <f t="shared" si="15"/>
        <v>N/A</v>
      </c>
      <c r="X23" s="37">
        <f t="shared" si="16"/>
        <v>0.56400000000000006</v>
      </c>
      <c r="Y23" s="37">
        <f t="shared" si="16"/>
        <v>0.91448324679067461</v>
      </c>
      <c r="Z23" s="37">
        <f t="shared" si="9"/>
        <v>0.61107407169142403</v>
      </c>
      <c r="AA23" s="37">
        <f t="shared" si="4"/>
        <v>1</v>
      </c>
      <c r="AB23" s="37">
        <f t="shared" si="5"/>
        <v>0.86060331174911564</v>
      </c>
      <c r="AC23" s="37">
        <f t="shared" si="6"/>
        <v>1</v>
      </c>
      <c r="AD23" s="37">
        <f t="shared" si="7"/>
        <v>0.56000000000000005</v>
      </c>
      <c r="AE23" s="37">
        <f t="shared" si="8"/>
        <v>0.94026331222405513</v>
      </c>
    </row>
    <row r="24" spans="1:31">
      <c r="A24" s="37" t="s">
        <v>114</v>
      </c>
      <c r="B24" s="37" t="s">
        <v>490</v>
      </c>
      <c r="C24" s="2" t="str">
        <f>IFERROR(IF(CHARTS!$C$2="Free trade v. G20 sample most closed",1-(countrylist!J25-countrylist!Y$210)/(countrylist!Y$209-countrylist!Y$210),IF(CHARTS!$C$2="G20",1-(countrylist!J25-countrylist!Y$208)/(countrylist!Y$207-countrylist!Y$208),1-(countrylist!J25-countrylist!Y$206)/(countrylist!Y$205-countrylist!Y$206))),"N/A")</f>
        <v>N/A</v>
      </c>
      <c r="D24" s="2">
        <f>IFERROR(IF(CHARTS!$C$2="Free trade v. G20 sample most closed",1-(countrylist!K25-countrylist!Z$210)/(countrylist!Z$209-countrylist!Z$210),IF(CHARTS!$C$2="G20",1-(countrylist!K25-countrylist!Z$208)/(countrylist!Z$207-countrylist!Z$208),1-(countrylist!K25-countrylist!Z$206)/(countrylist!Z$205-countrylist!Z$206))),"N/A")</f>
        <v>0.66666666666666674</v>
      </c>
      <c r="E24" s="2">
        <f>IFERROR(IF(CHARTS!$C$2="Free trade v. G20 sample most closed",(countrylist!L25-countrylist!AA$210)/(countrylist!AA$209-countrylist!AA$210),IF(CHARTS!$C$2="G20",(countrylist!L25-countrylist!AA$208)/(countrylist!AA$207-countrylist!AA$208),(countrylist!L25-countrylist!AA$206)/(countrylist!AA$205-countrylist!AA$206))),"N/A")</f>
        <v>-0.115942028985507</v>
      </c>
      <c r="F24" s="2" t="str">
        <f>IFERROR(IF(CHARTS!$C$2="Free trade v. G20 sample most closed",1-(countrylist!M25-countrylist!AB$210)/(countrylist!AB$209-countrylist!AB$210),IF(CHARTS!$C$2="G20",1-(countrylist!M25-countrylist!AB$208)/(countrylist!AB$207-countrylist!AB$208),1-(countrylist!M25-countrylist!AB$206)/(countrylist!AB$205-countrylist!AB$206))),"N/A")</f>
        <v>N/A</v>
      </c>
      <c r="G24" s="2" t="str">
        <f>IFERROR(IF(CHARTS!$C$2="Free trade v. G20 sample most closed",1-(countrylist!N25-countrylist!AC$210)/(countrylist!AC$209-countrylist!AC$210),IF(CHARTS!$C$2="G20",1-(countrylist!N25-countrylist!AC$208)/(countrylist!AC$207-countrylist!AC$208),1-(countrylist!N25-countrylist!AC$206)/(countrylist!AC$205-countrylist!AC$206))),"N/A")</f>
        <v>N/A</v>
      </c>
      <c r="H24" s="2" t="str">
        <f>IFERROR(IF(CHARTS!$C$2="Free trade v. G20 sample most closed",1-(countrylist!O25-countrylist!AD$210)/(countrylist!AD$209-countrylist!AD$210),IF(CHARTS!$C$2="G20",1-(countrylist!O25-countrylist!AD$208)/(countrylist!AD$207-countrylist!AD$208),1-(countrylist!O25-countrylist!AD$206)/(countrylist!AD$205-countrylist!AD$206))),"N/A")</f>
        <v>N/A</v>
      </c>
      <c r="I24" s="2">
        <f>IFERROR(IF(CHARTS!$C$2="Free trade v. G20 sample most closed",(countrylist!P25-countrylist!AE$210)/(countrylist!AE$209-countrylist!AE$210),IF(CHARTS!$C$2="G20",(countrylist!P25-countrylist!AE$208)/(countrylist!AE$207-countrylist!AE$208),(countrylist!P25-countrylist!AE$206)/(countrylist!AE$205-countrylist!AE$206))),"N/A")</f>
        <v>0.61599999999999999</v>
      </c>
      <c r="J24" s="2" t="str">
        <f>IFERROR(IF(CHARTS!$C$2="Free trade v. G20 sample most closed",1-(countrylist!Q25-countrylist!AF$210)/(countrylist!AF$209-countrylist!AF$210),IF(CHARTS!$C$2="G20",1-(countrylist!Q25-countrylist!AF$208)/(countrylist!AF$207-countrylist!AF$208),1-(countrylist!Q25-countrylist!AF$206)/(countrylist!AF$205-countrylist!AF$206))),"N/A")</f>
        <v>N/A</v>
      </c>
      <c r="K24" s="2">
        <f>IFERROR(IF(CHARTS!$C$2="Free trade v. G20 sample most closed",1-(countrylist!R25-countrylist!AG$210)/(countrylist!AG$209-countrylist!AG$210),IF(CHARTS!$C$2="G20",1-(countrylist!R25-countrylist!AG$208)/(countrylist!AG$207-countrylist!AG$208),1-(countrylist!R25-countrylist!AG$206)/(countrylist!AG$205-countrylist!AG$206))),"N/A")</f>
        <v>1</v>
      </c>
      <c r="L24" s="2">
        <f>IFERROR(IF(CHARTS!$C$2="Free trade v. G20 sample most closed",1-(countrylist!S25-countrylist!AH$210)/(countrylist!AH$209-countrylist!AH$210),IF(CHARTS!$C$2="G20",1-(countrylist!S25-countrylist!AH$208)/(countrylist!AH$207-countrylist!AH$208),1-(countrylist!S25-countrylist!AH$206)/(countrylist!AH$205-countrylist!AH$206))),"N/A")</f>
        <v>1.0023391236526511</v>
      </c>
      <c r="M24" s="2">
        <f>IFERROR(IF(CHARTS!$C$2="Free trade v. G20 sample most closed",1-(countrylist!T25-countrylist!AI$210)/(countrylist!AI$209-countrylist!AI$210),IF(CHARTS!$C$2="G20",1-(countrylist!T25-countrylist!AI$208)/(countrylist!AI$207-countrylist!AI$208),1-(countrylist!T25-countrylist!AI$206)/(countrylist!AI$205-countrylist!AI$206))),"N/A")</f>
        <v>1</v>
      </c>
      <c r="N24" s="2">
        <f>IFERROR(IF(CHARTS!$C$2="Free trade v. G20 sample most closed",1-(countrylist!U25-countrylist!AJ$210)/(countrylist!AJ$209-countrylist!AJ$210),IF(CHARTS!$C$2="G20",1-(countrylist!U25-countrylist!AJ$208)/(countrylist!AJ$207-countrylist!AJ$208),1-(countrylist!U25-countrylist!AJ$206)/(countrylist!AJ$205-countrylist!AJ$206))),"N/A")</f>
        <v>1</v>
      </c>
      <c r="O24" s="2">
        <f>IFERROR(IF(CHARTS!$C$2="Free trade v. G20 sample most closed",1-(countrylist!V25-countrylist!AK$210)/(countrylist!AK$209-countrylist!AK$210),IF(CHARTS!$C$2="G20",1-(countrylist!V25-countrylist!AK$208)/(countrylist!AK$207-countrylist!AK$208),1-(countrylist!V25-countrylist!AK$206)/(countrylist!AK$205-countrylist!AK$206))),"N/A")</f>
        <v>1.04</v>
      </c>
      <c r="P24" s="2">
        <f>IFERROR(IF(CHARTS!$C$2="Free trade v. G20 sample most closed",1-(countrylist!W25-countrylist!AL$210)/(countrylist!AL$209-countrylist!AL$210),IF(CHARTS!$C$2="G20",1-(countrylist!W25-countrylist!AL$208)/(countrylist!AL$207-countrylist!AL$208),1-(countrylist!W25-countrylist!AL$206)/(countrylist!AL$205-countrylist!AL$206))),"N/A")</f>
        <v>1.0344635336941101</v>
      </c>
      <c r="Q24" s="176" t="s">
        <v>114</v>
      </c>
      <c r="R24" s="37" t="str">
        <f t="shared" si="10"/>
        <v>N/A</v>
      </c>
      <c r="S24" s="37">
        <f t="shared" si="11"/>
        <v>0.66666666666666674</v>
      </c>
      <c r="T24" s="37">
        <f t="shared" si="12"/>
        <v>0</v>
      </c>
      <c r="U24" s="37" t="str">
        <f t="shared" si="13"/>
        <v>N/A</v>
      </c>
      <c r="V24" s="37" t="str">
        <f t="shared" si="14"/>
        <v>N/A</v>
      </c>
      <c r="W24" s="37" t="str">
        <f t="shared" si="15"/>
        <v>N/A</v>
      </c>
      <c r="X24" s="37">
        <f t="shared" si="16"/>
        <v>0.61599999999999999</v>
      </c>
      <c r="Y24" s="37" t="str">
        <f t="shared" si="16"/>
        <v>N/A</v>
      </c>
      <c r="Z24" s="37">
        <f t="shared" si="9"/>
        <v>1</v>
      </c>
      <c r="AA24" s="37">
        <f t="shared" si="4"/>
        <v>1</v>
      </c>
      <c r="AB24" s="37">
        <f t="shared" si="5"/>
        <v>1</v>
      </c>
      <c r="AC24" s="37">
        <f t="shared" si="6"/>
        <v>1</v>
      </c>
      <c r="AD24" s="37">
        <f t="shared" si="7"/>
        <v>1</v>
      </c>
      <c r="AE24" s="37">
        <f t="shared" si="8"/>
        <v>1</v>
      </c>
    </row>
    <row r="25" spans="1:31">
      <c r="A25" s="37" t="s">
        <v>10</v>
      </c>
      <c r="B25" s="37" t="s">
        <v>267</v>
      </c>
      <c r="C25" s="2" t="str">
        <f>IFERROR(IF(CHARTS!$C$2="Free trade v. G20 sample most closed",1-(countrylist!J26-countrylist!Y$210)/(countrylist!Y$209-countrylist!Y$210),IF(CHARTS!$C$2="G20",1-(countrylist!J26-countrylist!Y$208)/(countrylist!Y$207-countrylist!Y$208),1-(countrylist!J26-countrylist!Y$206)/(countrylist!Y$205-countrylist!Y$206))),"N/A")</f>
        <v>N/A</v>
      </c>
      <c r="D25" s="2">
        <f>IFERROR(IF(CHARTS!$C$2="Free trade v. G20 sample most closed",1-(countrylist!K26-countrylist!Z$210)/(countrylist!Z$209-countrylist!Z$210),IF(CHARTS!$C$2="G20",1-(countrylist!K26-countrylist!Z$208)/(countrylist!Z$207-countrylist!Z$208),1-(countrylist!K26-countrylist!Z$206)/(countrylist!Z$205-countrylist!Z$206))),"N/A")</f>
        <v>0.55263157894736847</v>
      </c>
      <c r="E25" s="2">
        <f>IFERROR(IF(CHARTS!$C$2="Free trade v. G20 sample most closed",(countrylist!L26-countrylist!AA$210)/(countrylist!AA$209-countrylist!AA$210),IF(CHARTS!$C$2="G20",(countrylist!L26-countrylist!AA$208)/(countrylist!AA$207-countrylist!AA$208),(countrylist!L26-countrylist!AA$206)/(countrylist!AA$205-countrylist!AA$206))),"N/A")</f>
        <v>-1.4492753623188094E-2</v>
      </c>
      <c r="F25" s="2" t="str">
        <f>IFERROR(IF(CHARTS!$C$2="Free trade v. G20 sample most closed",1-(countrylist!M26-countrylist!AB$210)/(countrylist!AB$209-countrylist!AB$210),IF(CHARTS!$C$2="G20",1-(countrylist!M26-countrylist!AB$208)/(countrylist!AB$207-countrylist!AB$208),1-(countrylist!M26-countrylist!AB$206)/(countrylist!AB$205-countrylist!AB$206))),"N/A")</f>
        <v>N/A</v>
      </c>
      <c r="G25" s="2">
        <f>IFERROR(IF(CHARTS!$C$2="Free trade v. G20 sample most closed",1-(countrylist!N26-countrylist!AC$210)/(countrylist!AC$209-countrylist!AC$210),IF(CHARTS!$C$2="G20",1-(countrylist!N26-countrylist!AC$208)/(countrylist!AC$207-countrylist!AC$208),1-(countrylist!N26-countrylist!AC$206)/(countrylist!AC$205-countrylist!AC$206))),"N/A")</f>
        <v>0.68345323741007191</v>
      </c>
      <c r="H25" s="2" t="str">
        <f>IFERROR(IF(CHARTS!$C$2="Free trade v. G20 sample most closed",1-(countrylist!O26-countrylist!AD$210)/(countrylist!AD$209-countrylist!AD$210),IF(CHARTS!$C$2="G20",1-(countrylist!O26-countrylist!AD$208)/(countrylist!AD$207-countrylist!AD$208),1-(countrylist!O26-countrylist!AD$206)/(countrylist!AD$205-countrylist!AD$206))),"N/A")</f>
        <v>N/A</v>
      </c>
      <c r="I25" s="2" t="str">
        <f>IFERROR(IF(CHARTS!$C$2="Free trade v. G20 sample most closed",(countrylist!P26-countrylist!AE$210)/(countrylist!AE$209-countrylist!AE$210),IF(CHARTS!$C$2="G20",(countrylist!P26-countrylist!AE$208)/(countrylist!AE$207-countrylist!AE$208),(countrylist!P26-countrylist!AE$206)/(countrylist!AE$205-countrylist!AE$206))),"N/A")</f>
        <v>N/A</v>
      </c>
      <c r="J25" s="2" t="str">
        <f>IFERROR(IF(CHARTS!$C$2="Free trade v. G20 sample most closed",1-(countrylist!Q26-countrylist!AF$210)/(countrylist!AF$209-countrylist!AF$210),IF(CHARTS!$C$2="G20",1-(countrylist!Q26-countrylist!AF$208)/(countrylist!AF$207-countrylist!AF$208),1-(countrylist!Q26-countrylist!AF$206)/(countrylist!AF$205-countrylist!AF$206))),"N/A")</f>
        <v>N/A</v>
      </c>
      <c r="K25" s="2">
        <f>IFERROR(IF(CHARTS!$C$2="Free trade v. G20 sample most closed",1-(countrylist!R26-countrylist!AG$210)/(countrylist!AG$209-countrylist!AG$210),IF(CHARTS!$C$2="G20",1-(countrylist!R26-countrylist!AG$208)/(countrylist!AG$207-countrylist!AG$208),1-(countrylist!R26-countrylist!AG$206)/(countrylist!AG$205-countrylist!AG$206))),"N/A")</f>
        <v>1</v>
      </c>
      <c r="L25" s="2">
        <f>IFERROR(IF(CHARTS!$C$2="Free trade v. G20 sample most closed",1-(countrylist!S26-countrylist!AH$210)/(countrylist!AH$209-countrylist!AH$210),IF(CHARTS!$C$2="G20",1-(countrylist!S26-countrylist!AH$208)/(countrylist!AH$207-countrylist!AH$208),1-(countrylist!S26-countrylist!AH$206)/(countrylist!AH$205-countrylist!AH$206))),"N/A")</f>
        <v>1.0023391236526511</v>
      </c>
      <c r="M25" s="2">
        <f>IFERROR(IF(CHARTS!$C$2="Free trade v. G20 sample most closed",1-(countrylist!T26-countrylist!AI$210)/(countrylist!AI$209-countrylist!AI$210),IF(CHARTS!$C$2="G20",1-(countrylist!T26-countrylist!AI$208)/(countrylist!AI$207-countrylist!AI$208),1-(countrylist!T26-countrylist!AI$206)/(countrylist!AI$205-countrylist!AI$206))),"N/A")</f>
        <v>1</v>
      </c>
      <c r="N25" s="2">
        <f>IFERROR(IF(CHARTS!$C$2="Free trade v. G20 sample most closed",1-(countrylist!U26-countrylist!AJ$210)/(countrylist!AJ$209-countrylist!AJ$210),IF(CHARTS!$C$2="G20",1-(countrylist!U26-countrylist!AJ$208)/(countrylist!AJ$207-countrylist!AJ$208),1-(countrylist!U26-countrylist!AJ$206)/(countrylist!AJ$205-countrylist!AJ$206))),"N/A")</f>
        <v>1</v>
      </c>
      <c r="O25" s="2">
        <f>IFERROR(IF(CHARTS!$C$2="Free trade v. G20 sample most closed",1-(countrylist!V26-countrylist!AK$210)/(countrylist!AK$209-countrylist!AK$210),IF(CHARTS!$C$2="G20",1-(countrylist!V26-countrylist!AK$208)/(countrylist!AK$207-countrylist!AK$208),1-(countrylist!V26-countrylist!AK$206)/(countrylist!AK$205-countrylist!AK$206))),"N/A")</f>
        <v>1.04</v>
      </c>
      <c r="P25" s="2">
        <f>IFERROR(IF(CHARTS!$C$2="Free trade v. G20 sample most closed",1-(countrylist!W26-countrylist!AL$210)/(countrylist!AL$209-countrylist!AL$210),IF(CHARTS!$C$2="G20",1-(countrylist!W26-countrylist!AL$208)/(countrylist!AL$207-countrylist!AL$208),1-(countrylist!W26-countrylist!AL$206)/(countrylist!AL$205-countrylist!AL$206))),"N/A")</f>
        <v>0.99838218316131</v>
      </c>
      <c r="Q25" s="176" t="s">
        <v>10</v>
      </c>
      <c r="R25" s="37" t="str">
        <f t="shared" si="10"/>
        <v>N/A</v>
      </c>
      <c r="S25" s="37">
        <f t="shared" si="11"/>
        <v>0.55263157894736847</v>
      </c>
      <c r="T25" s="37">
        <f t="shared" si="12"/>
        <v>0</v>
      </c>
      <c r="U25" s="37" t="str">
        <f t="shared" si="13"/>
        <v>N/A</v>
      </c>
      <c r="V25" s="37">
        <f t="shared" si="14"/>
        <v>0.68345323741007191</v>
      </c>
      <c r="W25" s="37" t="str">
        <f t="shared" si="15"/>
        <v>N/A</v>
      </c>
      <c r="X25" s="37" t="str">
        <f t="shared" si="16"/>
        <v>N/A</v>
      </c>
      <c r="Y25" s="37" t="str">
        <f t="shared" si="16"/>
        <v>N/A</v>
      </c>
      <c r="Z25" s="37">
        <f t="shared" si="9"/>
        <v>1</v>
      </c>
      <c r="AA25" s="37">
        <f t="shared" si="4"/>
        <v>1</v>
      </c>
      <c r="AB25" s="37">
        <f t="shared" si="5"/>
        <v>1</v>
      </c>
      <c r="AC25" s="37">
        <f t="shared" si="6"/>
        <v>1</v>
      </c>
      <c r="AD25" s="37">
        <f t="shared" si="7"/>
        <v>1</v>
      </c>
      <c r="AE25" s="37">
        <f t="shared" si="8"/>
        <v>0.99838218316131</v>
      </c>
    </row>
    <row r="26" spans="1:31">
      <c r="A26" s="37" t="s">
        <v>11</v>
      </c>
      <c r="B26" s="37" t="s">
        <v>238</v>
      </c>
      <c r="C26" s="2">
        <f>IFERROR(IF(CHARTS!$C$2="Free trade v. G20 sample most closed",1-(countrylist!J27-countrylist!Y$210)/(countrylist!Y$209-countrylist!Y$210),IF(CHARTS!$C$2="G20",1-(countrylist!J27-countrylist!Y$208)/(countrylist!Y$207-countrylist!Y$208),1-(countrylist!J27-countrylist!Y$206)/(countrylist!Y$205-countrylist!Y$206))),"N/A")</f>
        <v>0.93849511342904768</v>
      </c>
      <c r="D26" s="2">
        <f>IFERROR(IF(CHARTS!$C$2="Free trade v. G20 sample most closed",1-(countrylist!K27-countrylist!Z$210)/(countrylist!Z$209-countrylist!Z$210),IF(CHARTS!$C$2="G20",1-(countrylist!K27-countrylist!Z$208)/(countrylist!Z$207-countrylist!Z$208),1-(countrylist!K27-countrylist!Z$206)/(countrylist!Z$205-countrylist!Z$206))),"N/A")</f>
        <v>3.5087719298245612E-2</v>
      </c>
      <c r="E26" s="2">
        <f>IFERROR(IF(CHARTS!$C$2="Free trade v. G20 sample most closed",(countrylist!L27-countrylist!AA$210)/(countrylist!AA$209-countrylist!AA$210),IF(CHARTS!$C$2="G20",(countrylist!L27-countrylist!AA$208)/(countrylist!AA$207-countrylist!AA$208),(countrylist!L27-countrylist!AA$206)/(countrylist!AA$205-countrylist!AA$206))),"N/A")</f>
        <v>0.15942028985507256</v>
      </c>
      <c r="F26" s="2">
        <f>IFERROR(IF(CHARTS!$C$2="Free trade v. G20 sample most closed",1-(countrylist!M27-countrylist!AB$210)/(countrylist!AB$209-countrylist!AB$210),IF(CHARTS!$C$2="G20",1-(countrylist!M27-countrylist!AB$208)/(countrylist!AB$207-countrylist!AB$208),1-(countrylist!M27-countrylist!AB$206)/(countrylist!AB$205-countrylist!AB$206))),"N/A")</f>
        <v>0.42208519746619377</v>
      </c>
      <c r="G26" s="2">
        <f>IFERROR(IF(CHARTS!$C$2="Free trade v. G20 sample most closed",1-(countrylist!N27-countrylist!AC$210)/(countrylist!AC$209-countrylist!AC$210),IF(CHARTS!$C$2="G20",1-(countrylist!N27-countrylist!AC$208)/(countrylist!AC$207-countrylist!AC$208),1-(countrylist!N27-countrylist!AC$206)/(countrylist!AC$205-countrylist!AC$206))),"N/A")</f>
        <v>0.86942446043165467</v>
      </c>
      <c r="H26" s="2">
        <f>IFERROR(IF(CHARTS!$C$2="Free trade v. G20 sample most closed",1-(countrylist!O27-countrylist!AD$210)/(countrylist!AD$209-countrylist!AD$210),IF(CHARTS!$C$2="G20",1-(countrylist!O27-countrylist!AD$208)/(countrylist!AD$207-countrylist!AD$208),1-(countrylist!O27-countrylist!AD$206)/(countrylist!AD$205-countrylist!AD$206))),"N/A")</f>
        <v>0.77126099706744866</v>
      </c>
      <c r="I26" s="2">
        <f>IFERROR(IF(CHARTS!$C$2="Free trade v. G20 sample most closed",(countrylist!P27-countrylist!AE$210)/(countrylist!AE$209-countrylist!AE$210),IF(CHARTS!$C$2="G20",(countrylist!P27-countrylist!AE$208)/(countrylist!AE$207-countrylist!AE$208),(countrylist!P27-countrylist!AE$206)/(countrylist!AE$205-countrylist!AE$206))),"N/A")</f>
        <v>0.55000000000000004</v>
      </c>
      <c r="J26" s="2">
        <f>IFERROR(IF(CHARTS!$C$2="Free trade v. G20 sample most closed",1-(countrylist!Q27-countrylist!AF$210)/(countrylist!AF$209-countrylist!AF$210),IF(CHARTS!$C$2="G20",1-(countrylist!Q27-countrylist!AF$208)/(countrylist!AF$207-countrylist!AF$208),1-(countrylist!Q27-countrylist!AF$206)/(countrylist!AF$205-countrylist!AF$206))),"N/A")</f>
        <v>0.33222410419500159</v>
      </c>
      <c r="K26" s="2">
        <f>IFERROR(IF(CHARTS!$C$2="Free trade v. G20 sample most closed",1-(countrylist!R27-countrylist!AG$210)/(countrylist!AG$209-countrylist!AG$210),IF(CHARTS!$C$2="G20",1-(countrylist!R27-countrylist!AG$208)/(countrylist!AG$207-countrylist!AG$208),1-(countrylist!R27-countrylist!AG$206)/(countrylist!AG$205-countrylist!AG$206))),"N/A")</f>
        <v>0.99122224657740254</v>
      </c>
      <c r="L26" s="2">
        <f>IFERROR(IF(CHARTS!$C$2="Free trade v. G20 sample most closed",1-(countrylist!S27-countrylist!AH$210)/(countrylist!AH$209-countrylist!AH$210),IF(CHARTS!$C$2="G20",1-(countrylist!S27-countrylist!AH$208)/(countrylist!AH$207-countrylist!AH$208),1-(countrylist!S27-countrylist!AH$206)/(countrylist!AH$205-countrylist!AH$206))),"N/A")</f>
        <v>0.61847965369085234</v>
      </c>
      <c r="M26" s="2">
        <f>IFERROR(IF(CHARTS!$C$2="Free trade v. G20 sample most closed",1-(countrylist!T27-countrylist!AI$210)/(countrylist!AI$209-countrylist!AI$210),IF(CHARTS!$C$2="G20",1-(countrylist!T27-countrylist!AI$208)/(countrylist!AI$207-countrylist!AI$208),1-(countrylist!T27-countrylist!AI$206)/(countrylist!AI$205-countrylist!AI$206))),"N/A")</f>
        <v>1</v>
      </c>
      <c r="N26" s="2">
        <f>IFERROR(IF(CHARTS!$C$2="Free trade v. G20 sample most closed",1-(countrylist!U27-countrylist!AJ$210)/(countrylist!AJ$209-countrylist!AJ$210),IF(CHARTS!$C$2="G20",1-(countrylist!U27-countrylist!AJ$208)/(countrylist!AJ$207-countrylist!AJ$208),1-(countrylist!U27-countrylist!AJ$206)/(countrylist!AJ$205-countrylist!AJ$206))),"N/A")</f>
        <v>0</v>
      </c>
      <c r="O26" s="2">
        <f>IFERROR(IF(CHARTS!$C$2="Free trade v. G20 sample most closed",1-(countrylist!V27-countrylist!AK$210)/(countrylist!AK$209-countrylist!AK$210),IF(CHARTS!$C$2="G20",1-(countrylist!V27-countrylist!AK$208)/(countrylist!AK$207-countrylist!AK$208),1-(countrylist!V27-countrylist!AK$206)/(countrylist!AK$205-countrylist!AK$206))),"N/A")</f>
        <v>0.8</v>
      </c>
      <c r="P26" s="2">
        <f>IFERROR(IF(CHARTS!$C$2="Free trade v. G20 sample most closed",1-(countrylist!W27-countrylist!AL$210)/(countrylist!AL$209-countrylist!AL$210),IF(CHARTS!$C$2="G20",1-(countrylist!W27-countrylist!AL$208)/(countrylist!AL$207-countrylist!AL$208),1-(countrylist!W27-countrylist!AL$206)/(countrylist!AL$205-countrylist!AL$206))),"N/A")</f>
        <v>0.20487843445592735</v>
      </c>
      <c r="Q26" s="176" t="s">
        <v>11</v>
      </c>
      <c r="R26" s="37">
        <f t="shared" si="10"/>
        <v>0.93849511342904768</v>
      </c>
      <c r="S26" s="37">
        <f t="shared" si="11"/>
        <v>3.5087719298245612E-2</v>
      </c>
      <c r="T26" s="37">
        <f t="shared" si="12"/>
        <v>0.15942028985507256</v>
      </c>
      <c r="U26" s="37">
        <f t="shared" si="13"/>
        <v>0.42208519746619377</v>
      </c>
      <c r="V26" s="37">
        <f t="shared" si="14"/>
        <v>0.86942446043165467</v>
      </c>
      <c r="W26" s="37">
        <f t="shared" si="15"/>
        <v>0.77126099706744866</v>
      </c>
      <c r="X26" s="37">
        <f t="shared" si="16"/>
        <v>0.55000000000000004</v>
      </c>
      <c r="Y26" s="37">
        <f t="shared" si="16"/>
        <v>0.33222410419500159</v>
      </c>
      <c r="Z26" s="37">
        <f t="shared" si="9"/>
        <v>0.99122224657740254</v>
      </c>
      <c r="AA26" s="37">
        <f t="shared" si="4"/>
        <v>0.61847965369085234</v>
      </c>
      <c r="AB26" s="37">
        <f t="shared" si="5"/>
        <v>1</v>
      </c>
      <c r="AC26" s="37">
        <f t="shared" si="6"/>
        <v>0</v>
      </c>
      <c r="AD26" s="37">
        <f t="shared" si="7"/>
        <v>0.8</v>
      </c>
      <c r="AE26" s="37">
        <f t="shared" si="8"/>
        <v>0.20487843445592735</v>
      </c>
    </row>
    <row r="27" spans="1:31">
      <c r="A27" s="37" t="s">
        <v>162</v>
      </c>
      <c r="B27" s="37" t="s">
        <v>266</v>
      </c>
      <c r="C27" s="2" t="str">
        <f>IFERROR(IF(CHARTS!$C$2="Free trade v. G20 sample most closed",1-(countrylist!J28-countrylist!Y$210)/(countrylist!Y$209-countrylist!Y$210),IF(CHARTS!$C$2="G20",1-(countrylist!J28-countrylist!Y$208)/(countrylist!Y$207-countrylist!Y$208),1-(countrylist!J28-countrylist!Y$206)/(countrylist!Y$205-countrylist!Y$206))),"N/A")</f>
        <v>N/A</v>
      </c>
      <c r="D27" s="2">
        <f>IFERROR(IF(CHARTS!$C$2="Free trade v. G20 sample most closed",1-(countrylist!K28-countrylist!Z$210)/(countrylist!Z$209-countrylist!Z$210),IF(CHARTS!$C$2="G20",1-(countrylist!K28-countrylist!Z$208)/(countrylist!Z$207-countrylist!Z$208),1-(countrylist!K28-countrylist!Z$206)/(countrylist!Z$205-countrylist!Z$206))),"N/A")</f>
        <v>1.1140350877192982</v>
      </c>
      <c r="E27" s="2">
        <f>IFERROR(IF(CHARTS!$C$2="Free trade v. G20 sample most closed",(countrylist!L28-countrylist!AA$210)/(countrylist!AA$209-countrylist!AA$210),IF(CHARTS!$C$2="G20",(countrylist!L28-countrylist!AA$208)/(countrylist!AA$207-countrylist!AA$208),(countrylist!L28-countrylist!AA$206)/(countrylist!AA$205-countrylist!AA$206))),"N/A")</f>
        <v>8.6956521739130488E-2</v>
      </c>
      <c r="F27" s="2" t="str">
        <f>IFERROR(IF(CHARTS!$C$2="Free trade v. G20 sample most closed",1-(countrylist!M28-countrylist!AB$210)/(countrylist!AB$209-countrylist!AB$210),IF(CHARTS!$C$2="G20",1-(countrylist!M28-countrylist!AB$208)/(countrylist!AB$207-countrylist!AB$208),1-(countrylist!M28-countrylist!AB$206)/(countrylist!AB$205-countrylist!AB$206))),"N/A")</f>
        <v>N/A</v>
      </c>
      <c r="G27" s="2" t="str">
        <f>IFERROR(IF(CHARTS!$C$2="Free trade v. G20 sample most closed",1-(countrylist!N28-countrylist!AC$210)/(countrylist!AC$209-countrylist!AC$210),IF(CHARTS!$C$2="G20",1-(countrylist!N28-countrylist!AC$208)/(countrylist!AC$207-countrylist!AC$208),1-(countrylist!N28-countrylist!AC$206)/(countrylist!AC$205-countrylist!AC$206))),"N/A")</f>
        <v>N/A</v>
      </c>
      <c r="H27" s="2" t="str">
        <f>IFERROR(IF(CHARTS!$C$2="Free trade v. G20 sample most closed",1-(countrylist!O28-countrylist!AD$210)/(countrylist!AD$209-countrylist!AD$210),IF(CHARTS!$C$2="G20",1-(countrylist!O28-countrylist!AD$208)/(countrylist!AD$207-countrylist!AD$208),1-(countrylist!O28-countrylist!AD$206)/(countrylist!AD$205-countrylist!AD$206))),"N/A")</f>
        <v>N/A</v>
      </c>
      <c r="I27" s="2" t="str">
        <f>IFERROR(IF(CHARTS!$C$2="Free trade v. G20 sample most closed",(countrylist!P28-countrylist!AE$210)/(countrylist!AE$209-countrylist!AE$210),IF(CHARTS!$C$2="G20",(countrylist!P28-countrylist!AE$208)/(countrylist!AE$207-countrylist!AE$208),(countrylist!P28-countrylist!AE$206)/(countrylist!AE$205-countrylist!AE$206))),"N/A")</f>
        <v>N/A</v>
      </c>
      <c r="J27" s="2">
        <f>IFERROR(IF(CHARTS!$C$2="Free trade v. G20 sample most closed",1-(countrylist!Q28-countrylist!AF$210)/(countrylist!AF$209-countrylist!AF$210),IF(CHARTS!$C$2="G20",1-(countrylist!Q28-countrylist!AF$208)/(countrylist!AF$207-countrylist!AF$208),1-(countrylist!Q28-countrylist!AF$206)/(countrylist!AF$205-countrylist!AF$206))),"N/A")</f>
        <v>0.99116658155655446</v>
      </c>
      <c r="K27" s="2">
        <f>IFERROR(IF(CHARTS!$C$2="Free trade v. G20 sample most closed",1-(countrylist!R28-countrylist!AG$210)/(countrylist!AG$209-countrylist!AG$210),IF(CHARTS!$C$2="G20",1-(countrylist!R28-countrylist!AG$208)/(countrylist!AG$207-countrylist!AG$208),1-(countrylist!R28-countrylist!AG$206)/(countrylist!AG$205-countrylist!AG$206))),"N/A")</f>
        <v>1</v>
      </c>
      <c r="L27" s="2">
        <f>IFERROR(IF(CHARTS!$C$2="Free trade v. G20 sample most closed",1-(countrylist!S28-countrylist!AH$210)/(countrylist!AH$209-countrylist!AH$210),IF(CHARTS!$C$2="G20",1-(countrylist!S28-countrylist!AH$208)/(countrylist!AH$207-countrylist!AH$208),1-(countrylist!S28-countrylist!AH$206)/(countrylist!AH$205-countrylist!AH$206))),"N/A")</f>
        <v>1.0023391236526511</v>
      </c>
      <c r="M27" s="2">
        <f>IFERROR(IF(CHARTS!$C$2="Free trade v. G20 sample most closed",1-(countrylist!T28-countrylist!AI$210)/(countrylist!AI$209-countrylist!AI$210),IF(CHARTS!$C$2="G20",1-(countrylist!T28-countrylist!AI$208)/(countrylist!AI$207-countrylist!AI$208),1-(countrylist!T28-countrylist!AI$206)/(countrylist!AI$205-countrylist!AI$206))),"N/A")</f>
        <v>1</v>
      </c>
      <c r="N27" s="2">
        <f>IFERROR(IF(CHARTS!$C$2="Free trade v. G20 sample most closed",1-(countrylist!U28-countrylist!AJ$210)/(countrylist!AJ$209-countrylist!AJ$210),IF(CHARTS!$C$2="G20",1-(countrylist!U28-countrylist!AJ$208)/(countrylist!AJ$207-countrylist!AJ$208),1-(countrylist!U28-countrylist!AJ$206)/(countrylist!AJ$205-countrylist!AJ$206))),"N/A")</f>
        <v>1</v>
      </c>
      <c r="O27" s="2">
        <f>IFERROR(IF(CHARTS!$C$2="Free trade v. G20 sample most closed",1-(countrylist!V28-countrylist!AK$210)/(countrylist!AK$209-countrylist!AK$210),IF(CHARTS!$C$2="G20",1-(countrylist!V28-countrylist!AK$208)/(countrylist!AK$207-countrylist!AK$208),1-(countrylist!V28-countrylist!AK$206)/(countrylist!AK$205-countrylist!AK$206))),"N/A")</f>
        <v>1.04</v>
      </c>
      <c r="P27" s="2">
        <f>IFERROR(IF(CHARTS!$C$2="Free trade v. G20 sample most closed",1-(countrylist!W28-countrylist!AL$210)/(countrylist!AL$209-countrylist!AL$210),IF(CHARTS!$C$2="G20",1-(countrylist!W28-countrylist!AL$208)/(countrylist!AL$207-countrylist!AL$208),1-(countrylist!W28-countrylist!AL$206)/(countrylist!AL$205-countrylist!AL$206))),"N/A")</f>
        <v>1.0344635336941101</v>
      </c>
      <c r="Q27" s="176" t="s">
        <v>162</v>
      </c>
      <c r="R27" s="37" t="str">
        <f t="shared" si="10"/>
        <v>N/A</v>
      </c>
      <c r="S27" s="37">
        <f t="shared" si="11"/>
        <v>1</v>
      </c>
      <c r="T27" s="37">
        <f t="shared" ref="T27:T90" si="17">IF(E27="N/A","N/A",IF(E27&gt;1,1,IF(E27&lt;0,0,E27)))</f>
        <v>8.6956521739130488E-2</v>
      </c>
      <c r="U27" s="37" t="str">
        <f t="shared" ref="U27:U90" si="18">IF(F27="N/A","N/A",IF(F27&gt;1,1,IF(F27&lt;0,0,F27)))</f>
        <v>N/A</v>
      </c>
      <c r="V27" s="37" t="str">
        <f t="shared" ref="V27:V90" si="19">IF(G27="N/A","N/A",IF(G27&gt;1,1,IF(G27&lt;0,0,G27)))</f>
        <v>N/A</v>
      </c>
      <c r="W27" s="37" t="str">
        <f t="shared" ref="W27:W90" si="20">IF(H27="N/A","N/A",IF(H27&gt;1,1,IF(H27&lt;0,0,H27)))</f>
        <v>N/A</v>
      </c>
      <c r="X27" s="37" t="str">
        <f t="shared" ref="X27:Y90" si="21">IF(I27="N/A","N/A",IF(I27&gt;1,1,IF(I27&lt;0,0,I27)))</f>
        <v>N/A</v>
      </c>
      <c r="Y27" s="37">
        <f t="shared" si="21"/>
        <v>0.99116658155655446</v>
      </c>
      <c r="Z27" s="37">
        <f t="shared" si="9"/>
        <v>1</v>
      </c>
      <c r="AA27" s="37">
        <f t="shared" si="4"/>
        <v>1</v>
      </c>
      <c r="AB27" s="37">
        <f t="shared" si="5"/>
        <v>1</v>
      </c>
      <c r="AC27" s="37">
        <f t="shared" si="6"/>
        <v>1</v>
      </c>
      <c r="AD27" s="37">
        <f t="shared" si="7"/>
        <v>1</v>
      </c>
      <c r="AE27" s="37">
        <f t="shared" si="8"/>
        <v>1</v>
      </c>
    </row>
    <row r="28" spans="1:31">
      <c r="A28" s="37" t="s">
        <v>12</v>
      </c>
      <c r="B28" s="37" t="s">
        <v>262</v>
      </c>
      <c r="C28" s="2">
        <f>IFERROR(IF(CHARTS!$C$2="Free trade v. G20 sample most closed",1-(countrylist!J29-countrylist!Y$210)/(countrylist!Y$209-countrylist!Y$210),IF(CHARTS!$C$2="G20",1-(countrylist!J29-countrylist!Y$208)/(countrylist!Y$207-countrylist!Y$208),1-(countrylist!J29-countrylist!Y$206)/(countrylist!Y$205-countrylist!Y$206))),"N/A")</f>
        <v>0.59699569926955287</v>
      </c>
      <c r="D28" s="2">
        <f>IFERROR(IF(CHARTS!$C$2="Free trade v. G20 sample most closed",1-(countrylist!K29-countrylist!Z$210)/(countrylist!Z$209-countrylist!Z$210),IF(CHARTS!$C$2="G20",1-(countrylist!K29-countrylist!Z$208)/(countrylist!Z$207-countrylist!Z$208),1-(countrylist!K29-countrylist!Z$206)/(countrylist!Z$205-countrylist!Z$206))),"N/A")</f>
        <v>0.76315789473684204</v>
      </c>
      <c r="E28" s="2">
        <f>IFERROR(IF(CHARTS!$C$2="Free trade v. G20 sample most closed",(countrylist!L29-countrylist!AA$210)/(countrylist!AA$209-countrylist!AA$210),IF(CHARTS!$C$2="G20",(countrylist!L29-countrylist!AA$208)/(countrylist!AA$207-countrylist!AA$208),(countrylist!L29-countrylist!AA$206)/(countrylist!AA$205-countrylist!AA$206))),"N/A")</f>
        <v>0.52173913043478259</v>
      </c>
      <c r="F28" s="2" t="str">
        <f>IFERROR(IF(CHARTS!$C$2="Free trade v. G20 sample most closed",1-(countrylist!M29-countrylist!AB$210)/(countrylist!AB$209-countrylist!AB$210),IF(CHARTS!$C$2="G20",1-(countrylist!M29-countrylist!AB$208)/(countrylist!AB$207-countrylist!AB$208),1-(countrylist!M29-countrylist!AB$206)/(countrylist!AB$205-countrylist!AB$206))),"N/A")</f>
        <v>N/A</v>
      </c>
      <c r="G28" s="2">
        <f>IFERROR(IF(CHARTS!$C$2="Free trade v. G20 sample most closed",1-(countrylist!N29-countrylist!AC$210)/(countrylist!AC$209-countrylist!AC$210),IF(CHARTS!$C$2="G20",1-(countrylist!N29-countrylist!AC$208)/(countrylist!AC$207-countrylist!AC$208),1-(countrylist!N29-countrylist!AC$206)/(countrylist!AC$205-countrylist!AC$206))),"N/A")</f>
        <v>0.99100719424460437</v>
      </c>
      <c r="H28" s="2" t="str">
        <f>IFERROR(IF(CHARTS!$C$2="Free trade v. G20 sample most closed",1-(countrylist!O29-countrylist!AD$210)/(countrylist!AD$209-countrylist!AD$210),IF(CHARTS!$C$2="G20",1-(countrylist!O29-countrylist!AD$208)/(countrylist!AD$207-countrylist!AD$208),1-(countrylist!O29-countrylist!AD$206)/(countrylist!AD$205-countrylist!AD$206))),"N/A")</f>
        <v>N/A</v>
      </c>
      <c r="I28" s="2">
        <f>IFERROR(IF(CHARTS!$C$2="Free trade v. G20 sample most closed",(countrylist!P29-countrylist!AE$210)/(countrylist!AE$209-countrylist!AE$210),IF(CHARTS!$C$2="G20",(countrylist!P29-countrylist!AE$208)/(countrylist!AE$207-countrylist!AE$208),(countrylist!P29-countrylist!AE$206)/(countrylist!AE$205-countrylist!AE$206))),"N/A")</f>
        <v>0.87800000000000011</v>
      </c>
      <c r="J28" s="2">
        <f>IFERROR(IF(CHARTS!$C$2="Free trade v. G20 sample most closed",1-(countrylist!Q29-countrylist!AF$210)/(countrylist!AF$209-countrylist!AF$210),IF(CHARTS!$C$2="G20",1-(countrylist!Q29-countrylist!AF$208)/(countrylist!AF$207-countrylist!AF$208),1-(countrylist!Q29-countrylist!AF$206)/(countrylist!AF$205-countrylist!AF$206))),"N/A")</f>
        <v>0.97630301896522953</v>
      </c>
      <c r="K28" s="2">
        <f>IFERROR(IF(CHARTS!$C$2="Free trade v. G20 sample most closed",1-(countrylist!R29-countrylist!AG$210)/(countrylist!AG$209-countrylist!AG$210),IF(CHARTS!$C$2="G20",1-(countrylist!R29-countrylist!AG$208)/(countrylist!AG$207-countrylist!AG$208),1-(countrylist!R29-countrylist!AG$206)/(countrylist!AG$205-countrylist!AG$206))),"N/A")</f>
        <v>0.93320192755640774</v>
      </c>
      <c r="L28" s="2">
        <f>IFERROR(IF(CHARTS!$C$2="Free trade v. G20 sample most closed",1-(countrylist!S29-countrylist!AH$210)/(countrylist!AH$209-countrylist!AH$210),IF(CHARTS!$C$2="G20",1-(countrylist!S29-countrylist!AH$208)/(countrylist!AH$207-countrylist!AH$208),1-(countrylist!S29-countrylist!AH$206)/(countrylist!AH$205-countrylist!AH$206))),"N/A")</f>
        <v>0.84836488692917178</v>
      </c>
      <c r="M28" s="2">
        <f>IFERROR(IF(CHARTS!$C$2="Free trade v. G20 sample most closed",1-(countrylist!T29-countrylist!AI$210)/(countrylist!AI$209-countrylist!AI$210),IF(CHARTS!$C$2="G20",1-(countrylist!T29-countrylist!AI$208)/(countrylist!AI$207-countrylist!AI$208),1-(countrylist!T29-countrylist!AI$206)/(countrylist!AI$205-countrylist!AI$206))),"N/A")</f>
        <v>1</v>
      </c>
      <c r="N28" s="2">
        <f>IFERROR(IF(CHARTS!$C$2="Free trade v. G20 sample most closed",1-(countrylist!U29-countrylist!AJ$210)/(countrylist!AJ$209-countrylist!AJ$210),IF(CHARTS!$C$2="G20",1-(countrylist!U29-countrylist!AJ$208)/(countrylist!AJ$207-countrylist!AJ$208),1-(countrylist!U29-countrylist!AJ$206)/(countrylist!AJ$205-countrylist!AJ$206))),"N/A")</f>
        <v>1</v>
      </c>
      <c r="O28" s="2">
        <f>IFERROR(IF(CHARTS!$C$2="Free trade v. G20 sample most closed",1-(countrylist!V29-countrylist!AK$210)/(countrylist!AK$209-countrylist!AK$210),IF(CHARTS!$C$2="G20",1-(countrylist!V29-countrylist!AK$208)/(countrylist!AK$207-countrylist!AK$208),1-(countrylist!V29-countrylist!AK$206)/(countrylist!AK$205-countrylist!AK$206))),"N/A")</f>
        <v>1.04</v>
      </c>
      <c r="P28" s="2">
        <f>IFERROR(IF(CHARTS!$C$2="Free trade v. G20 sample most closed",1-(countrylist!W29-countrylist!AL$210)/(countrylist!AL$209-countrylist!AL$210),IF(CHARTS!$C$2="G20",1-(countrylist!W29-countrylist!AL$208)/(countrylist!AL$207-countrylist!AL$208),1-(countrylist!W29-countrylist!AL$206)/(countrylist!AL$205-countrylist!AL$206))),"N/A")</f>
        <v>0.92689174475941805</v>
      </c>
      <c r="Q28" s="176" t="s">
        <v>12</v>
      </c>
      <c r="R28" s="37">
        <f t="shared" si="10"/>
        <v>0.59699569926955287</v>
      </c>
      <c r="S28" s="37">
        <f t="shared" si="11"/>
        <v>0.76315789473684204</v>
      </c>
      <c r="T28" s="37">
        <f t="shared" si="17"/>
        <v>0.52173913043478259</v>
      </c>
      <c r="U28" s="37" t="str">
        <f t="shared" si="18"/>
        <v>N/A</v>
      </c>
      <c r="V28" s="37">
        <f t="shared" si="19"/>
        <v>0.99100719424460437</v>
      </c>
      <c r="W28" s="37" t="str">
        <f t="shared" si="20"/>
        <v>N/A</v>
      </c>
      <c r="X28" s="37">
        <f t="shared" si="21"/>
        <v>0.87800000000000011</v>
      </c>
      <c r="Y28" s="37">
        <f t="shared" si="21"/>
        <v>0.97630301896522953</v>
      </c>
      <c r="Z28" s="37">
        <f t="shared" si="9"/>
        <v>0.93320192755640774</v>
      </c>
      <c r="AA28" s="37">
        <f t="shared" si="4"/>
        <v>0.84836488692917178</v>
      </c>
      <c r="AB28" s="37">
        <f t="shared" si="5"/>
        <v>1</v>
      </c>
      <c r="AC28" s="37">
        <f t="shared" si="6"/>
        <v>1</v>
      </c>
      <c r="AD28" s="37">
        <f t="shared" si="7"/>
        <v>1</v>
      </c>
      <c r="AE28" s="37">
        <f t="shared" si="8"/>
        <v>0.92689174475941805</v>
      </c>
    </row>
    <row r="29" spans="1:31">
      <c r="A29" s="37" t="s">
        <v>163</v>
      </c>
      <c r="B29" s="37" t="s">
        <v>260</v>
      </c>
      <c r="C29" s="2" t="str">
        <f>IFERROR(IF(CHARTS!$C$2="Free trade v. G20 sample most closed",1-(countrylist!J30-countrylist!Y$210)/(countrylist!Y$209-countrylist!Y$210),IF(CHARTS!$C$2="G20",1-(countrylist!J30-countrylist!Y$208)/(countrylist!Y$207-countrylist!Y$208),1-(countrylist!J30-countrylist!Y$206)/(countrylist!Y$205-countrylist!Y$206))),"N/A")</f>
        <v>N/A</v>
      </c>
      <c r="D29" s="2">
        <f>IFERROR(IF(CHARTS!$C$2="Free trade v. G20 sample most closed",1-(countrylist!K30-countrylist!Z$210)/(countrylist!Z$209-countrylist!Z$210),IF(CHARTS!$C$2="G20",1-(countrylist!K30-countrylist!Z$208)/(countrylist!Z$207-countrylist!Z$208),1-(countrylist!K30-countrylist!Z$206)/(countrylist!Z$205-countrylist!Z$206))),"N/A")</f>
        <v>0.14912280701754399</v>
      </c>
      <c r="E29" s="2">
        <f>IFERROR(IF(CHARTS!$C$2="Free trade v. G20 sample most closed",(countrylist!L30-countrylist!AA$210)/(countrylist!AA$209-countrylist!AA$210),IF(CHARTS!$C$2="G20",(countrylist!L30-countrylist!AA$208)/(countrylist!AA$207-countrylist!AA$208),(countrylist!L30-countrylist!AA$206)/(countrylist!AA$205-countrylist!AA$206))),"N/A")</f>
        <v>-0.84057971014492716</v>
      </c>
      <c r="F29" s="2" t="str">
        <f>IFERROR(IF(CHARTS!$C$2="Free trade v. G20 sample most closed",1-(countrylist!M30-countrylist!AB$210)/(countrylist!AB$209-countrylist!AB$210),IF(CHARTS!$C$2="G20",1-(countrylist!M30-countrylist!AB$208)/(countrylist!AB$207-countrylist!AB$208),1-(countrylist!M30-countrylist!AB$206)/(countrylist!AB$205-countrylist!AB$206))),"N/A")</f>
        <v>N/A</v>
      </c>
      <c r="G29" s="2" t="str">
        <f>IFERROR(IF(CHARTS!$C$2="Free trade v. G20 sample most closed",1-(countrylist!N30-countrylist!AC$210)/(countrylist!AC$209-countrylist!AC$210),IF(CHARTS!$C$2="G20",1-(countrylist!N30-countrylist!AC$208)/(countrylist!AC$207-countrylist!AC$208),1-(countrylist!N30-countrylist!AC$206)/(countrylist!AC$205-countrylist!AC$206))),"N/A")</f>
        <v>N/A</v>
      </c>
      <c r="H29" s="2" t="str">
        <f>IFERROR(IF(CHARTS!$C$2="Free trade v. G20 sample most closed",1-(countrylist!O30-countrylist!AD$210)/(countrylist!AD$209-countrylist!AD$210),IF(CHARTS!$C$2="G20",1-(countrylist!O30-countrylist!AD$208)/(countrylist!AD$207-countrylist!AD$208),1-(countrylist!O30-countrylist!AD$206)/(countrylist!AD$205-countrylist!AD$206))),"N/A")</f>
        <v>N/A</v>
      </c>
      <c r="I29" s="2">
        <f>IFERROR(IF(CHARTS!$C$2="Free trade v. G20 sample most closed",(countrylist!P30-countrylist!AE$210)/(countrylist!AE$209-countrylist!AE$210),IF(CHARTS!$C$2="G20",(countrylist!P30-countrylist!AE$208)/(countrylist!AE$207-countrylist!AE$208),(countrylist!P30-countrylist!AE$206)/(countrylist!AE$205-countrylist!AE$206))),"N/A")</f>
        <v>0.19400000000000006</v>
      </c>
      <c r="J29" s="2" t="str">
        <f>IFERROR(IF(CHARTS!$C$2="Free trade v. G20 sample most closed",1-(countrylist!Q30-countrylist!AF$210)/(countrylist!AF$209-countrylist!AF$210),IF(CHARTS!$C$2="G20",1-(countrylist!Q30-countrylist!AF$208)/(countrylist!AF$207-countrylist!AF$208),1-(countrylist!Q30-countrylist!AF$206)/(countrylist!AF$205-countrylist!AF$206))),"N/A")</f>
        <v>N/A</v>
      </c>
      <c r="K29" s="2">
        <f>IFERROR(IF(CHARTS!$C$2="Free trade v. G20 sample most closed",1-(countrylist!R30-countrylist!AG$210)/(countrylist!AG$209-countrylist!AG$210),IF(CHARTS!$C$2="G20",1-(countrylist!R30-countrylist!AG$208)/(countrylist!AG$207-countrylist!AG$208),1-(countrylist!R30-countrylist!AG$206)/(countrylist!AG$205-countrylist!AG$206))),"N/A")</f>
        <v>1</v>
      </c>
      <c r="L29" s="2">
        <f>IFERROR(IF(CHARTS!$C$2="Free trade v. G20 sample most closed",1-(countrylist!S30-countrylist!AH$210)/(countrylist!AH$209-countrylist!AH$210),IF(CHARTS!$C$2="G20",1-(countrylist!S30-countrylist!AH$208)/(countrylist!AH$207-countrylist!AH$208),1-(countrylist!S30-countrylist!AH$206)/(countrylist!AH$205-countrylist!AH$206))),"N/A")</f>
        <v>1.0023391236526511</v>
      </c>
      <c r="M29" s="2">
        <f>IFERROR(IF(CHARTS!$C$2="Free trade v. G20 sample most closed",1-(countrylist!T30-countrylist!AI$210)/(countrylist!AI$209-countrylist!AI$210),IF(CHARTS!$C$2="G20",1-(countrylist!T30-countrylist!AI$208)/(countrylist!AI$207-countrylist!AI$208),1-(countrylist!T30-countrylist!AI$206)/(countrylist!AI$205-countrylist!AI$206))),"N/A")</f>
        <v>1</v>
      </c>
      <c r="N29" s="2">
        <f>IFERROR(IF(CHARTS!$C$2="Free trade v. G20 sample most closed",1-(countrylist!U30-countrylist!AJ$210)/(countrylist!AJ$209-countrylist!AJ$210),IF(CHARTS!$C$2="G20",1-(countrylist!U30-countrylist!AJ$208)/(countrylist!AJ$207-countrylist!AJ$208),1-(countrylist!U30-countrylist!AJ$206)/(countrylist!AJ$205-countrylist!AJ$206))),"N/A")</f>
        <v>1</v>
      </c>
      <c r="O29" s="2">
        <f>IFERROR(IF(CHARTS!$C$2="Free trade v. G20 sample most closed",1-(countrylist!V30-countrylist!AK$210)/(countrylist!AK$209-countrylist!AK$210),IF(CHARTS!$C$2="G20",1-(countrylist!V30-countrylist!AK$208)/(countrylist!AK$207-countrylist!AK$208),1-(countrylist!V30-countrylist!AK$206)/(countrylist!AK$205-countrylist!AK$206))),"N/A")</f>
        <v>1.04</v>
      </c>
      <c r="P29" s="2">
        <f>IFERROR(IF(CHARTS!$C$2="Free trade v. G20 sample most closed",1-(countrylist!W30-countrylist!AL$210)/(countrylist!AL$209-countrylist!AL$210),IF(CHARTS!$C$2="G20",1-(countrylist!W30-countrylist!AL$208)/(countrylist!AL$207-countrylist!AL$208),1-(countrylist!W30-countrylist!AL$206)/(countrylist!AL$205-countrylist!AL$206))),"N/A")</f>
        <v>1.0045497607878235</v>
      </c>
      <c r="Q29" s="176" t="s">
        <v>163</v>
      </c>
      <c r="R29" s="37" t="str">
        <f t="shared" si="10"/>
        <v>N/A</v>
      </c>
      <c r="S29" s="37">
        <f t="shared" si="11"/>
        <v>0.14912280701754399</v>
      </c>
      <c r="T29" s="37">
        <f t="shared" si="17"/>
        <v>0</v>
      </c>
      <c r="U29" s="37" t="str">
        <f t="shared" si="18"/>
        <v>N/A</v>
      </c>
      <c r="V29" s="37" t="str">
        <f t="shared" si="19"/>
        <v>N/A</v>
      </c>
      <c r="W29" s="37" t="str">
        <f t="shared" si="20"/>
        <v>N/A</v>
      </c>
      <c r="X29" s="37">
        <f t="shared" si="21"/>
        <v>0.19400000000000006</v>
      </c>
      <c r="Y29" s="37" t="str">
        <f t="shared" si="21"/>
        <v>N/A</v>
      </c>
      <c r="Z29" s="37">
        <f t="shared" si="9"/>
        <v>1</v>
      </c>
      <c r="AA29" s="37">
        <f t="shared" si="4"/>
        <v>1</v>
      </c>
      <c r="AB29" s="37">
        <f t="shared" si="5"/>
        <v>1</v>
      </c>
      <c r="AC29" s="37">
        <f t="shared" si="6"/>
        <v>1</v>
      </c>
      <c r="AD29" s="37">
        <f t="shared" si="7"/>
        <v>1</v>
      </c>
      <c r="AE29" s="37">
        <f t="shared" si="8"/>
        <v>1</v>
      </c>
    </row>
    <row r="30" spans="1:31">
      <c r="A30" s="37" t="s">
        <v>117</v>
      </c>
      <c r="B30" s="37" t="s">
        <v>491</v>
      </c>
      <c r="C30" s="2" t="str">
        <f>IFERROR(IF(CHARTS!$C$2="Free trade v. G20 sample most closed",1-(countrylist!J31-countrylist!Y$210)/(countrylist!Y$209-countrylist!Y$210),IF(CHARTS!$C$2="G20",1-(countrylist!J31-countrylist!Y$208)/(countrylist!Y$207-countrylist!Y$208),1-(countrylist!J31-countrylist!Y$206)/(countrylist!Y$205-countrylist!Y$206))),"N/A")</f>
        <v>N/A</v>
      </c>
      <c r="D30" s="2">
        <f>IFERROR(IF(CHARTS!$C$2="Free trade v. G20 sample most closed",1-(countrylist!K31-countrylist!Z$210)/(countrylist!Z$209-countrylist!Z$210),IF(CHARTS!$C$2="G20",1-(countrylist!K31-countrylist!Z$208)/(countrylist!Z$207-countrylist!Z$208),1-(countrylist!K31-countrylist!Z$206)/(countrylist!Z$205-countrylist!Z$206))),"N/A")</f>
        <v>9.6491228070175405E-2</v>
      </c>
      <c r="E30" s="2">
        <f>IFERROR(IF(CHARTS!$C$2="Free trade v. G20 sample most closed",(countrylist!L31-countrylist!AA$210)/(countrylist!AA$209-countrylist!AA$210),IF(CHARTS!$C$2="G20",(countrylist!L31-countrylist!AA$208)/(countrylist!AA$207-countrylist!AA$208),(countrylist!L31-countrylist!AA$206)/(countrylist!AA$205-countrylist!AA$206))),"N/A")</f>
        <v>-1.014492753623188</v>
      </c>
      <c r="F30" s="2" t="str">
        <f>IFERROR(IF(CHARTS!$C$2="Free trade v. G20 sample most closed",1-(countrylist!M31-countrylist!AB$210)/(countrylist!AB$209-countrylist!AB$210),IF(CHARTS!$C$2="G20",1-(countrylist!M31-countrylist!AB$208)/(countrylist!AB$207-countrylist!AB$208),1-(countrylist!M31-countrylist!AB$206)/(countrylist!AB$205-countrylist!AB$206))),"N/A")</f>
        <v>N/A</v>
      </c>
      <c r="G30" s="2">
        <f>IFERROR(IF(CHARTS!$C$2="Free trade v. G20 sample most closed",1-(countrylist!N31-countrylist!AC$210)/(countrylist!AC$209-countrylist!AC$210),IF(CHARTS!$C$2="G20",1-(countrylist!N31-countrylist!AC$208)/(countrylist!AC$207-countrylist!AC$208),1-(countrylist!N31-countrylist!AC$206)/(countrylist!AC$205-countrylist!AC$206))),"N/A")</f>
        <v>0.90791366906474824</v>
      </c>
      <c r="H30" s="2" t="str">
        <f>IFERROR(IF(CHARTS!$C$2="Free trade v. G20 sample most closed",1-(countrylist!O31-countrylist!AD$210)/(countrylist!AD$209-countrylist!AD$210),IF(CHARTS!$C$2="G20",1-(countrylist!O31-countrylist!AD$208)/(countrylist!AD$207-countrylist!AD$208),1-(countrylist!O31-countrylist!AD$206)/(countrylist!AD$205-countrylist!AD$206))),"N/A")</f>
        <v>N/A</v>
      </c>
      <c r="I30" s="2" t="str">
        <f>IFERROR(IF(CHARTS!$C$2="Free trade v. G20 sample most closed",(countrylist!P31-countrylist!AE$210)/(countrylist!AE$209-countrylist!AE$210),IF(CHARTS!$C$2="G20",(countrylist!P31-countrylist!AE$208)/(countrylist!AE$207-countrylist!AE$208),(countrylist!P31-countrylist!AE$206)/(countrylist!AE$205-countrylist!AE$206))),"N/A")</f>
        <v>N/A</v>
      </c>
      <c r="J30" s="2" t="str">
        <f>IFERROR(IF(CHARTS!$C$2="Free trade v. G20 sample most closed",1-(countrylist!Q31-countrylist!AF$210)/(countrylist!AF$209-countrylist!AF$210),IF(CHARTS!$C$2="G20",1-(countrylist!Q31-countrylist!AF$208)/(countrylist!AF$207-countrylist!AF$208),1-(countrylist!Q31-countrylist!AF$206)/(countrylist!AF$205-countrylist!AF$206))),"N/A")</f>
        <v>N/A</v>
      </c>
      <c r="K30" s="2">
        <f>IFERROR(IF(CHARTS!$C$2="Free trade v. G20 sample most closed",1-(countrylist!R31-countrylist!AG$210)/(countrylist!AG$209-countrylist!AG$210),IF(CHARTS!$C$2="G20",1-(countrylist!R31-countrylist!AG$208)/(countrylist!AG$207-countrylist!AG$208),1-(countrylist!R31-countrylist!AG$206)/(countrylist!AG$205-countrylist!AG$206))),"N/A")</f>
        <v>1</v>
      </c>
      <c r="L30" s="2">
        <f>IFERROR(IF(CHARTS!$C$2="Free trade v. G20 sample most closed",1-(countrylist!S31-countrylist!AH$210)/(countrylist!AH$209-countrylist!AH$210),IF(CHARTS!$C$2="G20",1-(countrylist!S31-countrylist!AH$208)/(countrylist!AH$207-countrylist!AH$208),1-(countrylist!S31-countrylist!AH$206)/(countrylist!AH$205-countrylist!AH$206))),"N/A")</f>
        <v>1.0023391236526511</v>
      </c>
      <c r="M30" s="2">
        <f>IFERROR(IF(CHARTS!$C$2="Free trade v. G20 sample most closed",1-(countrylist!T31-countrylist!AI$210)/(countrylist!AI$209-countrylist!AI$210),IF(CHARTS!$C$2="G20",1-(countrylist!T31-countrylist!AI$208)/(countrylist!AI$207-countrylist!AI$208),1-(countrylist!T31-countrylist!AI$206)/(countrylist!AI$205-countrylist!AI$206))),"N/A")</f>
        <v>1</v>
      </c>
      <c r="N30" s="2">
        <f>IFERROR(IF(CHARTS!$C$2="Free trade v. G20 sample most closed",1-(countrylist!U31-countrylist!AJ$210)/(countrylist!AJ$209-countrylist!AJ$210),IF(CHARTS!$C$2="G20",1-(countrylist!U31-countrylist!AJ$208)/(countrylist!AJ$207-countrylist!AJ$208),1-(countrylist!U31-countrylist!AJ$206)/(countrylist!AJ$205-countrylist!AJ$206))),"N/A")</f>
        <v>1</v>
      </c>
      <c r="O30" s="2">
        <f>IFERROR(IF(CHARTS!$C$2="Free trade v. G20 sample most closed",1-(countrylist!V31-countrylist!AK$210)/(countrylist!AK$209-countrylist!AK$210),IF(CHARTS!$C$2="G20",1-(countrylist!V31-countrylist!AK$208)/(countrylist!AK$207-countrylist!AK$208),1-(countrylist!V31-countrylist!AK$206)/(countrylist!AK$205-countrylist!AK$206))),"N/A")</f>
        <v>1.04</v>
      </c>
      <c r="P30" s="2">
        <f>IFERROR(IF(CHARTS!$C$2="Free trade v. G20 sample most closed",1-(countrylist!W31-countrylist!AL$210)/(countrylist!AL$209-countrylist!AL$210),IF(CHARTS!$C$2="G20",1-(countrylist!W31-countrylist!AL$208)/(countrylist!AL$207-countrylist!AL$208),1-(countrylist!W31-countrylist!AL$206)/(countrylist!AL$205-countrylist!AL$206))),"N/A")</f>
        <v>-0.17073847029725076</v>
      </c>
      <c r="Q30" s="176" t="s">
        <v>117</v>
      </c>
      <c r="R30" s="37" t="str">
        <f t="shared" si="10"/>
        <v>N/A</v>
      </c>
      <c r="S30" s="37">
        <f t="shared" si="11"/>
        <v>9.6491228070175405E-2</v>
      </c>
      <c r="T30" s="37">
        <f t="shared" si="17"/>
        <v>0</v>
      </c>
      <c r="U30" s="37" t="str">
        <f t="shared" si="18"/>
        <v>N/A</v>
      </c>
      <c r="V30" s="37">
        <f t="shared" si="19"/>
        <v>0.90791366906474824</v>
      </c>
      <c r="W30" s="37" t="str">
        <f t="shared" si="20"/>
        <v>N/A</v>
      </c>
      <c r="X30" s="37" t="str">
        <f t="shared" si="21"/>
        <v>N/A</v>
      </c>
      <c r="Y30" s="37" t="str">
        <f t="shared" si="21"/>
        <v>N/A</v>
      </c>
      <c r="Z30" s="37">
        <f t="shared" si="9"/>
        <v>1</v>
      </c>
      <c r="AA30" s="37">
        <f t="shared" si="4"/>
        <v>1</v>
      </c>
      <c r="AB30" s="37">
        <f t="shared" si="5"/>
        <v>1</v>
      </c>
      <c r="AC30" s="37">
        <f t="shared" si="6"/>
        <v>1</v>
      </c>
      <c r="AD30" s="37">
        <f t="shared" si="7"/>
        <v>1</v>
      </c>
      <c r="AE30" s="37">
        <f t="shared" si="8"/>
        <v>0</v>
      </c>
    </row>
    <row r="31" spans="1:31">
      <c r="A31" s="37" t="s">
        <v>118</v>
      </c>
      <c r="B31" s="37" t="s">
        <v>301</v>
      </c>
      <c r="C31" s="2" t="str">
        <f>IFERROR(IF(CHARTS!$C$2="Free trade v. G20 sample most closed",1-(countrylist!J32-countrylist!Y$210)/(countrylist!Y$209-countrylist!Y$210),IF(CHARTS!$C$2="G20",1-(countrylist!J32-countrylist!Y$208)/(countrylist!Y$207-countrylist!Y$208),1-(countrylist!J32-countrylist!Y$206)/(countrylist!Y$205-countrylist!Y$206))),"N/A")</f>
        <v>N/A</v>
      </c>
      <c r="D31" s="2">
        <f>IFERROR(IF(CHARTS!$C$2="Free trade v. G20 sample most closed",1-(countrylist!K32-countrylist!Z$210)/(countrylist!Z$209-countrylist!Z$210),IF(CHARTS!$C$2="G20",1-(countrylist!K32-countrylist!Z$208)/(countrylist!Z$207-countrylist!Z$208),1-(countrylist!K32-countrylist!Z$206)/(countrylist!Z$205-countrylist!Z$206))),"N/A")</f>
        <v>0.23684210526315796</v>
      </c>
      <c r="E31" s="2">
        <f>IFERROR(IF(CHARTS!$C$2="Free trade v. G20 sample most closed",(countrylist!L32-countrylist!AA$210)/(countrylist!AA$209-countrylist!AA$210),IF(CHARTS!$C$2="G20",(countrylist!L32-countrylist!AA$208)/(countrylist!AA$207-countrylist!AA$208),(countrylist!L32-countrylist!AA$206)/(countrylist!AA$205-countrylist!AA$206))),"N/A")</f>
        <v>-0.30434782608695621</v>
      </c>
      <c r="F31" s="2" t="str">
        <f>IFERROR(IF(CHARTS!$C$2="Free trade v. G20 sample most closed",1-(countrylist!M32-countrylist!AB$210)/(countrylist!AB$209-countrylist!AB$210),IF(CHARTS!$C$2="G20",1-(countrylist!M32-countrylist!AB$208)/(countrylist!AB$207-countrylist!AB$208),1-(countrylist!M32-countrylist!AB$206)/(countrylist!AB$205-countrylist!AB$206))),"N/A")</f>
        <v>N/A</v>
      </c>
      <c r="G31" s="2">
        <f>IFERROR(IF(CHARTS!$C$2="Free trade v. G20 sample most closed",1-(countrylist!N32-countrylist!AC$210)/(countrylist!AC$209-countrylist!AC$210),IF(CHARTS!$C$2="G20",1-(countrylist!N32-countrylist!AC$208)/(countrylist!AC$207-countrylist!AC$208),1-(countrylist!N32-countrylist!AC$206)/(countrylist!AC$205-countrylist!AC$206))),"N/A")</f>
        <v>0.91025179856115113</v>
      </c>
      <c r="H31" s="2">
        <f>IFERROR(IF(CHARTS!$C$2="Free trade v. G20 sample most closed",1-(countrylist!O32-countrylist!AD$210)/(countrylist!AD$209-countrylist!AD$210),IF(CHARTS!$C$2="G20",1-(countrylist!O32-countrylist!AD$208)/(countrylist!AD$207-countrylist!AD$208),1-(countrylist!O32-countrylist!AD$206)/(countrylist!AD$205-countrylist!AD$206))),"N/A")</f>
        <v>0.91495601173020524</v>
      </c>
      <c r="I31" s="2">
        <f>IFERROR(IF(CHARTS!$C$2="Free trade v. G20 sample most closed",(countrylist!P32-countrylist!AE$210)/(countrylist!AE$209-countrylist!AE$210),IF(CHARTS!$C$2="G20",(countrylist!P32-countrylist!AE$208)/(countrylist!AE$207-countrylist!AE$208),(countrylist!P32-countrylist!AE$206)/(countrylist!AE$205-countrylist!AE$206))),"N/A")</f>
        <v>0.19400000000000006</v>
      </c>
      <c r="J31" s="2">
        <f>IFERROR(IF(CHARTS!$C$2="Free trade v. G20 sample most closed",1-(countrylist!Q32-countrylist!AF$210)/(countrylist!AF$209-countrylist!AF$210),IF(CHARTS!$C$2="G20",1-(countrylist!Q32-countrylist!AF$208)/(countrylist!AF$207-countrylist!AF$208),1-(countrylist!Q32-countrylist!AF$206)/(countrylist!AF$205-countrylist!AF$206))),"N/A")</f>
        <v>0.9787183933907363</v>
      </c>
      <c r="K31" s="2">
        <f>IFERROR(IF(CHARTS!$C$2="Free trade v. G20 sample most closed",1-(countrylist!R32-countrylist!AG$210)/(countrylist!AG$209-countrylist!AG$210),IF(CHARTS!$C$2="G20",1-(countrylist!R32-countrylist!AG$208)/(countrylist!AG$207-countrylist!AG$208),1-(countrylist!R32-countrylist!AG$206)/(countrylist!AG$205-countrylist!AG$206))),"N/A")</f>
        <v>1</v>
      </c>
      <c r="L31" s="2">
        <f>IFERROR(IF(CHARTS!$C$2="Free trade v. G20 sample most closed",1-(countrylist!S32-countrylist!AH$210)/(countrylist!AH$209-countrylist!AH$210),IF(CHARTS!$C$2="G20",1-(countrylist!S32-countrylist!AH$208)/(countrylist!AH$207-countrylist!AH$208),1-(countrylist!S32-countrylist!AH$206)/(countrylist!AH$205-countrylist!AH$206))),"N/A")</f>
        <v>1.0023391236526511</v>
      </c>
      <c r="M31" s="2">
        <f>IFERROR(IF(CHARTS!$C$2="Free trade v. G20 sample most closed",1-(countrylist!T32-countrylist!AI$210)/(countrylist!AI$209-countrylist!AI$210),IF(CHARTS!$C$2="G20",1-(countrylist!T32-countrylist!AI$208)/(countrylist!AI$207-countrylist!AI$208),1-(countrylist!T32-countrylist!AI$206)/(countrylist!AI$205-countrylist!AI$206))),"N/A")</f>
        <v>0.94804467411408644</v>
      </c>
      <c r="N31" s="2">
        <f>IFERROR(IF(CHARTS!$C$2="Free trade v. G20 sample most closed",1-(countrylist!U32-countrylist!AJ$210)/(countrylist!AJ$209-countrylist!AJ$210),IF(CHARTS!$C$2="G20",1-(countrylist!U32-countrylist!AJ$208)/(countrylist!AJ$207-countrylist!AJ$208),1-(countrylist!U32-countrylist!AJ$206)/(countrylist!AJ$205-countrylist!AJ$206))),"N/A")</f>
        <v>1</v>
      </c>
      <c r="O31" s="2">
        <f>IFERROR(IF(CHARTS!$C$2="Free trade v. G20 sample most closed",1-(countrylist!V32-countrylist!AK$210)/(countrylist!AK$209-countrylist!AK$210),IF(CHARTS!$C$2="G20",1-(countrylist!V32-countrylist!AK$208)/(countrylist!AK$207-countrylist!AK$208),1-(countrylist!V32-countrylist!AK$206)/(countrylist!AK$205-countrylist!AK$206))),"N/A")</f>
        <v>1.04</v>
      </c>
      <c r="P31" s="2">
        <f>IFERROR(IF(CHARTS!$C$2="Free trade v. G20 sample most closed",1-(countrylist!W32-countrylist!AL$210)/(countrylist!AL$209-countrylist!AL$210),IF(CHARTS!$C$2="G20",1-(countrylist!W32-countrylist!AL$208)/(countrylist!AL$207-countrylist!AL$208),1-(countrylist!W32-countrylist!AL$206)/(countrylist!AL$205-countrylist!AL$206))),"N/A")</f>
        <v>1.0198221670210985</v>
      </c>
      <c r="Q31" s="176" t="s">
        <v>118</v>
      </c>
      <c r="R31" s="37" t="str">
        <f t="shared" si="10"/>
        <v>N/A</v>
      </c>
      <c r="S31" s="37">
        <f t="shared" si="11"/>
        <v>0.23684210526315796</v>
      </c>
      <c r="T31" s="37">
        <f t="shared" si="17"/>
        <v>0</v>
      </c>
      <c r="U31" s="37" t="str">
        <f t="shared" si="18"/>
        <v>N/A</v>
      </c>
      <c r="V31" s="37">
        <f t="shared" si="19"/>
        <v>0.91025179856115113</v>
      </c>
      <c r="W31" s="37">
        <f t="shared" si="20"/>
        <v>0.91495601173020524</v>
      </c>
      <c r="X31" s="37">
        <f t="shared" si="21"/>
        <v>0.19400000000000006</v>
      </c>
      <c r="Y31" s="37">
        <f t="shared" si="21"/>
        <v>0.9787183933907363</v>
      </c>
      <c r="Z31" s="37">
        <f t="shared" si="9"/>
        <v>1</v>
      </c>
      <c r="AA31" s="37">
        <f t="shared" si="4"/>
        <v>1</v>
      </c>
      <c r="AB31" s="37">
        <f t="shared" si="5"/>
        <v>0.94804467411408644</v>
      </c>
      <c r="AC31" s="37">
        <f t="shared" si="6"/>
        <v>1</v>
      </c>
      <c r="AD31" s="37">
        <f t="shared" si="7"/>
        <v>1</v>
      </c>
      <c r="AE31" s="37">
        <f t="shared" si="8"/>
        <v>1</v>
      </c>
    </row>
    <row r="32" spans="1:31">
      <c r="A32" s="37" t="s">
        <v>164</v>
      </c>
      <c r="B32" s="37" t="s">
        <v>271</v>
      </c>
      <c r="C32" s="2" t="str">
        <f>IFERROR(IF(CHARTS!$C$2="Free trade v. G20 sample most closed",1-(countrylist!J33-countrylist!Y$210)/(countrylist!Y$209-countrylist!Y$210),IF(CHARTS!$C$2="G20",1-(countrylist!J33-countrylist!Y$208)/(countrylist!Y$207-countrylist!Y$208),1-(countrylist!J33-countrylist!Y$206)/(countrylist!Y$205-countrylist!Y$206))),"N/A")</f>
        <v>N/A</v>
      </c>
      <c r="D32" s="2">
        <f>IFERROR(IF(CHARTS!$C$2="Free trade v. G20 sample most closed",1-(countrylist!K33-countrylist!Z$210)/(countrylist!Z$209-countrylist!Z$210),IF(CHARTS!$C$2="G20",1-(countrylist!K33-countrylist!Z$208)/(countrylist!Z$207-countrylist!Z$208),1-(countrylist!K33-countrylist!Z$206)/(countrylist!Z$205-countrylist!Z$206))),"N/A")</f>
        <v>-0.37719298245614019</v>
      </c>
      <c r="E32" s="2">
        <f>IFERROR(IF(CHARTS!$C$2="Free trade v. G20 sample most closed",(countrylist!L33-countrylist!AA$210)/(countrylist!AA$209-countrylist!AA$210),IF(CHARTS!$C$2="G20",(countrylist!L33-countrylist!AA$208)/(countrylist!AA$207-countrylist!AA$208),(countrylist!L33-countrylist!AA$206)/(countrylist!AA$205-countrylist!AA$206))),"N/A")</f>
        <v>-0.24637681159420274</v>
      </c>
      <c r="F32" s="2" t="str">
        <f>IFERROR(IF(CHARTS!$C$2="Free trade v. G20 sample most closed",1-(countrylist!M33-countrylist!AB$210)/(countrylist!AB$209-countrylist!AB$210),IF(CHARTS!$C$2="G20",1-(countrylist!M33-countrylist!AB$208)/(countrylist!AB$207-countrylist!AB$208),1-(countrylist!M33-countrylist!AB$206)/(countrylist!AB$205-countrylist!AB$206))),"N/A")</f>
        <v>N/A</v>
      </c>
      <c r="G32" s="2">
        <f>IFERROR(IF(CHARTS!$C$2="Free trade v. G20 sample most closed",1-(countrylist!N33-countrylist!AC$210)/(countrylist!AC$209-countrylist!AC$210),IF(CHARTS!$C$2="G20",1-(countrylist!N33-countrylist!AC$208)/(countrylist!AC$207-countrylist!AC$208),1-(countrylist!N33-countrylist!AC$206)/(countrylist!AC$205-countrylist!AC$206))),"N/A")</f>
        <v>0.77733812949640291</v>
      </c>
      <c r="H32" s="2" t="str">
        <f>IFERROR(IF(CHARTS!$C$2="Free trade v. G20 sample most closed",1-(countrylist!O33-countrylist!AD$210)/(countrylist!AD$209-countrylist!AD$210),IF(CHARTS!$C$2="G20",1-(countrylist!O33-countrylist!AD$208)/(countrylist!AD$207-countrylist!AD$208),1-(countrylist!O33-countrylist!AD$206)/(countrylist!AD$205-countrylist!AD$206))),"N/A")</f>
        <v>N/A</v>
      </c>
      <c r="I32" s="2">
        <f>IFERROR(IF(CHARTS!$C$2="Free trade v. G20 sample most closed",(countrylist!P33-countrylist!AE$210)/(countrylist!AE$209-countrylist!AE$210),IF(CHARTS!$C$2="G20",(countrylist!P33-countrylist!AE$208)/(countrylist!AE$207-countrylist!AE$208),(countrylist!P33-countrylist!AE$206)/(countrylist!AE$205-countrylist!AE$206))),"N/A")</f>
        <v>0.12200000000000003</v>
      </c>
      <c r="J32" s="2" t="str">
        <f>IFERROR(IF(CHARTS!$C$2="Free trade v. G20 sample most closed",1-(countrylist!Q33-countrylist!AF$210)/(countrylist!AF$209-countrylist!AF$210),IF(CHARTS!$C$2="G20",1-(countrylist!Q33-countrylist!AF$208)/(countrylist!AF$207-countrylist!AF$208),1-(countrylist!Q33-countrylist!AF$206)/(countrylist!AF$205-countrylist!AF$206))),"N/A")</f>
        <v>N/A</v>
      </c>
      <c r="K32" s="2">
        <f>IFERROR(IF(CHARTS!$C$2="Free trade v. G20 sample most closed",1-(countrylist!R33-countrylist!AG$210)/(countrylist!AG$209-countrylist!AG$210),IF(CHARTS!$C$2="G20",1-(countrylist!R33-countrylist!AG$208)/(countrylist!AG$207-countrylist!AG$208),1-(countrylist!R33-countrylist!AG$206)/(countrylist!AG$205-countrylist!AG$206))),"N/A")</f>
        <v>1</v>
      </c>
      <c r="L32" s="2">
        <f>IFERROR(IF(CHARTS!$C$2="Free trade v. G20 sample most closed",1-(countrylist!S33-countrylist!AH$210)/(countrylist!AH$209-countrylist!AH$210),IF(CHARTS!$C$2="G20",1-(countrylist!S33-countrylist!AH$208)/(countrylist!AH$207-countrylist!AH$208),1-(countrylist!S33-countrylist!AH$206)/(countrylist!AH$205-countrylist!AH$206))),"N/A")</f>
        <v>1.0023391236526511</v>
      </c>
      <c r="M32" s="2">
        <f>IFERROR(IF(CHARTS!$C$2="Free trade v. G20 sample most closed",1-(countrylist!T33-countrylist!AI$210)/(countrylist!AI$209-countrylist!AI$210),IF(CHARTS!$C$2="G20",1-(countrylist!T33-countrylist!AI$208)/(countrylist!AI$207-countrylist!AI$208),1-(countrylist!T33-countrylist!AI$206)/(countrylist!AI$205-countrylist!AI$206))),"N/A")</f>
        <v>1</v>
      </c>
      <c r="N32" s="2">
        <f>IFERROR(IF(CHARTS!$C$2="Free trade v. G20 sample most closed",1-(countrylist!U33-countrylist!AJ$210)/(countrylist!AJ$209-countrylist!AJ$210),IF(CHARTS!$C$2="G20",1-(countrylist!U33-countrylist!AJ$208)/(countrylist!AJ$207-countrylist!AJ$208),1-(countrylist!U33-countrylist!AJ$206)/(countrylist!AJ$205-countrylist!AJ$206))),"N/A")</f>
        <v>1</v>
      </c>
      <c r="O32" s="2">
        <f>IFERROR(IF(CHARTS!$C$2="Free trade v. G20 sample most closed",1-(countrylist!V33-countrylist!AK$210)/(countrylist!AK$209-countrylist!AK$210),IF(CHARTS!$C$2="G20",1-(countrylist!V33-countrylist!AK$208)/(countrylist!AK$207-countrylist!AK$208),1-(countrylist!V33-countrylist!AK$206)/(countrylist!AK$205-countrylist!AK$206))),"N/A")</f>
        <v>1.04</v>
      </c>
      <c r="P32" s="2">
        <f>IFERROR(IF(CHARTS!$C$2="Free trade v. G20 sample most closed",1-(countrylist!W33-countrylist!AL$210)/(countrylist!AL$209-countrylist!AL$210),IF(CHARTS!$C$2="G20",1-(countrylist!W33-countrylist!AL$208)/(countrylist!AL$207-countrylist!AL$208),1-(countrylist!W33-countrylist!AL$206)/(countrylist!AL$205-countrylist!AL$206))),"N/A")</f>
        <v>1.0111136989116125</v>
      </c>
      <c r="Q32" s="176" t="s">
        <v>164</v>
      </c>
      <c r="R32" s="37" t="str">
        <f t="shared" si="10"/>
        <v>N/A</v>
      </c>
      <c r="S32" s="37">
        <f t="shared" si="11"/>
        <v>0</v>
      </c>
      <c r="T32" s="37">
        <f t="shared" si="17"/>
        <v>0</v>
      </c>
      <c r="U32" s="37" t="str">
        <f t="shared" si="18"/>
        <v>N/A</v>
      </c>
      <c r="V32" s="37">
        <f t="shared" si="19"/>
        <v>0.77733812949640291</v>
      </c>
      <c r="W32" s="37" t="str">
        <f t="shared" si="20"/>
        <v>N/A</v>
      </c>
      <c r="X32" s="37">
        <f t="shared" si="21"/>
        <v>0.12200000000000003</v>
      </c>
      <c r="Y32" s="37" t="str">
        <f t="shared" si="21"/>
        <v>N/A</v>
      </c>
      <c r="Z32" s="37">
        <f t="shared" si="9"/>
        <v>1</v>
      </c>
      <c r="AA32" s="37">
        <f t="shared" si="4"/>
        <v>1</v>
      </c>
      <c r="AB32" s="37">
        <f t="shared" si="5"/>
        <v>1</v>
      </c>
      <c r="AC32" s="37">
        <f t="shared" si="6"/>
        <v>1</v>
      </c>
      <c r="AD32" s="37">
        <f t="shared" si="7"/>
        <v>1</v>
      </c>
      <c r="AE32" s="37">
        <f t="shared" si="8"/>
        <v>1</v>
      </c>
    </row>
    <row r="33" spans="1:31">
      <c r="A33" s="37" t="s">
        <v>13</v>
      </c>
      <c r="B33" s="37" t="s">
        <v>233</v>
      </c>
      <c r="C33" s="2">
        <f>IFERROR(IF(CHARTS!$C$2="Free trade v. G20 sample most closed",1-(countrylist!J34-countrylist!Y$210)/(countrylist!Y$209-countrylist!Y$210),IF(CHARTS!$C$2="G20",1-(countrylist!J34-countrylist!Y$208)/(countrylist!Y$207-countrylist!Y$208),1-(countrylist!J34-countrylist!Y$206)/(countrylist!Y$205-countrylist!Y$206))),"N/A")</f>
        <v>0.81396863142675635</v>
      </c>
      <c r="D33" s="2">
        <f>IFERROR(IF(CHARTS!$C$2="Free trade v. G20 sample most closed",1-(countrylist!K34-countrylist!Z$210)/(countrylist!Z$209-countrylist!Z$210),IF(CHARTS!$C$2="G20",1-(countrylist!K34-countrylist!Z$208)/(countrylist!Z$207-countrylist!Z$208),1-(countrylist!K34-countrylist!Z$206)/(countrylist!Z$205-countrylist!Z$206))),"N/A")</f>
        <v>0.85964912280701755</v>
      </c>
      <c r="E33" s="2">
        <f>IFERROR(IF(CHARTS!$C$2="Free trade v. G20 sample most closed",(countrylist!L34-countrylist!AA$210)/(countrylist!AA$209-countrylist!AA$210),IF(CHARTS!$C$2="G20",(countrylist!L34-countrylist!AA$208)/(countrylist!AA$207-countrylist!AA$208),(countrylist!L34-countrylist!AA$206)/(countrylist!AA$205-countrylist!AA$206))),"N/A")</f>
        <v>0.85507246376811585</v>
      </c>
      <c r="F33" s="2">
        <f>IFERROR(IF(CHARTS!$C$2="Free trade v. G20 sample most closed",1-(countrylist!M34-countrylist!AB$210)/(countrylist!AB$209-countrylist!AB$210),IF(CHARTS!$C$2="G20",1-(countrylist!M34-countrylist!AB$208)/(countrylist!AB$207-countrylist!AB$208),1-(countrylist!M34-countrylist!AB$206)/(countrylist!AB$205-countrylist!AB$206))),"N/A")</f>
        <v>0.81347341615549795</v>
      </c>
      <c r="G33" s="2">
        <f>IFERROR(IF(CHARTS!$C$2="Free trade v. G20 sample most closed",1-(countrylist!N34-countrylist!AC$210)/(countrylist!AC$209-countrylist!AC$210),IF(CHARTS!$C$2="G20",1-(countrylist!N34-countrylist!AC$208)/(countrylist!AC$207-countrylist!AC$208),1-(countrylist!N34-countrylist!AC$206)/(countrylist!AC$205-countrylist!AC$206))),"N/A")</f>
        <v>0.7974820143884892</v>
      </c>
      <c r="H33" s="2">
        <f>IFERROR(IF(CHARTS!$C$2="Free trade v. G20 sample most closed",1-(countrylist!O34-countrylist!AD$210)/(countrylist!AD$209-countrylist!AD$210),IF(CHARTS!$C$2="G20",1-(countrylist!O34-countrylist!AD$208)/(countrylist!AD$207-countrylist!AD$208),1-(countrylist!O34-countrylist!AD$206)/(countrylist!AD$205-countrylist!AD$206))),"N/A")</f>
        <v>0.58064516129032251</v>
      </c>
      <c r="I33" s="2">
        <f>IFERROR(IF(CHARTS!$C$2="Free trade v. G20 sample most closed",(countrylist!P34-countrylist!AE$210)/(countrylist!AE$209-countrylist!AE$210),IF(CHARTS!$C$2="G20",(countrylist!P34-countrylist!AE$208)/(countrylist!AE$207-countrylist!AE$208),(countrylist!P34-countrylist!AE$206)/(countrylist!AE$205-countrylist!AE$206))),"N/A")</f>
        <v>0.93199999999999994</v>
      </c>
      <c r="J33" s="2">
        <f>IFERROR(IF(CHARTS!$C$2="Free trade v. G20 sample most closed",1-(countrylist!Q34-countrylist!AF$210)/(countrylist!AF$209-countrylist!AF$210),IF(CHARTS!$C$2="G20",1-(countrylist!Q34-countrylist!AF$208)/(countrylist!AF$207-countrylist!AF$208),1-(countrylist!Q34-countrylist!AF$206)/(countrylist!AF$205-countrylist!AF$206))),"N/A")</f>
        <v>0.93651577739239467</v>
      </c>
      <c r="K33" s="2">
        <f>IFERROR(IF(CHARTS!$C$2="Free trade v. G20 sample most closed",1-(countrylist!R34-countrylist!AG$210)/(countrylist!AG$209-countrylist!AG$210),IF(CHARTS!$C$2="G20",1-(countrylist!R34-countrylist!AG$208)/(countrylist!AG$207-countrylist!AG$208),1-(countrylist!R34-countrylist!AG$206)/(countrylist!AG$205-countrylist!AG$206))),"N/A")</f>
        <v>1</v>
      </c>
      <c r="L33" s="2">
        <f>IFERROR(IF(CHARTS!$C$2="Free trade v. G20 sample most closed",1-(countrylist!S34-countrylist!AH$210)/(countrylist!AH$209-countrylist!AH$210),IF(CHARTS!$C$2="G20",1-(countrylist!S34-countrylist!AH$208)/(countrylist!AH$207-countrylist!AH$208),1-(countrylist!S34-countrylist!AH$206)/(countrylist!AH$205-countrylist!AH$206))),"N/A")</f>
        <v>0.85734553554182458</v>
      </c>
      <c r="M33" s="2">
        <f>IFERROR(IF(CHARTS!$C$2="Free trade v. G20 sample most closed",1-(countrylist!T34-countrylist!AI$210)/(countrylist!AI$209-countrylist!AI$210),IF(CHARTS!$C$2="G20",1-(countrylist!T34-countrylist!AI$208)/(countrylist!AI$207-countrylist!AI$208),1-(countrylist!T34-countrylist!AI$206)/(countrylist!AI$205-countrylist!AI$206))),"N/A")</f>
        <v>1</v>
      </c>
      <c r="N33" s="2">
        <f>IFERROR(IF(CHARTS!$C$2="Free trade v. G20 sample most closed",1-(countrylist!U34-countrylist!AJ$210)/(countrylist!AJ$209-countrylist!AJ$210),IF(CHARTS!$C$2="G20",1-(countrylist!U34-countrylist!AJ$208)/(countrylist!AJ$207-countrylist!AJ$208),1-(countrylist!U34-countrylist!AJ$206)/(countrylist!AJ$205-countrylist!AJ$206))),"N/A")</f>
        <v>0.9623311877401084</v>
      </c>
      <c r="O33" s="2">
        <f>IFERROR(IF(CHARTS!$C$2="Free trade v. G20 sample most closed",1-(countrylist!V34-countrylist!AK$210)/(countrylist!AK$209-countrylist!AK$210),IF(CHARTS!$C$2="G20",1-(countrylist!V34-countrylist!AK$208)/(countrylist!AK$207-countrylist!AK$208),1-(countrylist!V34-countrylist!AK$206)/(countrylist!AK$205-countrylist!AK$206))),"N/A")</f>
        <v>0.92</v>
      </c>
      <c r="P33" s="2">
        <f>IFERROR(IF(CHARTS!$C$2="Free trade v. G20 sample most closed",1-(countrylist!W34-countrylist!AL$210)/(countrylist!AL$209-countrylist!AL$210),IF(CHARTS!$C$2="G20",1-(countrylist!W34-countrylist!AL$208)/(countrylist!AL$207-countrylist!AL$208),1-(countrylist!W34-countrylist!AL$206)/(countrylist!AL$205-countrylist!AL$206))),"N/A")</f>
        <v>0.81779234145871615</v>
      </c>
      <c r="Q33" s="176" t="s">
        <v>13</v>
      </c>
      <c r="R33" s="37">
        <f t="shared" si="10"/>
        <v>0.81396863142675635</v>
      </c>
      <c r="S33" s="37">
        <f t="shared" si="11"/>
        <v>0.85964912280701755</v>
      </c>
      <c r="T33" s="37">
        <f t="shared" si="17"/>
        <v>0.85507246376811585</v>
      </c>
      <c r="U33" s="37">
        <f t="shared" si="18"/>
        <v>0.81347341615549795</v>
      </c>
      <c r="V33" s="37">
        <f t="shared" si="19"/>
        <v>0.7974820143884892</v>
      </c>
      <c r="W33" s="37">
        <f t="shared" si="20"/>
        <v>0.58064516129032251</v>
      </c>
      <c r="X33" s="37">
        <f t="shared" si="21"/>
        <v>0.93199999999999994</v>
      </c>
      <c r="Y33" s="37">
        <f t="shared" si="21"/>
        <v>0.93651577739239467</v>
      </c>
      <c r="Z33" s="37">
        <f t="shared" si="9"/>
        <v>1</v>
      </c>
      <c r="AA33" s="37">
        <f t="shared" si="4"/>
        <v>0.85734553554182458</v>
      </c>
      <c r="AB33" s="37">
        <f t="shared" si="5"/>
        <v>1</v>
      </c>
      <c r="AC33" s="37">
        <f t="shared" si="6"/>
        <v>0.9623311877401084</v>
      </c>
      <c r="AD33" s="37">
        <f t="shared" si="7"/>
        <v>0.92</v>
      </c>
      <c r="AE33" s="37">
        <f t="shared" si="8"/>
        <v>0.81779234145871615</v>
      </c>
    </row>
    <row r="34" spans="1:31">
      <c r="A34" s="37" t="s">
        <v>493</v>
      </c>
      <c r="B34" s="37" t="s">
        <v>492</v>
      </c>
      <c r="C34" s="2" t="str">
        <f>IFERROR(IF(CHARTS!$C$2="Free trade v. G20 sample most closed",1-(countrylist!J35-countrylist!Y$210)/(countrylist!Y$209-countrylist!Y$210),IF(CHARTS!$C$2="G20",1-(countrylist!J35-countrylist!Y$208)/(countrylist!Y$207-countrylist!Y$208),1-(countrylist!J35-countrylist!Y$206)/(countrylist!Y$205-countrylist!Y$206))),"N/A")</f>
        <v>N/A</v>
      </c>
      <c r="D34" s="2">
        <f>IFERROR(IF(CHARTS!$C$2="Free trade v. G20 sample most closed",1-(countrylist!K35-countrylist!Z$210)/(countrylist!Z$209-countrylist!Z$210),IF(CHARTS!$C$2="G20",1-(countrylist!K35-countrylist!Z$208)/(countrylist!Z$207-countrylist!Z$208),1-(countrylist!K35-countrylist!Z$206)/(countrylist!Z$205-countrylist!Z$206))),"N/A")</f>
        <v>0.3421052631578948</v>
      </c>
      <c r="E34" s="2" t="str">
        <f>IFERROR(IF(CHARTS!$C$2="Free trade v. G20 sample most closed",(countrylist!L35-countrylist!AA$210)/(countrylist!AA$209-countrylist!AA$210),IF(CHARTS!$C$2="G20",(countrylist!L35-countrylist!AA$208)/(countrylist!AA$207-countrylist!AA$208),(countrylist!L35-countrylist!AA$206)/(countrylist!AA$205-countrylist!AA$206))),"N/A")</f>
        <v>N/A</v>
      </c>
      <c r="F34" s="2" t="str">
        <f>IFERROR(IF(CHARTS!$C$2="Free trade v. G20 sample most closed",1-(countrylist!M35-countrylist!AB$210)/(countrylist!AB$209-countrylist!AB$210),IF(CHARTS!$C$2="G20",1-(countrylist!M35-countrylist!AB$208)/(countrylist!AB$207-countrylist!AB$208),1-(countrylist!M35-countrylist!AB$206)/(countrylist!AB$205-countrylist!AB$206))),"N/A")</f>
        <v>N/A</v>
      </c>
      <c r="G34" s="2" t="str">
        <f>IFERROR(IF(CHARTS!$C$2="Free trade v. G20 sample most closed",1-(countrylist!N35-countrylist!AC$210)/(countrylist!AC$209-countrylist!AC$210),IF(CHARTS!$C$2="G20",1-(countrylist!N35-countrylist!AC$208)/(countrylist!AC$207-countrylist!AC$208),1-(countrylist!N35-countrylist!AC$206)/(countrylist!AC$205-countrylist!AC$206))),"N/A")</f>
        <v>N/A</v>
      </c>
      <c r="H34" s="2" t="str">
        <f>IFERROR(IF(CHARTS!$C$2="Free trade v. G20 sample most closed",1-(countrylist!O35-countrylist!AD$210)/(countrylist!AD$209-countrylist!AD$210),IF(CHARTS!$C$2="G20",1-(countrylist!O35-countrylist!AD$208)/(countrylist!AD$207-countrylist!AD$208),1-(countrylist!O35-countrylist!AD$206)/(countrylist!AD$205-countrylist!AD$206))),"N/A")</f>
        <v>N/A</v>
      </c>
      <c r="I34" s="2" t="str">
        <f>IFERROR(IF(CHARTS!$C$2="Free trade v. G20 sample most closed",(countrylist!P35-countrylist!AE$210)/(countrylist!AE$209-countrylist!AE$210),IF(CHARTS!$C$2="G20",(countrylist!P35-countrylist!AE$208)/(countrylist!AE$207-countrylist!AE$208),(countrylist!P35-countrylist!AE$206)/(countrylist!AE$205-countrylist!AE$206))),"N/A")</f>
        <v>N/A</v>
      </c>
      <c r="J34" s="2" t="str">
        <f>IFERROR(IF(CHARTS!$C$2="Free trade v. G20 sample most closed",1-(countrylist!Q35-countrylist!AF$210)/(countrylist!AF$209-countrylist!AF$210),IF(CHARTS!$C$2="G20",1-(countrylist!Q35-countrylist!AF$208)/(countrylist!AF$207-countrylist!AF$208),1-(countrylist!Q35-countrylist!AF$206)/(countrylist!AF$205-countrylist!AF$206))),"N/A")</f>
        <v>N/A</v>
      </c>
      <c r="K34" s="2">
        <f>IFERROR(IF(CHARTS!$C$2="Free trade v. G20 sample most closed",1-(countrylist!R35-countrylist!AG$210)/(countrylist!AG$209-countrylist!AG$210),IF(CHARTS!$C$2="G20",1-(countrylist!R35-countrylist!AG$208)/(countrylist!AG$207-countrylist!AG$208),1-(countrylist!R35-countrylist!AG$206)/(countrylist!AG$205-countrylist!AG$206))),"N/A")</f>
        <v>1</v>
      </c>
      <c r="L34" s="2">
        <f>IFERROR(IF(CHARTS!$C$2="Free trade v. G20 sample most closed",1-(countrylist!S35-countrylist!AH$210)/(countrylist!AH$209-countrylist!AH$210),IF(CHARTS!$C$2="G20",1-(countrylist!S35-countrylist!AH$208)/(countrylist!AH$207-countrylist!AH$208),1-(countrylist!S35-countrylist!AH$206)/(countrylist!AH$205-countrylist!AH$206))),"N/A")</f>
        <v>1.0023391236526511</v>
      </c>
      <c r="M34" s="2">
        <f>IFERROR(IF(CHARTS!$C$2="Free trade v. G20 sample most closed",1-(countrylist!T35-countrylist!AI$210)/(countrylist!AI$209-countrylist!AI$210),IF(CHARTS!$C$2="G20",1-(countrylist!T35-countrylist!AI$208)/(countrylist!AI$207-countrylist!AI$208),1-(countrylist!T35-countrylist!AI$206)/(countrylist!AI$205-countrylist!AI$206))),"N/A")</f>
        <v>1</v>
      </c>
      <c r="N34" s="2">
        <f>IFERROR(IF(CHARTS!$C$2="Free trade v. G20 sample most closed",1-(countrylist!U35-countrylist!AJ$210)/(countrylist!AJ$209-countrylist!AJ$210),IF(CHARTS!$C$2="G20",1-(countrylist!U35-countrylist!AJ$208)/(countrylist!AJ$207-countrylist!AJ$208),1-(countrylist!U35-countrylist!AJ$206)/(countrylist!AJ$205-countrylist!AJ$206))),"N/A")</f>
        <v>1</v>
      </c>
      <c r="O34" s="2">
        <f>IFERROR(IF(CHARTS!$C$2="Free trade v. G20 sample most closed",1-(countrylist!V35-countrylist!AK$210)/(countrylist!AK$209-countrylist!AK$210),IF(CHARTS!$C$2="G20",1-(countrylist!V35-countrylist!AK$208)/(countrylist!AK$207-countrylist!AK$208),1-(countrylist!V35-countrylist!AK$206)/(countrylist!AK$205-countrylist!AK$206))),"N/A")</f>
        <v>1.04</v>
      </c>
      <c r="P34" s="2">
        <f>IFERROR(IF(CHARTS!$C$2="Free trade v. G20 sample most closed",1-(countrylist!W35-countrylist!AL$210)/(countrylist!AL$209-countrylist!AL$210),IF(CHARTS!$C$2="G20",1-(countrylist!W35-countrylist!AL$208)/(countrylist!AL$207-countrylist!AL$208),1-(countrylist!W35-countrylist!AL$206)/(countrylist!AL$205-countrylist!AL$206))),"N/A")</f>
        <v>1.0344635336941101</v>
      </c>
      <c r="Q34" s="176" t="s">
        <v>493</v>
      </c>
      <c r="R34" s="37" t="str">
        <f t="shared" si="10"/>
        <v>N/A</v>
      </c>
      <c r="S34" s="37">
        <f t="shared" si="11"/>
        <v>0.3421052631578948</v>
      </c>
      <c r="T34" s="37" t="str">
        <f t="shared" si="17"/>
        <v>N/A</v>
      </c>
      <c r="U34" s="37" t="str">
        <f t="shared" si="18"/>
        <v>N/A</v>
      </c>
      <c r="V34" s="37" t="str">
        <f t="shared" si="19"/>
        <v>N/A</v>
      </c>
      <c r="W34" s="37" t="str">
        <f t="shared" si="20"/>
        <v>N/A</v>
      </c>
      <c r="X34" s="37" t="str">
        <f t="shared" si="21"/>
        <v>N/A</v>
      </c>
      <c r="Y34" s="37" t="str">
        <f t="shared" si="21"/>
        <v>N/A</v>
      </c>
      <c r="Z34" s="37">
        <f t="shared" si="9"/>
        <v>1</v>
      </c>
      <c r="AA34" s="37">
        <f t="shared" si="4"/>
        <v>1</v>
      </c>
      <c r="AB34" s="37">
        <f t="shared" si="5"/>
        <v>1</v>
      </c>
      <c r="AC34" s="37">
        <f t="shared" si="6"/>
        <v>1</v>
      </c>
      <c r="AD34" s="37">
        <f t="shared" si="7"/>
        <v>1</v>
      </c>
      <c r="AE34" s="37">
        <f t="shared" si="8"/>
        <v>1</v>
      </c>
    </row>
    <row r="35" spans="1:31">
      <c r="A35" s="37" t="s">
        <v>167</v>
      </c>
      <c r="B35" s="37" t="s">
        <v>494</v>
      </c>
      <c r="C35" s="2" t="str">
        <f>IFERROR(IF(CHARTS!$C$2="Free trade v. G20 sample most closed",1-(countrylist!J36-countrylist!Y$210)/(countrylist!Y$209-countrylist!Y$210),IF(CHARTS!$C$2="G20",1-(countrylist!J36-countrylist!Y$208)/(countrylist!Y$207-countrylist!Y$208),1-(countrylist!J36-countrylist!Y$206)/(countrylist!Y$205-countrylist!Y$206))),"N/A")</f>
        <v>N/A</v>
      </c>
      <c r="D35" s="2">
        <f>IFERROR(IF(CHARTS!$C$2="Free trade v. G20 sample most closed",1-(countrylist!K36-countrylist!Z$210)/(countrylist!Z$209-countrylist!Z$210),IF(CHARTS!$C$2="G20",1-(countrylist!K36-countrylist!Z$208)/(countrylist!Z$207-countrylist!Z$208),1-(countrylist!K36-countrylist!Z$206)/(countrylist!Z$205-countrylist!Z$206))),"N/A")</f>
        <v>-0.35964912280701755</v>
      </c>
      <c r="E35" s="2">
        <f>IFERROR(IF(CHARTS!$C$2="Free trade v. G20 sample most closed",(countrylist!L36-countrylist!AA$210)/(countrylist!AA$209-countrylist!AA$210),IF(CHARTS!$C$2="G20",(countrylist!L36-countrylist!AA$208)/(countrylist!AA$207-countrylist!AA$208),(countrylist!L36-countrylist!AA$206)/(countrylist!AA$205-countrylist!AA$206))),"N/A")</f>
        <v>-1.1739130434782603</v>
      </c>
      <c r="F35" s="2" t="str">
        <f>IFERROR(IF(CHARTS!$C$2="Free trade v. G20 sample most closed",1-(countrylist!M36-countrylist!AB$210)/(countrylist!AB$209-countrylist!AB$210),IF(CHARTS!$C$2="G20",1-(countrylist!M36-countrylist!AB$208)/(countrylist!AB$207-countrylist!AB$208),1-(countrylist!M36-countrylist!AB$206)/(countrylist!AB$205-countrylist!AB$206))),"N/A")</f>
        <v>N/A</v>
      </c>
      <c r="G35" s="2" t="str">
        <f>IFERROR(IF(CHARTS!$C$2="Free trade v. G20 sample most closed",1-(countrylist!N36-countrylist!AC$210)/(countrylist!AC$209-countrylist!AC$210),IF(CHARTS!$C$2="G20",1-(countrylist!N36-countrylist!AC$208)/(countrylist!AC$207-countrylist!AC$208),1-(countrylist!N36-countrylist!AC$206)/(countrylist!AC$205-countrylist!AC$206))),"N/A")</f>
        <v>N/A</v>
      </c>
      <c r="H35" s="2" t="str">
        <f>IFERROR(IF(CHARTS!$C$2="Free trade v. G20 sample most closed",1-(countrylist!O36-countrylist!AD$210)/(countrylist!AD$209-countrylist!AD$210),IF(CHARTS!$C$2="G20",1-(countrylist!O36-countrylist!AD$208)/(countrylist!AD$207-countrylist!AD$208),1-(countrylist!O36-countrylist!AD$206)/(countrylist!AD$205-countrylist!AD$206))),"N/A")</f>
        <v>N/A</v>
      </c>
      <c r="I35" s="2" t="str">
        <f>IFERROR(IF(CHARTS!$C$2="Free trade v. G20 sample most closed",(countrylist!P36-countrylist!AE$210)/(countrylist!AE$209-countrylist!AE$210),IF(CHARTS!$C$2="G20",(countrylist!P36-countrylist!AE$208)/(countrylist!AE$207-countrylist!AE$208),(countrylist!P36-countrylist!AE$206)/(countrylist!AE$205-countrylist!AE$206))),"N/A")</f>
        <v>N/A</v>
      </c>
      <c r="J35" s="2" t="str">
        <f>IFERROR(IF(CHARTS!$C$2="Free trade v. G20 sample most closed",1-(countrylist!Q36-countrylist!AF$210)/(countrylist!AF$209-countrylist!AF$210),IF(CHARTS!$C$2="G20",1-(countrylist!Q36-countrylist!AF$208)/(countrylist!AF$207-countrylist!AF$208),1-(countrylist!Q36-countrylist!AF$206)/(countrylist!AF$205-countrylist!AF$206))),"N/A")</f>
        <v>N/A</v>
      </c>
      <c r="K35" s="2">
        <f>IFERROR(IF(CHARTS!$C$2="Free trade v. G20 sample most closed",1-(countrylist!R36-countrylist!AG$210)/(countrylist!AG$209-countrylist!AG$210),IF(CHARTS!$C$2="G20",1-(countrylist!R36-countrylist!AG$208)/(countrylist!AG$207-countrylist!AG$208),1-(countrylist!R36-countrylist!AG$206)/(countrylist!AG$205-countrylist!AG$206))),"N/A")</f>
        <v>1</v>
      </c>
      <c r="L35" s="2">
        <f>IFERROR(IF(CHARTS!$C$2="Free trade v. G20 sample most closed",1-(countrylist!S36-countrylist!AH$210)/(countrylist!AH$209-countrylist!AH$210),IF(CHARTS!$C$2="G20",1-(countrylist!S36-countrylist!AH$208)/(countrylist!AH$207-countrylist!AH$208),1-(countrylist!S36-countrylist!AH$206)/(countrylist!AH$205-countrylist!AH$206))),"N/A")</f>
        <v>1.0023391236526511</v>
      </c>
      <c r="M35" s="2">
        <f>IFERROR(IF(CHARTS!$C$2="Free trade v. G20 sample most closed",1-(countrylist!T36-countrylist!AI$210)/(countrylist!AI$209-countrylist!AI$210),IF(CHARTS!$C$2="G20",1-(countrylist!T36-countrylist!AI$208)/(countrylist!AI$207-countrylist!AI$208),1-(countrylist!T36-countrylist!AI$206)/(countrylist!AI$205-countrylist!AI$206))),"N/A")</f>
        <v>1</v>
      </c>
      <c r="N35" s="2">
        <f>IFERROR(IF(CHARTS!$C$2="Free trade v. G20 sample most closed",1-(countrylist!U36-countrylist!AJ$210)/(countrylist!AJ$209-countrylist!AJ$210),IF(CHARTS!$C$2="G20",1-(countrylist!U36-countrylist!AJ$208)/(countrylist!AJ$207-countrylist!AJ$208),1-(countrylist!U36-countrylist!AJ$206)/(countrylist!AJ$205-countrylist!AJ$206))),"N/A")</f>
        <v>1</v>
      </c>
      <c r="O35" s="2">
        <f>IFERROR(IF(CHARTS!$C$2="Free trade v. G20 sample most closed",1-(countrylist!V36-countrylist!AK$210)/(countrylist!AK$209-countrylist!AK$210),IF(CHARTS!$C$2="G20",1-(countrylist!V36-countrylist!AK$208)/(countrylist!AK$207-countrylist!AK$208),1-(countrylist!V36-countrylist!AK$206)/(countrylist!AK$205-countrylist!AK$206))),"N/A")</f>
        <v>1.04</v>
      </c>
      <c r="P35" s="2">
        <f>IFERROR(IF(CHARTS!$C$2="Free trade v. G20 sample most closed",1-(countrylist!W36-countrylist!AL$210)/(countrylist!AL$209-countrylist!AL$210),IF(CHARTS!$C$2="G20",1-(countrylist!W36-countrylist!AL$208)/(countrylist!AL$207-countrylist!AL$208),1-(countrylist!W36-countrylist!AL$206)/(countrylist!AL$205-countrylist!AL$206))),"N/A")</f>
        <v>1.0344635336941101</v>
      </c>
      <c r="Q35" s="176" t="s">
        <v>167</v>
      </c>
      <c r="R35" s="37" t="str">
        <f t="shared" si="10"/>
        <v>N/A</v>
      </c>
      <c r="S35" s="37">
        <f t="shared" si="11"/>
        <v>0</v>
      </c>
      <c r="T35" s="37">
        <f t="shared" si="17"/>
        <v>0</v>
      </c>
      <c r="U35" s="37" t="str">
        <f t="shared" si="18"/>
        <v>N/A</v>
      </c>
      <c r="V35" s="37" t="str">
        <f t="shared" si="19"/>
        <v>N/A</v>
      </c>
      <c r="W35" s="37" t="str">
        <f t="shared" si="20"/>
        <v>N/A</v>
      </c>
      <c r="X35" s="37" t="str">
        <f t="shared" si="21"/>
        <v>N/A</v>
      </c>
      <c r="Y35" s="37" t="str">
        <f t="shared" si="21"/>
        <v>N/A</v>
      </c>
      <c r="Z35" s="37">
        <f t="shared" si="9"/>
        <v>1</v>
      </c>
      <c r="AA35" s="37">
        <f t="shared" si="4"/>
        <v>1</v>
      </c>
      <c r="AB35" s="37">
        <f t="shared" si="5"/>
        <v>1</v>
      </c>
      <c r="AC35" s="37">
        <f t="shared" si="6"/>
        <v>1</v>
      </c>
      <c r="AD35" s="37">
        <f t="shared" si="7"/>
        <v>1</v>
      </c>
      <c r="AE35" s="37">
        <f t="shared" si="8"/>
        <v>1</v>
      </c>
    </row>
    <row r="36" spans="1:31">
      <c r="A36" s="37" t="s">
        <v>95</v>
      </c>
      <c r="B36" s="37" t="s">
        <v>495</v>
      </c>
      <c r="C36" s="2" t="str">
        <f>IFERROR(IF(CHARTS!$C$2="Free trade v. G20 sample most closed",1-(countrylist!J37-countrylist!Y$210)/(countrylist!Y$209-countrylist!Y$210),IF(CHARTS!$C$2="G20",1-(countrylist!J37-countrylist!Y$208)/(countrylist!Y$207-countrylist!Y$208),1-(countrylist!J37-countrylist!Y$206)/(countrylist!Y$205-countrylist!Y$206))),"N/A")</f>
        <v>N/A</v>
      </c>
      <c r="D36" s="2">
        <f>IFERROR(IF(CHARTS!$C$2="Free trade v. G20 sample most closed",1-(countrylist!K37-countrylist!Z$210)/(countrylist!Z$209-countrylist!Z$210),IF(CHARTS!$C$2="G20",1-(countrylist!K37-countrylist!Z$208)/(countrylist!Z$207-countrylist!Z$208),1-(countrylist!K37-countrylist!Z$206)/(countrylist!Z$205-countrylist!Z$206))),"N/A")</f>
        <v>-0.3508771929824559</v>
      </c>
      <c r="E36" s="2">
        <f>IFERROR(IF(CHARTS!$C$2="Free trade v. G20 sample most closed",(countrylist!L37-countrylist!AA$210)/(countrylist!AA$209-countrylist!AA$210),IF(CHARTS!$C$2="G20",(countrylist!L37-countrylist!AA$208)/(countrylist!AA$207-countrylist!AA$208),(countrylist!L37-countrylist!AA$206)/(countrylist!AA$205-countrylist!AA$206))),"N/A")</f>
        <v>-1.1739130434782603</v>
      </c>
      <c r="F36" s="2" t="str">
        <f>IFERROR(IF(CHARTS!$C$2="Free trade v. G20 sample most closed",1-(countrylist!M37-countrylist!AB$210)/(countrylist!AB$209-countrylist!AB$210),IF(CHARTS!$C$2="G20",1-(countrylist!M37-countrylist!AB$208)/(countrylist!AB$207-countrylist!AB$208),1-(countrylist!M37-countrylist!AB$206)/(countrylist!AB$205-countrylist!AB$206))),"N/A")</f>
        <v>N/A</v>
      </c>
      <c r="G36" s="2" t="str">
        <f>IFERROR(IF(CHARTS!$C$2="Free trade v. G20 sample most closed",1-(countrylist!N37-countrylist!AC$210)/(countrylist!AC$209-countrylist!AC$210),IF(CHARTS!$C$2="G20",1-(countrylist!N37-countrylist!AC$208)/(countrylist!AC$207-countrylist!AC$208),1-(countrylist!N37-countrylist!AC$206)/(countrylist!AC$205-countrylist!AC$206))),"N/A")</f>
        <v>N/A</v>
      </c>
      <c r="H36" s="2" t="str">
        <f>IFERROR(IF(CHARTS!$C$2="Free trade v. G20 sample most closed",1-(countrylist!O37-countrylist!AD$210)/(countrylist!AD$209-countrylist!AD$210),IF(CHARTS!$C$2="G20",1-(countrylist!O37-countrylist!AD$208)/(countrylist!AD$207-countrylist!AD$208),1-(countrylist!O37-countrylist!AD$206)/(countrylist!AD$205-countrylist!AD$206))),"N/A")</f>
        <v>N/A</v>
      </c>
      <c r="I36" s="2" t="str">
        <f>IFERROR(IF(CHARTS!$C$2="Free trade v. G20 sample most closed",(countrylist!P37-countrylist!AE$210)/(countrylist!AE$209-countrylist!AE$210),IF(CHARTS!$C$2="G20",(countrylist!P37-countrylist!AE$208)/(countrylist!AE$207-countrylist!AE$208),(countrylist!P37-countrylist!AE$206)/(countrylist!AE$205-countrylist!AE$206))),"N/A")</f>
        <v>N/A</v>
      </c>
      <c r="J36" s="2" t="str">
        <f>IFERROR(IF(CHARTS!$C$2="Free trade v. G20 sample most closed",1-(countrylist!Q37-countrylist!AF$210)/(countrylist!AF$209-countrylist!AF$210),IF(CHARTS!$C$2="G20",1-(countrylist!Q37-countrylist!AF$208)/(countrylist!AF$207-countrylist!AF$208),1-(countrylist!Q37-countrylist!AF$206)/(countrylist!AF$205-countrylist!AF$206))),"N/A")</f>
        <v>N/A</v>
      </c>
      <c r="K36" s="2">
        <f>IFERROR(IF(CHARTS!$C$2="Free trade v. G20 sample most closed",1-(countrylist!R37-countrylist!AG$210)/(countrylist!AG$209-countrylist!AG$210),IF(CHARTS!$C$2="G20",1-(countrylist!R37-countrylist!AG$208)/(countrylist!AG$207-countrylist!AG$208),1-(countrylist!R37-countrylist!AG$206)/(countrylist!AG$205-countrylist!AG$206))),"N/A")</f>
        <v>1</v>
      </c>
      <c r="L36" s="2">
        <f>IFERROR(IF(CHARTS!$C$2="Free trade v. G20 sample most closed",1-(countrylist!S37-countrylist!AH$210)/(countrylist!AH$209-countrylist!AH$210),IF(CHARTS!$C$2="G20",1-(countrylist!S37-countrylist!AH$208)/(countrylist!AH$207-countrylist!AH$208),1-(countrylist!S37-countrylist!AH$206)/(countrylist!AH$205-countrylist!AH$206))),"N/A")</f>
        <v>1.0023391236526511</v>
      </c>
      <c r="M36" s="2">
        <f>IFERROR(IF(CHARTS!$C$2="Free trade v. G20 sample most closed",1-(countrylist!T37-countrylist!AI$210)/(countrylist!AI$209-countrylist!AI$210),IF(CHARTS!$C$2="G20",1-(countrylist!T37-countrylist!AI$208)/(countrylist!AI$207-countrylist!AI$208),1-(countrylist!T37-countrylist!AI$206)/(countrylist!AI$205-countrylist!AI$206))),"N/A")</f>
        <v>1</v>
      </c>
      <c r="N36" s="2">
        <f>IFERROR(IF(CHARTS!$C$2="Free trade v. G20 sample most closed",1-(countrylist!U37-countrylist!AJ$210)/(countrylist!AJ$209-countrylist!AJ$210),IF(CHARTS!$C$2="G20",1-(countrylist!U37-countrylist!AJ$208)/(countrylist!AJ$207-countrylist!AJ$208),1-(countrylist!U37-countrylist!AJ$206)/(countrylist!AJ$205-countrylist!AJ$206))),"N/A")</f>
        <v>1</v>
      </c>
      <c r="O36" s="2">
        <f>IFERROR(IF(CHARTS!$C$2="Free trade v. G20 sample most closed",1-(countrylist!V37-countrylist!AK$210)/(countrylist!AK$209-countrylist!AK$210),IF(CHARTS!$C$2="G20",1-(countrylist!V37-countrylist!AK$208)/(countrylist!AK$207-countrylist!AK$208),1-(countrylist!V37-countrylist!AK$206)/(countrylist!AK$205-countrylist!AK$206))),"N/A")</f>
        <v>1.04</v>
      </c>
      <c r="P36" s="2">
        <f>IFERROR(IF(CHARTS!$C$2="Free trade v. G20 sample most closed",1-(countrylist!W37-countrylist!AL$210)/(countrylist!AL$209-countrylist!AL$210),IF(CHARTS!$C$2="G20",1-(countrylist!W37-countrylist!AL$208)/(countrylist!AL$207-countrylist!AL$208),1-(countrylist!W37-countrylist!AL$206)/(countrylist!AL$205-countrylist!AL$206))),"N/A")</f>
        <v>1.0344635336941101</v>
      </c>
      <c r="Q36" s="176" t="s">
        <v>95</v>
      </c>
      <c r="R36" s="37" t="str">
        <f t="shared" si="10"/>
        <v>N/A</v>
      </c>
      <c r="S36" s="37">
        <f t="shared" si="11"/>
        <v>0</v>
      </c>
      <c r="T36" s="37">
        <f t="shared" si="17"/>
        <v>0</v>
      </c>
      <c r="U36" s="37" t="str">
        <f t="shared" si="18"/>
        <v>N/A</v>
      </c>
      <c r="V36" s="37" t="str">
        <f t="shared" si="19"/>
        <v>N/A</v>
      </c>
      <c r="W36" s="37" t="str">
        <f t="shared" si="20"/>
        <v>N/A</v>
      </c>
      <c r="X36" s="37" t="str">
        <f t="shared" si="21"/>
        <v>N/A</v>
      </c>
      <c r="Y36" s="37" t="str">
        <f t="shared" si="21"/>
        <v>N/A</v>
      </c>
      <c r="Z36" s="37">
        <f t="shared" si="9"/>
        <v>1</v>
      </c>
      <c r="AA36" s="37">
        <f t="shared" si="4"/>
        <v>1</v>
      </c>
      <c r="AB36" s="37">
        <f t="shared" si="5"/>
        <v>1</v>
      </c>
      <c r="AC36" s="37">
        <f t="shared" si="6"/>
        <v>1</v>
      </c>
      <c r="AD36" s="37">
        <f t="shared" si="7"/>
        <v>1</v>
      </c>
      <c r="AE36" s="37">
        <f t="shared" si="8"/>
        <v>1</v>
      </c>
    </row>
    <row r="37" spans="1:31">
      <c r="A37" s="37" t="s">
        <v>14</v>
      </c>
      <c r="B37" s="37" t="s">
        <v>269</v>
      </c>
      <c r="C37" s="2">
        <f>IFERROR(IF(CHARTS!$C$2="Free trade v. G20 sample most closed",1-(countrylist!J38-countrylist!Y$210)/(countrylist!Y$209-countrylist!Y$210),IF(CHARTS!$C$2="G20",1-(countrylist!J38-countrylist!Y$208)/(countrylist!Y$207-countrylist!Y$208),1-(countrylist!J38-countrylist!Y$206)/(countrylist!Y$205-countrylist!Y$206))),"N/A")</f>
        <v>0.98262053484357081</v>
      </c>
      <c r="D37" s="2">
        <f>IFERROR(IF(CHARTS!$C$2="Free trade v. G20 sample most closed",1-(countrylist!K38-countrylist!Z$210)/(countrylist!Z$209-countrylist!Z$210),IF(CHARTS!$C$2="G20",1-(countrylist!K38-countrylist!Z$208)/(countrylist!Z$207-countrylist!Z$208),1-(countrylist!K38-countrylist!Z$206)/(countrylist!Z$205-countrylist!Z$206))),"N/A")</f>
        <v>0.69298245614035081</v>
      </c>
      <c r="E37" s="2">
        <f>IFERROR(IF(CHARTS!$C$2="Free trade v. G20 sample most closed",(countrylist!L38-countrylist!AA$210)/(countrylist!AA$209-countrylist!AA$210),IF(CHARTS!$C$2="G20",(countrylist!L38-countrylist!AA$208)/(countrylist!AA$207-countrylist!AA$208),(countrylist!L38-countrylist!AA$206)/(countrylist!AA$205-countrylist!AA$206))),"N/A")</f>
        <v>0.47826086956521735</v>
      </c>
      <c r="F37" s="2">
        <f>IFERROR(IF(CHARTS!$C$2="Free trade v. G20 sample most closed",1-(countrylist!M38-countrylist!AB$210)/(countrylist!AB$209-countrylist!AB$210),IF(CHARTS!$C$2="G20",1-(countrylist!M38-countrylist!AB$208)/(countrylist!AB$207-countrylist!AB$208),1-(countrylist!M38-countrylist!AB$206)/(countrylist!AB$205-countrylist!AB$206))),"N/A")</f>
        <v>0.95521147636164327</v>
      </c>
      <c r="G37" s="2">
        <f>IFERROR(IF(CHARTS!$C$2="Free trade v. G20 sample most closed",1-(countrylist!N38-countrylist!AC$210)/(countrylist!AC$209-countrylist!AC$210),IF(CHARTS!$C$2="G20",1-(countrylist!N38-countrylist!AC$208)/(countrylist!AC$207-countrylist!AC$208),1-(countrylist!N38-countrylist!AC$206)/(countrylist!AC$205-countrylist!AC$206))),"N/A")</f>
        <v>0.88705035971223023</v>
      </c>
      <c r="H37" s="2">
        <f>IFERROR(IF(CHARTS!$C$2="Free trade v. G20 sample most closed",1-(countrylist!O38-countrylist!AD$210)/(countrylist!AD$209-countrylist!AD$210),IF(CHARTS!$C$2="G20",1-(countrylist!O38-countrylist!AD$208)/(countrylist!AD$207-countrylist!AD$208),1-(countrylist!O38-countrylist!AD$206)/(countrylist!AD$205-countrylist!AD$206))),"N/A")</f>
        <v>0.90029325513196479</v>
      </c>
      <c r="I37" s="2">
        <f>IFERROR(IF(CHARTS!$C$2="Free trade v. G20 sample most closed",(countrylist!P38-countrylist!AE$210)/(countrylist!AE$209-countrylist!AE$210),IF(CHARTS!$C$2="G20",(countrylist!P38-countrylist!AE$208)/(countrylist!AE$207-countrylist!AE$208),(countrylist!P38-countrylist!AE$206)/(countrylist!AE$205-countrylist!AE$206))),"N/A")</f>
        <v>0.56400000000000006</v>
      </c>
      <c r="J37" s="2">
        <f>IFERROR(IF(CHARTS!$C$2="Free trade v. G20 sample most closed",1-(countrylist!Q38-countrylist!AF$210)/(countrylist!AF$209-countrylist!AF$210),IF(CHARTS!$C$2="G20",1-(countrylist!Q38-countrylist!AF$208)/(countrylist!AF$207-countrylist!AF$208),1-(countrylist!Q38-countrylist!AF$206)/(countrylist!AF$205-countrylist!AF$206))),"N/A")</f>
        <v>0.90694923223937352</v>
      </c>
      <c r="K37" s="2">
        <f>IFERROR(IF(CHARTS!$C$2="Free trade v. G20 sample most closed",1-(countrylist!R38-countrylist!AG$210)/(countrylist!AG$209-countrylist!AG$210),IF(CHARTS!$C$2="G20",1-(countrylist!R38-countrylist!AG$208)/(countrylist!AG$207-countrylist!AG$208),1-(countrylist!R38-countrylist!AG$206)/(countrylist!AG$205-countrylist!AG$206))),"N/A")</f>
        <v>1</v>
      </c>
      <c r="L37" s="2">
        <f>IFERROR(IF(CHARTS!$C$2="Free trade v. G20 sample most closed",1-(countrylist!S38-countrylist!AH$210)/(countrylist!AH$209-countrylist!AH$210),IF(CHARTS!$C$2="G20",1-(countrylist!S38-countrylist!AH$208)/(countrylist!AH$207-countrylist!AH$208),1-(countrylist!S38-countrylist!AH$206)/(countrylist!AH$205-countrylist!AH$206))),"N/A")</f>
        <v>0.85380163080345817</v>
      </c>
      <c r="M37" s="2">
        <f>IFERROR(IF(CHARTS!$C$2="Free trade v. G20 sample most closed",1-(countrylist!T38-countrylist!AI$210)/(countrylist!AI$209-countrylist!AI$210),IF(CHARTS!$C$2="G20",1-(countrylist!T38-countrylist!AI$208)/(countrylist!AI$207-countrylist!AI$208),1-(countrylist!T38-countrylist!AI$206)/(countrylist!AI$205-countrylist!AI$206))),"N/A")</f>
        <v>1</v>
      </c>
      <c r="N37" s="2">
        <f>IFERROR(IF(CHARTS!$C$2="Free trade v. G20 sample most closed",1-(countrylist!U38-countrylist!AJ$210)/(countrylist!AJ$209-countrylist!AJ$210),IF(CHARTS!$C$2="G20",1-(countrylist!U38-countrylist!AJ$208)/(countrylist!AJ$207-countrylist!AJ$208),1-(countrylist!U38-countrylist!AJ$206)/(countrylist!AJ$205-countrylist!AJ$206))),"N/A")</f>
        <v>1</v>
      </c>
      <c r="O37" s="2">
        <f>IFERROR(IF(CHARTS!$C$2="Free trade v. G20 sample most closed",1-(countrylist!V38-countrylist!AK$210)/(countrylist!AK$209-countrylist!AK$210),IF(CHARTS!$C$2="G20",1-(countrylist!V38-countrylist!AK$208)/(countrylist!AK$207-countrylist!AK$208),1-(countrylist!V38-countrylist!AK$206)/(countrylist!AK$205-countrylist!AK$206))),"N/A")</f>
        <v>1.04</v>
      </c>
      <c r="P37" s="2">
        <f>IFERROR(IF(CHARTS!$C$2="Free trade v. G20 sample most closed",1-(countrylist!W38-countrylist!AL$210)/(countrylist!AL$209-countrylist!AL$210),IF(CHARTS!$C$2="G20",1-(countrylist!W38-countrylist!AL$208)/(countrylist!AL$207-countrylist!AL$208),1-(countrylist!W38-countrylist!AL$206)/(countrylist!AL$205-countrylist!AL$206))),"N/A")</f>
        <v>1.0313526841522194</v>
      </c>
      <c r="Q37" s="176" t="s">
        <v>14</v>
      </c>
      <c r="R37" s="37">
        <f t="shared" si="10"/>
        <v>0.98262053484357081</v>
      </c>
      <c r="S37" s="37">
        <f t="shared" si="11"/>
        <v>0.69298245614035081</v>
      </c>
      <c r="T37" s="37">
        <f t="shared" si="17"/>
        <v>0.47826086956521735</v>
      </c>
      <c r="U37" s="37">
        <f t="shared" si="18"/>
        <v>0.95521147636164327</v>
      </c>
      <c r="V37" s="37">
        <f t="shared" si="19"/>
        <v>0.88705035971223023</v>
      </c>
      <c r="W37" s="37">
        <f t="shared" si="20"/>
        <v>0.90029325513196479</v>
      </c>
      <c r="X37" s="37">
        <f t="shared" si="21"/>
        <v>0.56400000000000006</v>
      </c>
      <c r="Y37" s="37">
        <f t="shared" si="21"/>
        <v>0.90694923223937352</v>
      </c>
      <c r="Z37" s="37">
        <f t="shared" si="9"/>
        <v>1</v>
      </c>
      <c r="AA37" s="37">
        <f t="shared" si="4"/>
        <v>0.85380163080345817</v>
      </c>
      <c r="AB37" s="37">
        <f t="shared" si="5"/>
        <v>1</v>
      </c>
      <c r="AC37" s="37">
        <f t="shared" si="6"/>
        <v>1</v>
      </c>
      <c r="AD37" s="37">
        <f t="shared" si="7"/>
        <v>1</v>
      </c>
      <c r="AE37" s="37">
        <f t="shared" si="8"/>
        <v>1</v>
      </c>
    </row>
    <row r="38" spans="1:31">
      <c r="A38" s="37" t="s">
        <v>15</v>
      </c>
      <c r="B38" s="37" t="s">
        <v>236</v>
      </c>
      <c r="C38" s="2">
        <f>IFERROR(IF(CHARTS!$C$2="Free trade v. G20 sample most closed",1-(countrylist!J39-countrylist!Y$210)/(countrylist!Y$209-countrylist!Y$210),IF(CHARTS!$C$2="G20",1-(countrylist!J39-countrylist!Y$208)/(countrylist!Y$207-countrylist!Y$208),1-(countrylist!J39-countrylist!Y$206)/(countrylist!Y$205-countrylist!Y$206))),"N/A")</f>
        <v>0.73425633715725636</v>
      </c>
      <c r="D38" s="2">
        <f>IFERROR(IF(CHARTS!$C$2="Free trade v. G20 sample most closed",1-(countrylist!K39-countrylist!Z$210)/(countrylist!Z$209-countrylist!Z$210),IF(CHARTS!$C$2="G20",1-(countrylist!K39-countrylist!Z$208)/(countrylist!Z$207-countrylist!Z$208),1-(countrylist!K39-countrylist!Z$206)/(countrylist!Z$205-countrylist!Z$206))),"N/A")</f>
        <v>0.35087719298245612</v>
      </c>
      <c r="E38" s="2">
        <f>IFERROR(IF(CHARTS!$C$2="Free trade v. G20 sample most closed",(countrylist!L39-countrylist!AA$210)/(countrylist!AA$209-countrylist!AA$210),IF(CHARTS!$C$2="G20",(countrylist!L39-countrylist!AA$208)/(countrylist!AA$207-countrylist!AA$208),(countrylist!L39-countrylist!AA$206)/(countrylist!AA$205-countrylist!AA$206))),"N/A")</f>
        <v>0.33333333333333354</v>
      </c>
      <c r="F38" s="2">
        <f>IFERROR(IF(CHARTS!$C$2="Free trade v. G20 sample most closed",1-(countrylist!M39-countrylist!AB$210)/(countrylist!AB$209-countrylist!AB$210),IF(CHARTS!$C$2="G20",1-(countrylist!M39-countrylist!AB$208)/(countrylist!AB$207-countrylist!AB$208),1-(countrylist!M39-countrylist!AB$206)/(countrylist!AB$205-countrylist!AB$206))),"N/A")</f>
        <v>0.20641032871010245</v>
      </c>
      <c r="G38" s="2">
        <f>IFERROR(IF(CHARTS!$C$2="Free trade v. G20 sample most closed",1-(countrylist!N39-countrylist!AC$210)/(countrylist!AC$209-countrylist!AC$210),IF(CHARTS!$C$2="G20",1-(countrylist!N39-countrylist!AC$208)/(countrylist!AC$207-countrylist!AC$208),1-(countrylist!N39-countrylist!AC$206)/(countrylist!AC$205-countrylist!AC$206))),"N/A")</f>
        <v>0.57679856115107908</v>
      </c>
      <c r="H38" s="2">
        <f>IFERROR(IF(CHARTS!$C$2="Free trade v. G20 sample most closed",1-(countrylist!O39-countrylist!AD$210)/(countrylist!AD$209-countrylist!AD$210),IF(CHARTS!$C$2="G20",1-(countrylist!O39-countrylist!AD$208)/(countrylist!AD$207-countrylist!AD$208),1-(countrylist!O39-countrylist!AD$206)/(countrylist!AD$205-countrylist!AD$206))),"N/A")</f>
        <v>0.10850439882697938</v>
      </c>
      <c r="I38" s="2">
        <f>IFERROR(IF(CHARTS!$C$2="Free trade v. G20 sample most closed",(countrylist!P39-countrylist!AE$210)/(countrylist!AE$209-countrylist!AE$210),IF(CHARTS!$C$2="G20",(countrylist!P39-countrylist!AE$208)/(countrylist!AE$207-countrylist!AE$208),(countrylist!P39-countrylist!AE$206)/(countrylist!AE$205-countrylist!AE$206))),"N/A")</f>
        <v>0.57400000000000007</v>
      </c>
      <c r="J38" s="2">
        <f>IFERROR(IF(CHARTS!$C$2="Free trade v. G20 sample most closed",1-(countrylist!Q39-countrylist!AF$210)/(countrylist!AF$209-countrylist!AF$210),IF(CHARTS!$C$2="G20",1-(countrylist!Q39-countrylist!AF$208)/(countrylist!AF$207-countrylist!AF$208),1-(countrylist!Q39-countrylist!AF$206)/(countrylist!AF$205-countrylist!AF$206))),"N/A")</f>
        <v>0.87093167764671386</v>
      </c>
      <c r="K38" s="2">
        <f>IFERROR(IF(CHARTS!$C$2="Free trade v. G20 sample most closed",1-(countrylist!R39-countrylist!AG$210)/(countrylist!AG$209-countrylist!AG$210),IF(CHARTS!$C$2="G20",1-(countrylist!R39-countrylist!AG$208)/(countrylist!AG$207-countrylist!AG$208),1-(countrylist!R39-countrylist!AG$206)/(countrylist!AG$205-countrylist!AG$206))),"N/A")</f>
        <v>0.92442539504787502</v>
      </c>
      <c r="L38" s="2">
        <f>IFERROR(IF(CHARTS!$C$2="Free trade v. G20 sample most closed",1-(countrylist!S39-countrylist!AH$210)/(countrylist!AH$209-countrylist!AH$210),IF(CHARTS!$C$2="G20",1-(countrylist!S39-countrylist!AH$208)/(countrylist!AH$207-countrylist!AH$208),1-(countrylist!S39-countrylist!AH$206)/(countrylist!AH$205-countrylist!AH$206))),"N/A")</f>
        <v>0.64110971370840386</v>
      </c>
      <c r="M38" s="2">
        <f>IFERROR(IF(CHARTS!$C$2="Free trade v. G20 sample most closed",1-(countrylist!T39-countrylist!AI$210)/(countrylist!AI$209-countrylist!AI$210),IF(CHARTS!$C$2="G20",1-(countrylist!T39-countrylist!AI$208)/(countrylist!AI$207-countrylist!AI$208),1-(countrylist!T39-countrylist!AI$206)/(countrylist!AI$205-countrylist!AI$206))),"N/A")</f>
        <v>0.97398466723018273</v>
      </c>
      <c r="N38" s="2">
        <f>IFERROR(IF(CHARTS!$C$2="Free trade v. G20 sample most closed",1-(countrylist!U39-countrylist!AJ$210)/(countrylist!AJ$209-countrylist!AJ$210),IF(CHARTS!$C$2="G20",1-(countrylist!U39-countrylist!AJ$208)/(countrylist!AJ$207-countrylist!AJ$208),1-(countrylist!U39-countrylist!AJ$206)/(countrylist!AJ$205-countrylist!AJ$206))),"N/A")</f>
        <v>1</v>
      </c>
      <c r="O38" s="2">
        <f>IFERROR(IF(CHARTS!$C$2="Free trade v. G20 sample most closed",1-(countrylist!V39-countrylist!AK$210)/(countrylist!AK$209-countrylist!AK$210),IF(CHARTS!$C$2="G20",1-(countrylist!V39-countrylist!AK$208)/(countrylist!AK$207-countrylist!AK$208),1-(countrylist!V39-countrylist!AK$206)/(countrylist!AK$205-countrylist!AK$206))),"N/A")</f>
        <v>0.43999999999999995</v>
      </c>
      <c r="P38" s="2">
        <f>IFERROR(IF(CHARTS!$C$2="Free trade v. G20 sample most closed",1-(countrylist!W39-countrylist!AL$210)/(countrylist!AL$209-countrylist!AL$210),IF(CHARTS!$C$2="G20",1-(countrylist!W39-countrylist!AL$208)/(countrylist!AL$207-countrylist!AL$208),1-(countrylist!W39-countrylist!AL$206)/(countrylist!AL$205-countrylist!AL$206))),"N/A")</f>
        <v>0.38330520067934515</v>
      </c>
      <c r="Q38" s="176" t="s">
        <v>15</v>
      </c>
      <c r="R38" s="37">
        <f t="shared" si="10"/>
        <v>0.73425633715725636</v>
      </c>
      <c r="S38" s="37">
        <f t="shared" si="11"/>
        <v>0.35087719298245612</v>
      </c>
      <c r="T38" s="37">
        <f t="shared" si="17"/>
        <v>0.33333333333333354</v>
      </c>
      <c r="U38" s="37">
        <f t="shared" si="18"/>
        <v>0.20641032871010245</v>
      </c>
      <c r="V38" s="37">
        <f t="shared" si="19"/>
        <v>0.57679856115107908</v>
      </c>
      <c r="W38" s="37">
        <f t="shared" si="20"/>
        <v>0.10850439882697938</v>
      </c>
      <c r="X38" s="37">
        <f t="shared" si="21"/>
        <v>0.57400000000000007</v>
      </c>
      <c r="Y38" s="37">
        <f t="shared" si="21"/>
        <v>0.87093167764671386</v>
      </c>
      <c r="Z38" s="37">
        <f t="shared" si="9"/>
        <v>0.92442539504787502</v>
      </c>
      <c r="AA38" s="37">
        <f t="shared" si="4"/>
        <v>0.64110971370840386</v>
      </c>
      <c r="AB38" s="37">
        <f t="shared" si="5"/>
        <v>0.97398466723018273</v>
      </c>
      <c r="AC38" s="37">
        <f t="shared" si="6"/>
        <v>1</v>
      </c>
      <c r="AD38" s="37">
        <f t="shared" si="7"/>
        <v>0.43999999999999995</v>
      </c>
      <c r="AE38" s="37">
        <f t="shared" si="8"/>
        <v>0.38330520067934515</v>
      </c>
    </row>
    <row r="39" spans="1:31">
      <c r="A39" s="37" t="s">
        <v>17</v>
      </c>
      <c r="B39" s="37" t="s">
        <v>272</v>
      </c>
      <c r="C39" s="2">
        <f>IFERROR(IF(CHARTS!$C$2="Free trade v. G20 sample most closed",1-(countrylist!J40-countrylist!Y$210)/(countrylist!Y$209-countrylist!Y$210),IF(CHARTS!$C$2="G20",1-(countrylist!J40-countrylist!Y$208)/(countrylist!Y$207-countrylist!Y$208),1-(countrylist!J40-countrylist!Y$206)/(countrylist!Y$205-countrylist!Y$206))),"N/A")</f>
        <v>0.75941384447028093</v>
      </c>
      <c r="D39" s="2">
        <f>IFERROR(IF(CHARTS!$C$2="Free trade v. G20 sample most closed",1-(countrylist!K40-countrylist!Z$210)/(countrylist!Z$209-countrylist!Z$210),IF(CHARTS!$C$2="G20",1-(countrylist!K40-countrylist!Z$208)/(countrylist!Z$207-countrylist!Z$208),1-(countrylist!K40-countrylist!Z$206)/(countrylist!Z$205-countrylist!Z$206))),"N/A")</f>
        <v>0.64035087719298245</v>
      </c>
      <c r="E39" s="2">
        <f>IFERROR(IF(CHARTS!$C$2="Free trade v. G20 sample most closed",(countrylist!L40-countrylist!AA$210)/(countrylist!AA$209-countrylist!AA$210),IF(CHARTS!$C$2="G20",(countrylist!L40-countrylist!AA$208)/(countrylist!AA$207-countrylist!AA$208),(countrylist!L40-countrylist!AA$206)/(countrylist!AA$205-countrylist!AA$206))),"N/A")</f>
        <v>0.47826086956521735</v>
      </c>
      <c r="F39" s="2">
        <f>IFERROR(IF(CHARTS!$C$2="Free trade v. G20 sample most closed",1-(countrylist!M40-countrylist!AB$210)/(countrylist!AB$209-countrylist!AB$210),IF(CHARTS!$C$2="G20",1-(countrylist!M40-countrylist!AB$208)/(countrylist!AB$207-countrylist!AB$208),1-(countrylist!M40-countrylist!AB$206)/(countrylist!AB$205-countrylist!AB$206))),"N/A")</f>
        <v>0.60685917288929747</v>
      </c>
      <c r="G39" s="2">
        <f>IFERROR(IF(CHARTS!$C$2="Free trade v. G20 sample most closed",1-(countrylist!N40-countrylist!AC$210)/(countrylist!AC$209-countrylist!AC$210),IF(CHARTS!$C$2="G20",1-(countrylist!N40-countrylist!AC$208)/(countrylist!AC$207-countrylist!AC$208),1-(countrylist!N40-countrylist!AC$206)/(countrylist!AC$205-countrylist!AC$206))),"N/A")</f>
        <v>0.97248201438848925</v>
      </c>
      <c r="H39" s="2">
        <f>IFERROR(IF(CHARTS!$C$2="Free trade v. G20 sample most closed",1-(countrylist!O40-countrylist!AD$210)/(countrylist!AD$209-countrylist!AD$210),IF(CHARTS!$C$2="G20",1-(countrylist!O40-countrylist!AD$208)/(countrylist!AD$207-countrylist!AD$208),1-(countrylist!O40-countrylist!AD$206)/(countrylist!AD$205-countrylist!AD$206))),"N/A")</f>
        <v>0.99120234604105573</v>
      </c>
      <c r="I39" s="2">
        <f>IFERROR(IF(CHARTS!$C$2="Free trade v. G20 sample most closed",(countrylist!P40-countrylist!AE$210)/(countrylist!AE$209-countrylist!AE$210),IF(CHARTS!$C$2="G20",(countrylist!P40-countrylist!AE$208)/(countrylist!AE$207-countrylist!AE$208),(countrylist!P40-countrylist!AE$206)/(countrylist!AE$205-countrylist!AE$206))),"N/A")</f>
        <v>0.66800000000000015</v>
      </c>
      <c r="J39" s="2">
        <f>IFERROR(IF(CHARTS!$C$2="Free trade v. G20 sample most closed",1-(countrylist!Q40-countrylist!AF$210)/(countrylist!AF$209-countrylist!AF$210),IF(CHARTS!$C$2="G20",1-(countrylist!Q40-countrylist!AF$208)/(countrylist!AF$207-countrylist!AF$208),1-(countrylist!Q40-countrylist!AF$206)/(countrylist!AF$205-countrylist!AF$206))),"N/A")</f>
        <v>0.20543747440376581</v>
      </c>
      <c r="K39" s="2">
        <f>IFERROR(IF(CHARTS!$C$2="Free trade v. G20 sample most closed",1-(countrylist!R40-countrylist!AG$210)/(countrylist!AG$209-countrylist!AG$210),IF(CHARTS!$C$2="G20",1-(countrylist!R40-countrylist!AG$208)/(countrylist!AG$207-countrylist!AG$208),1-(countrylist!R40-countrylist!AG$206)/(countrylist!AG$205-countrylist!AG$206))),"N/A")</f>
        <v>0.94401331554497836</v>
      </c>
      <c r="L39" s="2">
        <f>IFERROR(IF(CHARTS!$C$2="Free trade v. G20 sample most closed",1-(countrylist!S40-countrylist!AH$210)/(countrylist!AH$209-countrylist!AH$210),IF(CHARTS!$C$2="G20",1-(countrylist!S40-countrylist!AH$208)/(countrylist!AH$207-countrylist!AH$208),1-(countrylist!S40-countrylist!AH$206)/(countrylist!AH$205-countrylist!AH$206))),"N/A")</f>
        <v>0.9540885060287535</v>
      </c>
      <c r="M39" s="2">
        <f>IFERROR(IF(CHARTS!$C$2="Free trade v. G20 sample most closed",1-(countrylist!T40-countrylist!AI$210)/(countrylist!AI$209-countrylist!AI$210),IF(CHARTS!$C$2="G20",1-(countrylist!T40-countrylist!AI$208)/(countrylist!AI$207-countrylist!AI$208),1-(countrylist!T40-countrylist!AI$206)/(countrylist!AI$205-countrylist!AI$206))),"N/A")</f>
        <v>0.52197887491306072</v>
      </c>
      <c r="N39" s="2">
        <f>IFERROR(IF(CHARTS!$C$2="Free trade v. G20 sample most closed",1-(countrylist!U40-countrylist!AJ$210)/(countrylist!AJ$209-countrylist!AJ$210),IF(CHARTS!$C$2="G20",1-(countrylist!U40-countrylist!AJ$208)/(countrylist!AJ$207-countrylist!AJ$208),1-(countrylist!U40-countrylist!AJ$206)/(countrylist!AJ$205-countrylist!AJ$206))),"N/A")</f>
        <v>1</v>
      </c>
      <c r="O39" s="2">
        <f>IFERROR(IF(CHARTS!$C$2="Free trade v. G20 sample most closed",1-(countrylist!V40-countrylist!AK$210)/(countrylist!AK$209-countrylist!AK$210),IF(CHARTS!$C$2="G20",1-(countrylist!V40-countrylist!AK$208)/(countrylist!AK$207-countrylist!AK$208),1-(countrylist!V40-countrylist!AK$206)/(countrylist!AK$205-countrylist!AK$206))),"N/A")</f>
        <v>1.04</v>
      </c>
      <c r="P39" s="2">
        <f>IFERROR(IF(CHARTS!$C$2="Free trade v. G20 sample most closed",1-(countrylist!W40-countrylist!AL$210)/(countrylist!AL$209-countrylist!AL$210),IF(CHARTS!$C$2="G20",1-(countrylist!W40-countrylist!AL$208)/(countrylist!AL$207-countrylist!AL$208),1-(countrylist!W40-countrylist!AL$206)/(countrylist!AL$205-countrylist!AL$206))),"N/A")</f>
        <v>0.77504499167521768</v>
      </c>
      <c r="Q39" s="176" t="s">
        <v>17</v>
      </c>
      <c r="R39" s="37">
        <f t="shared" si="10"/>
        <v>0.75941384447028093</v>
      </c>
      <c r="S39" s="37">
        <f t="shared" si="11"/>
        <v>0.64035087719298245</v>
      </c>
      <c r="T39" s="37">
        <f t="shared" si="17"/>
        <v>0.47826086956521735</v>
      </c>
      <c r="U39" s="37">
        <f t="shared" si="18"/>
        <v>0.60685917288929747</v>
      </c>
      <c r="V39" s="37">
        <f t="shared" si="19"/>
        <v>0.97248201438848925</v>
      </c>
      <c r="W39" s="37">
        <f t="shared" si="20"/>
        <v>0.99120234604105573</v>
      </c>
      <c r="X39" s="37">
        <f t="shared" si="21"/>
        <v>0.66800000000000015</v>
      </c>
      <c r="Y39" s="37">
        <f t="shared" si="21"/>
        <v>0.20543747440376581</v>
      </c>
      <c r="Z39" s="37">
        <f t="shared" si="9"/>
        <v>0.94401331554497836</v>
      </c>
      <c r="AA39" s="37">
        <f t="shared" si="4"/>
        <v>0.9540885060287535</v>
      </c>
      <c r="AB39" s="37">
        <f t="shared" si="5"/>
        <v>0.52197887491306072</v>
      </c>
      <c r="AC39" s="37">
        <f t="shared" si="6"/>
        <v>1</v>
      </c>
      <c r="AD39" s="37">
        <f t="shared" si="7"/>
        <v>1</v>
      </c>
      <c r="AE39" s="37">
        <f t="shared" si="8"/>
        <v>0.77504499167521768</v>
      </c>
    </row>
    <row r="40" spans="1:31">
      <c r="A40" s="37" t="s">
        <v>497</v>
      </c>
      <c r="B40" s="37" t="s">
        <v>496</v>
      </c>
      <c r="C40" s="2" t="str">
        <f>IFERROR(IF(CHARTS!$C$2="Free trade v. G20 sample most closed",1-(countrylist!J41-countrylist!Y$210)/(countrylist!Y$209-countrylist!Y$210),IF(CHARTS!$C$2="G20",1-(countrylist!J41-countrylist!Y$208)/(countrylist!Y$207-countrylist!Y$208),1-(countrylist!J41-countrylist!Y$206)/(countrylist!Y$205-countrylist!Y$206))),"N/A")</f>
        <v>N/A</v>
      </c>
      <c r="D40" s="2">
        <f>IFERROR(IF(CHARTS!$C$2="Free trade v. G20 sample most closed",1-(countrylist!K41-countrylist!Z$210)/(countrylist!Z$209-countrylist!Z$210),IF(CHARTS!$C$2="G20",1-(countrylist!K41-countrylist!Z$208)/(countrylist!Z$207-countrylist!Z$208),1-(countrylist!K41-countrylist!Z$206)/(countrylist!Z$205-countrylist!Z$206))),"N/A")</f>
        <v>-0.12280701754385959</v>
      </c>
      <c r="E40" s="2">
        <f>IFERROR(IF(CHARTS!$C$2="Free trade v. G20 sample most closed",(countrylist!L41-countrylist!AA$210)/(countrylist!AA$209-countrylist!AA$210),IF(CHARTS!$C$2="G20",(countrylist!L41-countrylist!AA$208)/(countrylist!AA$207-countrylist!AA$208),(countrylist!L41-countrylist!AA$206)/(countrylist!AA$205-countrylist!AA$206))),"N/A")</f>
        <v>-1.2463768115942024</v>
      </c>
      <c r="F40" s="2" t="str">
        <f>IFERROR(IF(CHARTS!$C$2="Free trade v. G20 sample most closed",1-(countrylist!M41-countrylist!AB$210)/(countrylist!AB$209-countrylist!AB$210),IF(CHARTS!$C$2="G20",1-(countrylist!M41-countrylist!AB$208)/(countrylist!AB$207-countrylist!AB$208),1-(countrylist!M41-countrylist!AB$206)/(countrylist!AB$205-countrylist!AB$206))),"N/A")</f>
        <v>N/A</v>
      </c>
      <c r="G40" s="2" t="str">
        <f>IFERROR(IF(CHARTS!$C$2="Free trade v. G20 sample most closed",1-(countrylist!N41-countrylist!AC$210)/(countrylist!AC$209-countrylist!AC$210),IF(CHARTS!$C$2="G20",1-(countrylist!N41-countrylist!AC$208)/(countrylist!AC$207-countrylist!AC$208),1-(countrylist!N41-countrylist!AC$206)/(countrylist!AC$205-countrylist!AC$206))),"N/A")</f>
        <v>N/A</v>
      </c>
      <c r="H40" s="2" t="str">
        <f>IFERROR(IF(CHARTS!$C$2="Free trade v. G20 sample most closed",1-(countrylist!O41-countrylist!AD$210)/(countrylist!AD$209-countrylist!AD$210),IF(CHARTS!$C$2="G20",1-(countrylist!O41-countrylist!AD$208)/(countrylist!AD$207-countrylist!AD$208),1-(countrylist!O41-countrylist!AD$206)/(countrylist!AD$205-countrylist!AD$206))),"N/A")</f>
        <v>N/A</v>
      </c>
      <c r="I40" s="2" t="str">
        <f>IFERROR(IF(CHARTS!$C$2="Free trade v. G20 sample most closed",(countrylist!P41-countrylist!AE$210)/(countrylist!AE$209-countrylist!AE$210),IF(CHARTS!$C$2="G20",(countrylist!P41-countrylist!AE$208)/(countrylist!AE$207-countrylist!AE$208),(countrylist!P41-countrylist!AE$206)/(countrylist!AE$205-countrylist!AE$206))),"N/A")</f>
        <v>N/A</v>
      </c>
      <c r="J40" s="2" t="str">
        <f>IFERROR(IF(CHARTS!$C$2="Free trade v. G20 sample most closed",1-(countrylist!Q41-countrylist!AF$210)/(countrylist!AF$209-countrylist!AF$210),IF(CHARTS!$C$2="G20",1-(countrylist!Q41-countrylist!AF$208)/(countrylist!AF$207-countrylist!AF$208),1-(countrylist!Q41-countrylist!AF$206)/(countrylist!AF$205-countrylist!AF$206))),"N/A")</f>
        <v>N/A</v>
      </c>
      <c r="K40" s="2" t="str">
        <f>IFERROR(IF(CHARTS!$C$2="Free trade v. G20 sample most closed",1-(countrylist!R41-countrylist!AG$210)/(countrylist!AG$209-countrylist!AG$210),IF(CHARTS!$C$2="G20",1-(countrylist!R41-countrylist!AG$208)/(countrylist!AG$207-countrylist!AG$208),1-(countrylist!R41-countrylist!AG$206)/(countrylist!AG$205-countrylist!AG$206))),"N/A")</f>
        <v>N/A</v>
      </c>
      <c r="L40" s="2" t="str">
        <f>IFERROR(IF(CHARTS!$C$2="Free trade v. G20 sample most closed",1-(countrylist!S41-countrylist!AH$210)/(countrylist!AH$209-countrylist!AH$210),IF(CHARTS!$C$2="G20",1-(countrylist!S41-countrylist!AH$208)/(countrylist!AH$207-countrylist!AH$208),1-(countrylist!S41-countrylist!AH$206)/(countrylist!AH$205-countrylist!AH$206))),"N/A")</f>
        <v>N/A</v>
      </c>
      <c r="M40" s="2" t="str">
        <f>IFERROR(IF(CHARTS!$C$2="Free trade v. G20 sample most closed",1-(countrylist!T41-countrylist!AI$210)/(countrylist!AI$209-countrylist!AI$210),IF(CHARTS!$C$2="G20",1-(countrylist!T41-countrylist!AI$208)/(countrylist!AI$207-countrylist!AI$208),1-(countrylist!T41-countrylist!AI$206)/(countrylist!AI$205-countrylist!AI$206))),"N/A")</f>
        <v>N/A</v>
      </c>
      <c r="N40" s="2" t="str">
        <f>IFERROR(IF(CHARTS!$C$2="Free trade v. G20 sample most closed",1-(countrylist!U41-countrylist!AJ$210)/(countrylist!AJ$209-countrylist!AJ$210),IF(CHARTS!$C$2="G20",1-(countrylist!U41-countrylist!AJ$208)/(countrylist!AJ$207-countrylist!AJ$208),1-(countrylist!U41-countrylist!AJ$206)/(countrylist!AJ$205-countrylist!AJ$206))),"N/A")</f>
        <v>N/A</v>
      </c>
      <c r="O40" s="2" t="str">
        <f>IFERROR(IF(CHARTS!$C$2="Free trade v. G20 sample most closed",1-(countrylist!V41-countrylist!AK$210)/(countrylist!AK$209-countrylist!AK$210),IF(CHARTS!$C$2="G20",1-(countrylist!V41-countrylist!AK$208)/(countrylist!AK$207-countrylist!AK$208),1-(countrylist!V41-countrylist!AK$206)/(countrylist!AK$205-countrylist!AK$206))),"N/A")</f>
        <v>N/A</v>
      </c>
      <c r="P40" s="2" t="str">
        <f>IFERROR(IF(CHARTS!$C$2="Free trade v. G20 sample most closed",1-(countrylist!W41-countrylist!AL$210)/(countrylist!AL$209-countrylist!AL$210),IF(CHARTS!$C$2="G20",1-(countrylist!W41-countrylist!AL$208)/(countrylist!AL$207-countrylist!AL$208),1-(countrylist!W41-countrylist!AL$206)/(countrylist!AL$205-countrylist!AL$206))),"N/A")</f>
        <v>N/A</v>
      </c>
      <c r="Q40" s="176" t="s">
        <v>497</v>
      </c>
      <c r="R40" s="37" t="str">
        <f t="shared" si="10"/>
        <v>N/A</v>
      </c>
      <c r="S40" s="37">
        <f t="shared" si="11"/>
        <v>0</v>
      </c>
      <c r="T40" s="37">
        <f t="shared" si="17"/>
        <v>0</v>
      </c>
      <c r="U40" s="37" t="str">
        <f t="shared" si="18"/>
        <v>N/A</v>
      </c>
      <c r="V40" s="37" t="str">
        <f t="shared" si="19"/>
        <v>N/A</v>
      </c>
      <c r="W40" s="37" t="str">
        <f t="shared" si="20"/>
        <v>N/A</v>
      </c>
      <c r="X40" s="37" t="str">
        <f t="shared" si="21"/>
        <v>N/A</v>
      </c>
      <c r="Y40" s="37" t="str">
        <f t="shared" si="21"/>
        <v>N/A</v>
      </c>
      <c r="Z40" s="37" t="str">
        <f t="shared" si="9"/>
        <v>N/A</v>
      </c>
      <c r="AA40" s="37" t="str">
        <f t="shared" si="4"/>
        <v>N/A</v>
      </c>
      <c r="AB40" s="37" t="str">
        <f t="shared" si="5"/>
        <v>N/A</v>
      </c>
      <c r="AC40" s="37" t="str">
        <f t="shared" si="6"/>
        <v>N/A</v>
      </c>
      <c r="AD40" s="37" t="str">
        <f t="shared" si="7"/>
        <v>N/A</v>
      </c>
      <c r="AE40" s="37" t="str">
        <f t="shared" si="8"/>
        <v>N/A</v>
      </c>
    </row>
    <row r="41" spans="1:31">
      <c r="A41" s="37" t="s">
        <v>129</v>
      </c>
      <c r="B41" s="37" t="s">
        <v>498</v>
      </c>
      <c r="C41" s="2" t="str">
        <f>IFERROR(IF(CHARTS!$C$2="Free trade v. G20 sample most closed",1-(countrylist!J42-countrylist!Y$210)/(countrylist!Y$209-countrylist!Y$210),IF(CHARTS!$C$2="G20",1-(countrylist!J42-countrylist!Y$208)/(countrylist!Y$207-countrylist!Y$208),1-(countrylist!J42-countrylist!Y$206)/(countrylist!Y$205-countrylist!Y$206))),"N/A")</f>
        <v>N/A</v>
      </c>
      <c r="D41" s="2">
        <f>IFERROR(IF(CHARTS!$C$2="Free trade v. G20 sample most closed",1-(countrylist!K42-countrylist!Z$210)/(countrylist!Z$209-countrylist!Z$210),IF(CHARTS!$C$2="G20",1-(countrylist!K42-countrylist!Z$208)/(countrylist!Z$207-countrylist!Z$208),1-(countrylist!K42-countrylist!Z$206)/(countrylist!Z$205-countrylist!Z$206))),"N/A")</f>
        <v>0.26315789473684215</v>
      </c>
      <c r="E41" s="2">
        <f>IFERROR(IF(CHARTS!$C$2="Free trade v. G20 sample most closed",(countrylist!L42-countrylist!AA$210)/(countrylist!AA$209-countrylist!AA$210),IF(CHARTS!$C$2="G20",(countrylist!L42-countrylist!AA$208)/(countrylist!AA$207-countrylist!AA$208),(countrylist!L42-countrylist!AA$206)/(countrylist!AA$205-countrylist!AA$206))),"N/A")</f>
        <v>-1.1159420289855069</v>
      </c>
      <c r="F41" s="2" t="str">
        <f>IFERROR(IF(CHARTS!$C$2="Free trade v. G20 sample most closed",1-(countrylist!M42-countrylist!AB$210)/(countrylist!AB$209-countrylist!AB$210),IF(CHARTS!$C$2="G20",1-(countrylist!M42-countrylist!AB$208)/(countrylist!AB$207-countrylist!AB$208),1-(countrylist!M42-countrylist!AB$206)/(countrylist!AB$205-countrylist!AB$206))),"N/A")</f>
        <v>N/A</v>
      </c>
      <c r="G41" s="2">
        <f>IFERROR(IF(CHARTS!$C$2="Free trade v. G20 sample most closed",1-(countrylist!N42-countrylist!AC$210)/(countrylist!AC$209-countrylist!AC$210),IF(CHARTS!$C$2="G20",1-(countrylist!N42-countrylist!AC$208)/(countrylist!AC$207-countrylist!AC$208),1-(countrylist!N42-countrylist!AC$206)/(countrylist!AC$205-countrylist!AC$206))),"N/A")</f>
        <v>0.26061151079136691</v>
      </c>
      <c r="H41" s="2" t="str">
        <f>IFERROR(IF(CHARTS!$C$2="Free trade v. G20 sample most closed",1-(countrylist!O42-countrylist!AD$210)/(countrylist!AD$209-countrylist!AD$210),IF(CHARTS!$C$2="G20",1-(countrylist!O42-countrylist!AD$208)/(countrylist!AD$207-countrylist!AD$208),1-(countrylist!O42-countrylist!AD$206)/(countrylist!AD$205-countrylist!AD$206))),"N/A")</f>
        <v>N/A</v>
      </c>
      <c r="I41" s="2" t="str">
        <f>IFERROR(IF(CHARTS!$C$2="Free trade v. G20 sample most closed",(countrylist!P42-countrylist!AE$210)/(countrylist!AE$209-countrylist!AE$210),IF(CHARTS!$C$2="G20",(countrylist!P42-countrylist!AE$208)/(countrylist!AE$207-countrylist!AE$208),(countrylist!P42-countrylist!AE$206)/(countrylist!AE$205-countrylist!AE$206))),"N/A")</f>
        <v>N/A</v>
      </c>
      <c r="J41" s="2" t="str">
        <f>IFERROR(IF(CHARTS!$C$2="Free trade v. G20 sample most closed",1-(countrylist!Q42-countrylist!AF$210)/(countrylist!AF$209-countrylist!AF$210),IF(CHARTS!$C$2="G20",1-(countrylist!Q42-countrylist!AF$208)/(countrylist!AF$207-countrylist!AF$208),1-(countrylist!Q42-countrylist!AF$206)/(countrylist!AF$205-countrylist!AF$206))),"N/A")</f>
        <v>N/A</v>
      </c>
      <c r="K41" s="2">
        <f>IFERROR(IF(CHARTS!$C$2="Free trade v. G20 sample most closed",1-(countrylist!R42-countrylist!AG$210)/(countrylist!AG$209-countrylist!AG$210),IF(CHARTS!$C$2="G20",1-(countrylist!R42-countrylist!AG$208)/(countrylist!AG$207-countrylist!AG$208),1-(countrylist!R42-countrylist!AG$206)/(countrylist!AG$205-countrylist!AG$206))),"N/A")</f>
        <v>1</v>
      </c>
      <c r="L41" s="2">
        <f>IFERROR(IF(CHARTS!$C$2="Free trade v. G20 sample most closed",1-(countrylist!S42-countrylist!AH$210)/(countrylist!AH$209-countrylist!AH$210),IF(CHARTS!$C$2="G20",1-(countrylist!S42-countrylist!AH$208)/(countrylist!AH$207-countrylist!AH$208),1-(countrylist!S42-countrylist!AH$206)/(countrylist!AH$205-countrylist!AH$206))),"N/A")</f>
        <v>1.0023391236526511</v>
      </c>
      <c r="M41" s="2">
        <f>IFERROR(IF(CHARTS!$C$2="Free trade v. G20 sample most closed",1-(countrylist!T42-countrylist!AI$210)/(countrylist!AI$209-countrylist!AI$210),IF(CHARTS!$C$2="G20",1-(countrylist!T42-countrylist!AI$208)/(countrylist!AI$207-countrylist!AI$208),1-(countrylist!T42-countrylist!AI$206)/(countrylist!AI$205-countrylist!AI$206))),"N/A")</f>
        <v>1</v>
      </c>
      <c r="N41" s="2">
        <f>IFERROR(IF(CHARTS!$C$2="Free trade v. G20 sample most closed",1-(countrylist!U42-countrylist!AJ$210)/(countrylist!AJ$209-countrylist!AJ$210),IF(CHARTS!$C$2="G20",1-(countrylist!U42-countrylist!AJ$208)/(countrylist!AJ$207-countrylist!AJ$208),1-(countrylist!U42-countrylist!AJ$206)/(countrylist!AJ$205-countrylist!AJ$206))),"N/A")</f>
        <v>1</v>
      </c>
      <c r="O41" s="2">
        <f>IFERROR(IF(CHARTS!$C$2="Free trade v. G20 sample most closed",1-(countrylist!V42-countrylist!AK$210)/(countrylist!AK$209-countrylist!AK$210),IF(CHARTS!$C$2="G20",1-(countrylist!V42-countrylist!AK$208)/(countrylist!AK$207-countrylist!AK$208),1-(countrylist!V42-countrylist!AK$206)/(countrylist!AK$205-countrylist!AK$206))),"N/A")</f>
        <v>1.04</v>
      </c>
      <c r="P41" s="2">
        <f>IFERROR(IF(CHARTS!$C$2="Free trade v. G20 sample most closed",1-(countrylist!W42-countrylist!AL$210)/(countrylist!AL$209-countrylist!AL$210),IF(CHARTS!$C$2="G20",1-(countrylist!W42-countrylist!AL$208)/(countrylist!AL$207-countrylist!AL$208),1-(countrylist!W42-countrylist!AL$206)/(countrylist!AL$205-countrylist!AL$206))),"N/A")</f>
        <v>1.0344635336941101</v>
      </c>
      <c r="Q41" s="176" t="s">
        <v>129</v>
      </c>
      <c r="R41" s="37" t="str">
        <f t="shared" si="10"/>
        <v>N/A</v>
      </c>
      <c r="S41" s="37">
        <f t="shared" si="11"/>
        <v>0.26315789473684215</v>
      </c>
      <c r="T41" s="37">
        <f t="shared" si="17"/>
        <v>0</v>
      </c>
      <c r="U41" s="37" t="str">
        <f t="shared" si="18"/>
        <v>N/A</v>
      </c>
      <c r="V41" s="37">
        <f t="shared" si="19"/>
        <v>0.26061151079136691</v>
      </c>
      <c r="W41" s="37" t="str">
        <f t="shared" si="20"/>
        <v>N/A</v>
      </c>
      <c r="X41" s="37" t="str">
        <f t="shared" si="21"/>
        <v>N/A</v>
      </c>
      <c r="Y41" s="37" t="str">
        <f t="shared" si="21"/>
        <v>N/A</v>
      </c>
      <c r="Z41" s="37">
        <f t="shared" si="9"/>
        <v>1</v>
      </c>
      <c r="AA41" s="37">
        <f t="shared" si="4"/>
        <v>1</v>
      </c>
      <c r="AB41" s="37">
        <f t="shared" si="5"/>
        <v>1</v>
      </c>
      <c r="AC41" s="37">
        <f t="shared" si="6"/>
        <v>1</v>
      </c>
      <c r="AD41" s="37">
        <f t="shared" si="7"/>
        <v>1</v>
      </c>
      <c r="AE41" s="37">
        <f t="shared" si="8"/>
        <v>1</v>
      </c>
    </row>
    <row r="42" spans="1:31">
      <c r="A42" s="37" t="s">
        <v>500</v>
      </c>
      <c r="B42" s="37" t="s">
        <v>499</v>
      </c>
      <c r="C42" s="2" t="str">
        <f>IFERROR(IF(CHARTS!$C$2="Free trade v. G20 sample most closed",1-(countrylist!J43-countrylist!Y$210)/(countrylist!Y$209-countrylist!Y$210),IF(CHARTS!$C$2="G20",1-(countrylist!J43-countrylist!Y$208)/(countrylist!Y$207-countrylist!Y$208),1-(countrylist!J43-countrylist!Y$206)/(countrylist!Y$205-countrylist!Y$206))),"N/A")</f>
        <v>N/A</v>
      </c>
      <c r="D42" s="2">
        <f>IFERROR(IF(CHARTS!$C$2="Free trade v. G20 sample most closed",1-(countrylist!K43-countrylist!Z$210)/(countrylist!Z$209-countrylist!Z$210),IF(CHARTS!$C$2="G20",1-(countrylist!K43-countrylist!Z$208)/(countrylist!Z$207-countrylist!Z$208),1-(countrylist!K43-countrylist!Z$206)/(countrylist!Z$205-countrylist!Z$206))),"N/A")</f>
        <v>0.17543859649122806</v>
      </c>
      <c r="E42" s="2">
        <f>IFERROR(IF(CHARTS!$C$2="Free trade v. G20 sample most closed",(countrylist!L43-countrylist!AA$210)/(countrylist!AA$209-countrylist!AA$210),IF(CHARTS!$C$2="G20",(countrylist!L43-countrylist!AA$208)/(countrylist!AA$207-countrylist!AA$208),(countrylist!L43-countrylist!AA$206)/(countrylist!AA$205-countrylist!AA$206))),"N/A")</f>
        <v>-0.47826086956521707</v>
      </c>
      <c r="F42" s="2" t="str">
        <f>IFERROR(IF(CHARTS!$C$2="Free trade v. G20 sample most closed",1-(countrylist!M43-countrylist!AB$210)/(countrylist!AB$209-countrylist!AB$210),IF(CHARTS!$C$2="G20",1-(countrylist!M43-countrylist!AB$208)/(countrylist!AB$207-countrylist!AB$208),1-(countrylist!M43-countrylist!AB$206)/(countrylist!AB$205-countrylist!AB$206))),"N/A")</f>
        <v>N/A</v>
      </c>
      <c r="G42" s="2" t="str">
        <f>IFERROR(IF(CHARTS!$C$2="Free trade v. G20 sample most closed",1-(countrylist!N43-countrylist!AC$210)/(countrylist!AC$209-countrylist!AC$210),IF(CHARTS!$C$2="G20",1-(countrylist!N43-countrylist!AC$208)/(countrylist!AC$207-countrylist!AC$208),1-(countrylist!N43-countrylist!AC$206)/(countrylist!AC$205-countrylist!AC$206))),"N/A")</f>
        <v>N/A</v>
      </c>
      <c r="H42" s="2" t="str">
        <f>IFERROR(IF(CHARTS!$C$2="Free trade v. G20 sample most closed",1-(countrylist!O43-countrylist!AD$210)/(countrylist!AD$209-countrylist!AD$210),IF(CHARTS!$C$2="G20",1-(countrylist!O43-countrylist!AD$208)/(countrylist!AD$207-countrylist!AD$208),1-(countrylist!O43-countrylist!AD$206)/(countrylist!AD$205-countrylist!AD$206))),"N/A")</f>
        <v>N/A</v>
      </c>
      <c r="I42" s="2" t="str">
        <f>IFERROR(IF(CHARTS!$C$2="Free trade v. G20 sample most closed",(countrylist!P43-countrylist!AE$210)/(countrylist!AE$209-countrylist!AE$210),IF(CHARTS!$C$2="G20",(countrylist!P43-countrylist!AE$208)/(countrylist!AE$207-countrylist!AE$208),(countrylist!P43-countrylist!AE$206)/(countrylist!AE$205-countrylist!AE$206))),"N/A")</f>
        <v>N/A</v>
      </c>
      <c r="J42" s="2" t="str">
        <f>IFERROR(IF(CHARTS!$C$2="Free trade v. G20 sample most closed",1-(countrylist!Q43-countrylist!AF$210)/(countrylist!AF$209-countrylist!AF$210),IF(CHARTS!$C$2="G20",1-(countrylist!Q43-countrylist!AF$208)/(countrylist!AF$207-countrylist!AF$208),1-(countrylist!Q43-countrylist!AF$206)/(countrylist!AF$205-countrylist!AF$206))),"N/A")</f>
        <v>N/A</v>
      </c>
      <c r="K42" s="2" t="str">
        <f>IFERROR(IF(CHARTS!$C$2="Free trade v. G20 sample most closed",1-(countrylist!R43-countrylist!AG$210)/(countrylist!AG$209-countrylist!AG$210),IF(CHARTS!$C$2="G20",1-(countrylist!R43-countrylist!AG$208)/(countrylist!AG$207-countrylist!AG$208),1-(countrylist!R43-countrylist!AG$206)/(countrylist!AG$205-countrylist!AG$206))),"N/A")</f>
        <v>N/A</v>
      </c>
      <c r="L42" s="2" t="str">
        <f>IFERROR(IF(CHARTS!$C$2="Free trade v. G20 sample most closed",1-(countrylist!S43-countrylist!AH$210)/(countrylist!AH$209-countrylist!AH$210),IF(CHARTS!$C$2="G20",1-(countrylist!S43-countrylist!AH$208)/(countrylist!AH$207-countrylist!AH$208),1-(countrylist!S43-countrylist!AH$206)/(countrylist!AH$205-countrylist!AH$206))),"N/A")</f>
        <v>N/A</v>
      </c>
      <c r="M42" s="2" t="str">
        <f>IFERROR(IF(CHARTS!$C$2="Free trade v. G20 sample most closed",1-(countrylist!T43-countrylist!AI$210)/(countrylist!AI$209-countrylist!AI$210),IF(CHARTS!$C$2="G20",1-(countrylist!T43-countrylist!AI$208)/(countrylist!AI$207-countrylist!AI$208),1-(countrylist!T43-countrylist!AI$206)/(countrylist!AI$205-countrylist!AI$206))),"N/A")</f>
        <v>N/A</v>
      </c>
      <c r="N42" s="2" t="str">
        <f>IFERROR(IF(CHARTS!$C$2="Free trade v. G20 sample most closed",1-(countrylist!U43-countrylist!AJ$210)/(countrylist!AJ$209-countrylist!AJ$210),IF(CHARTS!$C$2="G20",1-(countrylist!U43-countrylist!AJ$208)/(countrylist!AJ$207-countrylist!AJ$208),1-(countrylist!U43-countrylist!AJ$206)/(countrylist!AJ$205-countrylist!AJ$206))),"N/A")</f>
        <v>N/A</v>
      </c>
      <c r="O42" s="2" t="str">
        <f>IFERROR(IF(CHARTS!$C$2="Free trade v. G20 sample most closed",1-(countrylist!V43-countrylist!AK$210)/(countrylist!AK$209-countrylist!AK$210),IF(CHARTS!$C$2="G20",1-(countrylist!V43-countrylist!AK$208)/(countrylist!AK$207-countrylist!AK$208),1-(countrylist!V43-countrylist!AK$206)/(countrylist!AK$205-countrylist!AK$206))),"N/A")</f>
        <v>N/A</v>
      </c>
      <c r="P42" s="2" t="str">
        <f>IFERROR(IF(CHARTS!$C$2="Free trade v. G20 sample most closed",1-(countrylist!W43-countrylist!AL$210)/(countrylist!AL$209-countrylist!AL$210),IF(CHARTS!$C$2="G20",1-(countrylist!W43-countrylist!AL$208)/(countrylist!AL$207-countrylist!AL$208),1-(countrylist!W43-countrylist!AL$206)/(countrylist!AL$205-countrylist!AL$206))),"N/A")</f>
        <v>N/A</v>
      </c>
      <c r="Q42" s="176" t="s">
        <v>500</v>
      </c>
      <c r="R42" s="37" t="str">
        <f t="shared" si="10"/>
        <v>N/A</v>
      </c>
      <c r="S42" s="37">
        <f t="shared" si="11"/>
        <v>0.17543859649122806</v>
      </c>
      <c r="T42" s="37">
        <f t="shared" si="17"/>
        <v>0</v>
      </c>
      <c r="U42" s="37" t="str">
        <f t="shared" si="18"/>
        <v>N/A</v>
      </c>
      <c r="V42" s="37" t="str">
        <f t="shared" si="19"/>
        <v>N/A</v>
      </c>
      <c r="W42" s="37" t="str">
        <f t="shared" si="20"/>
        <v>N/A</v>
      </c>
      <c r="X42" s="37" t="str">
        <f t="shared" si="21"/>
        <v>N/A</v>
      </c>
      <c r="Y42" s="37" t="str">
        <f t="shared" si="21"/>
        <v>N/A</v>
      </c>
      <c r="Z42" s="37" t="str">
        <f t="shared" si="9"/>
        <v>N/A</v>
      </c>
      <c r="AA42" s="37" t="str">
        <f t="shared" si="4"/>
        <v>N/A</v>
      </c>
      <c r="AB42" s="37" t="str">
        <f t="shared" si="5"/>
        <v>N/A</v>
      </c>
      <c r="AC42" s="37" t="str">
        <f t="shared" si="6"/>
        <v>N/A</v>
      </c>
      <c r="AD42" s="37" t="str">
        <f t="shared" si="7"/>
        <v>N/A</v>
      </c>
      <c r="AE42" s="37" t="str">
        <f t="shared" si="8"/>
        <v>N/A</v>
      </c>
    </row>
    <row r="43" spans="1:31">
      <c r="A43" s="37" t="s">
        <v>18</v>
      </c>
      <c r="B43" s="37" t="s">
        <v>273</v>
      </c>
      <c r="C43" s="2">
        <f>IFERROR(IF(CHARTS!$C$2="Free trade v. G20 sample most closed",1-(countrylist!J44-countrylist!Y$210)/(countrylist!Y$209-countrylist!Y$210),IF(CHARTS!$C$2="G20",1-(countrylist!J44-countrylist!Y$208)/(countrylist!Y$207-countrylist!Y$208),1-(countrylist!J44-countrylist!Y$206)/(countrylist!Y$205-countrylist!Y$206))),"N/A")</f>
        <v>0.82126095134799726</v>
      </c>
      <c r="D43" s="2">
        <f>IFERROR(IF(CHARTS!$C$2="Free trade v. G20 sample most closed",1-(countrylist!K44-countrylist!Z$210)/(countrylist!Z$209-countrylist!Z$210),IF(CHARTS!$C$2="G20",1-(countrylist!K44-countrylist!Z$208)/(countrylist!Z$207-countrylist!Z$208),1-(countrylist!K44-countrylist!Z$206)/(countrylist!Z$205-countrylist!Z$206))),"N/A")</f>
        <v>0.72807017543859653</v>
      </c>
      <c r="E43" s="2">
        <f>IFERROR(IF(CHARTS!$C$2="Free trade v. G20 sample most closed",(countrylist!L44-countrylist!AA$210)/(countrylist!AA$209-countrylist!AA$210),IF(CHARTS!$C$2="G20",(countrylist!L44-countrylist!AA$208)/(countrylist!AA$207-countrylist!AA$208),(countrylist!L44-countrylist!AA$206)/(countrylist!AA$205-countrylist!AA$206))),"N/A")</f>
        <v>0.39130434782608686</v>
      </c>
      <c r="F43" s="2">
        <f>IFERROR(IF(CHARTS!$C$2="Free trade v. G20 sample most closed",1-(countrylist!M44-countrylist!AB$210)/(countrylist!AB$209-countrylist!AB$210),IF(CHARTS!$C$2="G20",1-(countrylist!M44-countrylist!AB$208)/(countrylist!AB$207-countrylist!AB$208),1-(countrylist!M44-countrylist!AB$206)/(countrylist!AB$205-countrylist!AB$206))),"N/A")</f>
        <v>0.53289824237403649</v>
      </c>
      <c r="G43" s="2">
        <f>IFERROR(IF(CHARTS!$C$2="Free trade v. G20 sample most closed",1-(countrylist!N44-countrylist!AC$210)/(countrylist!AC$209-countrylist!AC$210),IF(CHARTS!$C$2="G20",1-(countrylist!N44-countrylist!AC$208)/(countrylist!AC$207-countrylist!AC$208),1-(countrylist!N44-countrylist!AC$206)/(countrylist!AC$205-countrylist!AC$206))),"N/A")</f>
        <v>0.86798561151079134</v>
      </c>
      <c r="H43" s="2">
        <f>IFERROR(IF(CHARTS!$C$2="Free trade v. G20 sample most closed",1-(countrylist!O44-countrylist!AD$210)/(countrylist!AD$209-countrylist!AD$210),IF(CHARTS!$C$2="G20",1-(countrylist!O44-countrylist!AD$208)/(countrylist!AD$207-countrylist!AD$208),1-(countrylist!O44-countrylist!AD$206)/(countrylist!AD$205-countrylist!AD$206))),"N/A")</f>
        <v>0.92668621700879761</v>
      </c>
      <c r="I43" s="2">
        <f>IFERROR(IF(CHARTS!$C$2="Free trade v. G20 sample most closed",(countrylist!P44-countrylist!AE$210)/(countrylist!AE$209-countrylist!AE$210),IF(CHARTS!$C$2="G20",(countrylist!P44-countrylist!AE$208)/(countrylist!AE$207-countrylist!AE$208),(countrylist!P44-countrylist!AE$206)/(countrylist!AE$205-countrylist!AE$206))),"N/A")</f>
        <v>0.77400000000000002</v>
      </c>
      <c r="J43" s="2">
        <f>IFERROR(IF(CHARTS!$C$2="Free trade v. G20 sample most closed",1-(countrylist!Q44-countrylist!AF$210)/(countrylist!AF$209-countrylist!AF$210),IF(CHARTS!$C$2="G20",1-(countrylist!Q44-countrylist!AF$208)/(countrylist!AF$207-countrylist!AF$208),1-(countrylist!Q44-countrylist!AF$206)/(countrylist!AF$205-countrylist!AF$206))),"N/A")</f>
        <v>0.99613697840562632</v>
      </c>
      <c r="K43" s="2">
        <f>IFERROR(IF(CHARTS!$C$2="Free trade v. G20 sample most closed",1-(countrylist!R44-countrylist!AG$210)/(countrylist!AG$209-countrylist!AG$210),IF(CHARTS!$C$2="G20",1-(countrylist!R44-countrylist!AG$208)/(countrylist!AG$207-countrylist!AG$208),1-(countrylist!R44-countrylist!AG$206)/(countrylist!AG$205-countrylist!AG$206))),"N/A")</f>
        <v>0.98681989049778795</v>
      </c>
      <c r="L43" s="2">
        <f>IFERROR(IF(CHARTS!$C$2="Free trade v. G20 sample most closed",1-(countrylist!S44-countrylist!AH$210)/(countrylist!AH$209-countrylist!AH$210),IF(CHARTS!$C$2="G20",1-(countrylist!S44-countrylist!AH$208)/(countrylist!AH$207-countrylist!AH$208),1-(countrylist!S44-countrylist!AH$206)/(countrylist!AH$205-countrylist!AH$206))),"N/A")</f>
        <v>1.0013994360716822</v>
      </c>
      <c r="M43" s="2">
        <f>IFERROR(IF(CHARTS!$C$2="Free trade v. G20 sample most closed",1-(countrylist!T44-countrylist!AI$210)/(countrylist!AI$209-countrylist!AI$210),IF(CHARTS!$C$2="G20",1-(countrylist!T44-countrylist!AI$208)/(countrylist!AI$207-countrylist!AI$208),1-(countrylist!T44-countrylist!AI$206)/(countrylist!AI$205-countrylist!AI$206))),"N/A")</f>
        <v>1</v>
      </c>
      <c r="N43" s="2">
        <f>IFERROR(IF(CHARTS!$C$2="Free trade v. G20 sample most closed",1-(countrylist!U44-countrylist!AJ$210)/(countrylist!AJ$209-countrylist!AJ$210),IF(CHARTS!$C$2="G20",1-(countrylist!U44-countrylist!AJ$208)/(countrylist!AJ$207-countrylist!AJ$208),1-(countrylist!U44-countrylist!AJ$206)/(countrylist!AJ$205-countrylist!AJ$206))),"N/A")</f>
        <v>1</v>
      </c>
      <c r="O43" s="2">
        <f>IFERROR(IF(CHARTS!$C$2="Free trade v. G20 sample most closed",1-(countrylist!V44-countrylist!AK$210)/(countrylist!AK$209-countrylist!AK$210),IF(CHARTS!$C$2="G20",1-(countrylist!V44-countrylist!AK$208)/(countrylist!AK$207-countrylist!AK$208),1-(countrylist!V44-countrylist!AK$206)/(countrylist!AK$205-countrylist!AK$206))),"N/A")</f>
        <v>1.04</v>
      </c>
      <c r="P43" s="2">
        <f>IFERROR(IF(CHARTS!$C$2="Free trade v. G20 sample most closed",1-(countrylist!W44-countrylist!AL$210)/(countrylist!AL$209-countrylist!AL$210),IF(CHARTS!$C$2="G20",1-(countrylist!W44-countrylist!AL$208)/(countrylist!AL$207-countrylist!AL$208),1-(countrylist!W44-countrylist!AL$206)/(countrylist!AL$205-countrylist!AL$206))),"N/A")</f>
        <v>0.87860545457082173</v>
      </c>
      <c r="Q43" s="176" t="s">
        <v>18</v>
      </c>
      <c r="R43" s="37">
        <f t="shared" si="10"/>
        <v>0.82126095134799726</v>
      </c>
      <c r="S43" s="37">
        <f t="shared" si="11"/>
        <v>0.72807017543859653</v>
      </c>
      <c r="T43" s="37">
        <f t="shared" si="17"/>
        <v>0.39130434782608686</v>
      </c>
      <c r="U43" s="37">
        <f t="shared" si="18"/>
        <v>0.53289824237403649</v>
      </c>
      <c r="V43" s="37">
        <f t="shared" si="19"/>
        <v>0.86798561151079134</v>
      </c>
      <c r="W43" s="37">
        <f t="shared" si="20"/>
        <v>0.92668621700879761</v>
      </c>
      <c r="X43" s="37">
        <f t="shared" si="21"/>
        <v>0.77400000000000002</v>
      </c>
      <c r="Y43" s="37">
        <f t="shared" si="21"/>
        <v>0.99613697840562632</v>
      </c>
      <c r="Z43" s="37">
        <f t="shared" si="9"/>
        <v>0.98681989049778795</v>
      </c>
      <c r="AA43" s="37">
        <f t="shared" si="4"/>
        <v>1</v>
      </c>
      <c r="AB43" s="37">
        <f t="shared" si="5"/>
        <v>1</v>
      </c>
      <c r="AC43" s="37">
        <f t="shared" si="6"/>
        <v>1</v>
      </c>
      <c r="AD43" s="37">
        <f t="shared" si="7"/>
        <v>1</v>
      </c>
      <c r="AE43" s="37">
        <f t="shared" si="8"/>
        <v>0.87860545457082173</v>
      </c>
    </row>
    <row r="44" spans="1:31">
      <c r="A44" s="37" t="s">
        <v>501</v>
      </c>
      <c r="B44" s="37" t="s">
        <v>270</v>
      </c>
      <c r="C44" s="2" t="str">
        <f>IFERROR(IF(CHARTS!$C$2="Free trade v. G20 sample most closed",1-(countrylist!J45-countrylist!Y$210)/(countrylist!Y$209-countrylist!Y$210),IF(CHARTS!$C$2="G20",1-(countrylist!J45-countrylist!Y$208)/(countrylist!Y$207-countrylist!Y$208),1-(countrylist!J45-countrylist!Y$206)/(countrylist!Y$205-countrylist!Y$206))),"N/A")</f>
        <v>N/A</v>
      </c>
      <c r="D44" s="2">
        <f>IFERROR(IF(CHARTS!$C$2="Free trade v. G20 sample most closed",1-(countrylist!K45-countrylist!Z$210)/(countrylist!Z$209-countrylist!Z$210),IF(CHARTS!$C$2="G20",1-(countrylist!K45-countrylist!Z$208)/(countrylist!Z$207-countrylist!Z$208),1-(countrylist!K45-countrylist!Z$206)/(countrylist!Z$205-countrylist!Z$206))),"N/A")</f>
        <v>0.14912280701754399</v>
      </c>
      <c r="E44" s="2">
        <f>IFERROR(IF(CHARTS!$C$2="Free trade v. G20 sample most closed",(countrylist!L45-countrylist!AA$210)/(countrylist!AA$209-countrylist!AA$210),IF(CHARTS!$C$2="G20",(countrylist!L45-countrylist!AA$208)/(countrylist!AA$207-countrylist!AA$208),(countrylist!L45-countrylist!AA$206)/(countrylist!AA$205-countrylist!AA$206))),"N/A")</f>
        <v>-0.62318840579710122</v>
      </c>
      <c r="F44" s="2" t="str">
        <f>IFERROR(IF(CHARTS!$C$2="Free trade v. G20 sample most closed",1-(countrylist!M45-countrylist!AB$210)/(countrylist!AB$209-countrylist!AB$210),IF(CHARTS!$C$2="G20",1-(countrylist!M45-countrylist!AB$208)/(countrylist!AB$207-countrylist!AB$208),1-(countrylist!M45-countrylist!AB$206)/(countrylist!AB$205-countrylist!AB$206))),"N/A")</f>
        <v>N/A</v>
      </c>
      <c r="G44" s="2">
        <f>IFERROR(IF(CHARTS!$C$2="Free trade v. G20 sample most closed",1-(countrylist!N45-countrylist!AC$210)/(countrylist!AC$209-countrylist!AC$210),IF(CHARTS!$C$2="G20",1-(countrylist!N45-countrylist!AC$208)/(countrylist!AC$207-countrylist!AC$208),1-(countrylist!N45-countrylist!AC$206)/(countrylist!AC$205-countrylist!AC$206))),"N/A")</f>
        <v>0.8377697841726619</v>
      </c>
      <c r="H44" s="2" t="str">
        <f>IFERROR(IF(CHARTS!$C$2="Free trade v. G20 sample most closed",1-(countrylist!O45-countrylist!AD$210)/(countrylist!AD$209-countrylist!AD$210),IF(CHARTS!$C$2="G20",1-(countrylist!O45-countrylist!AD$208)/(countrylist!AD$207-countrylist!AD$208),1-(countrylist!O45-countrylist!AD$206)/(countrylist!AD$205-countrylist!AD$206))),"N/A")</f>
        <v>N/A</v>
      </c>
      <c r="I44" s="2">
        <f>IFERROR(IF(CHARTS!$C$2="Free trade v. G20 sample most closed",(countrylist!P45-countrylist!AE$210)/(countrylist!AE$209-countrylist!AE$210),IF(CHARTS!$C$2="G20",(countrylist!P45-countrylist!AE$208)/(countrylist!AE$207-countrylist!AE$208),(countrylist!P45-countrylist!AE$206)/(countrylist!AE$205-countrylist!AE$206))),"N/A")</f>
        <v>0.35200000000000004</v>
      </c>
      <c r="J44" s="2" t="str">
        <f>IFERROR(IF(CHARTS!$C$2="Free trade v. G20 sample most closed",1-(countrylist!Q45-countrylist!AF$210)/(countrylist!AF$209-countrylist!AF$210),IF(CHARTS!$C$2="G20",1-(countrylist!Q45-countrylist!AF$208)/(countrylist!AF$207-countrylist!AF$208),1-(countrylist!Q45-countrylist!AF$206)/(countrylist!AF$205-countrylist!AF$206))),"N/A")</f>
        <v>N/A</v>
      </c>
      <c r="K44" s="2">
        <f>IFERROR(IF(CHARTS!$C$2="Free trade v. G20 sample most closed",1-(countrylist!R45-countrylist!AG$210)/(countrylist!AG$209-countrylist!AG$210),IF(CHARTS!$C$2="G20",1-(countrylist!R45-countrylist!AG$208)/(countrylist!AG$207-countrylist!AG$208),1-(countrylist!R45-countrylist!AG$206)/(countrylist!AG$205-countrylist!AG$206))),"N/A")</f>
        <v>1</v>
      </c>
      <c r="L44" s="2">
        <f>IFERROR(IF(CHARTS!$C$2="Free trade v. G20 sample most closed",1-(countrylist!S45-countrylist!AH$210)/(countrylist!AH$209-countrylist!AH$210),IF(CHARTS!$C$2="G20",1-(countrylist!S45-countrylist!AH$208)/(countrylist!AH$207-countrylist!AH$208),1-(countrylist!S45-countrylist!AH$206)/(countrylist!AH$205-countrylist!AH$206))),"N/A")</f>
        <v>1.0023391236526511</v>
      </c>
      <c r="M44" s="2">
        <f>IFERROR(IF(CHARTS!$C$2="Free trade v. G20 sample most closed",1-(countrylist!T45-countrylist!AI$210)/(countrylist!AI$209-countrylist!AI$210),IF(CHARTS!$C$2="G20",1-(countrylist!T45-countrylist!AI$208)/(countrylist!AI$207-countrylist!AI$208),1-(countrylist!T45-countrylist!AI$206)/(countrylist!AI$205-countrylist!AI$206))),"N/A")</f>
        <v>1</v>
      </c>
      <c r="N44" s="2">
        <f>IFERROR(IF(CHARTS!$C$2="Free trade v. G20 sample most closed",1-(countrylist!U45-countrylist!AJ$210)/(countrylist!AJ$209-countrylist!AJ$210),IF(CHARTS!$C$2="G20",1-(countrylist!U45-countrylist!AJ$208)/(countrylist!AJ$207-countrylist!AJ$208),1-(countrylist!U45-countrylist!AJ$206)/(countrylist!AJ$205-countrylist!AJ$206))),"N/A")</f>
        <v>1</v>
      </c>
      <c r="O44" s="2">
        <f>IFERROR(IF(CHARTS!$C$2="Free trade v. G20 sample most closed",1-(countrylist!V45-countrylist!AK$210)/(countrylist!AK$209-countrylist!AK$210),IF(CHARTS!$C$2="G20",1-(countrylist!V45-countrylist!AK$208)/(countrylist!AK$207-countrylist!AK$208),1-(countrylist!V45-countrylist!AK$206)/(countrylist!AK$205-countrylist!AK$206))),"N/A")</f>
        <v>1</v>
      </c>
      <c r="P44" s="2">
        <f>IFERROR(IF(CHARTS!$C$2="Free trade v. G20 sample most closed",1-(countrylist!W45-countrylist!AL$210)/(countrylist!AL$209-countrylist!AL$210),IF(CHARTS!$C$2="G20",1-(countrylist!W45-countrylist!AL$208)/(countrylist!AL$207-countrylist!AL$208),1-(countrylist!W45-countrylist!AL$206)/(countrylist!AL$205-countrylist!AL$206))),"N/A")</f>
        <v>0.97405058127890376</v>
      </c>
      <c r="Q44" s="176" t="s">
        <v>501</v>
      </c>
      <c r="R44" s="37" t="str">
        <f t="shared" si="10"/>
        <v>N/A</v>
      </c>
      <c r="S44" s="37">
        <f t="shared" si="11"/>
        <v>0.14912280701754399</v>
      </c>
      <c r="T44" s="37">
        <f t="shared" si="17"/>
        <v>0</v>
      </c>
      <c r="U44" s="37" t="str">
        <f t="shared" si="18"/>
        <v>N/A</v>
      </c>
      <c r="V44" s="37">
        <f t="shared" si="19"/>
        <v>0.8377697841726619</v>
      </c>
      <c r="W44" s="37" t="str">
        <f t="shared" si="20"/>
        <v>N/A</v>
      </c>
      <c r="X44" s="37">
        <f t="shared" si="21"/>
        <v>0.35200000000000004</v>
      </c>
      <c r="Y44" s="37" t="str">
        <f t="shared" si="21"/>
        <v>N/A</v>
      </c>
      <c r="Z44" s="37">
        <f t="shared" si="9"/>
        <v>1</v>
      </c>
      <c r="AA44" s="37">
        <f t="shared" si="4"/>
        <v>1</v>
      </c>
      <c r="AB44" s="37">
        <f t="shared" si="5"/>
        <v>1</v>
      </c>
      <c r="AC44" s="37">
        <f t="shared" si="6"/>
        <v>1</v>
      </c>
      <c r="AD44" s="37">
        <f t="shared" si="7"/>
        <v>1</v>
      </c>
      <c r="AE44" s="37">
        <f t="shared" si="8"/>
        <v>0.97405058127890376</v>
      </c>
    </row>
    <row r="45" spans="1:31">
      <c r="A45" s="37" t="s">
        <v>19</v>
      </c>
      <c r="B45" s="37" t="s">
        <v>291</v>
      </c>
      <c r="C45" s="2">
        <f>IFERROR(IF(CHARTS!$C$2="Free trade v. G20 sample most closed",1-(countrylist!J46-countrylist!Y$210)/(countrylist!Y$209-countrylist!Y$210),IF(CHARTS!$C$2="G20",1-(countrylist!J46-countrylist!Y$208)/(countrylist!Y$207-countrylist!Y$208),1-(countrylist!J46-countrylist!Y$206)/(countrylist!Y$205-countrylist!Y$206))),"N/A")</f>
        <v>0.59699569926955287</v>
      </c>
      <c r="D45" s="2">
        <f>IFERROR(IF(CHARTS!$C$2="Free trade v. G20 sample most closed",1-(countrylist!K46-countrylist!Z$210)/(countrylist!Z$209-countrylist!Z$210),IF(CHARTS!$C$2="G20",1-(countrylist!K46-countrylist!Z$208)/(countrylist!Z$207-countrylist!Z$208),1-(countrylist!K46-countrylist!Z$206)/(countrylist!Z$205-countrylist!Z$206))),"N/A")</f>
        <v>0.76315789473684204</v>
      </c>
      <c r="E45" s="2">
        <f>IFERROR(IF(CHARTS!$C$2="Free trade v. G20 sample most closed",(countrylist!L46-countrylist!AA$210)/(countrylist!AA$209-countrylist!AA$210),IF(CHARTS!$C$2="G20",(countrylist!L46-countrylist!AA$208)/(countrylist!AA$207-countrylist!AA$208),(countrylist!L46-countrylist!AA$206)/(countrylist!AA$205-countrylist!AA$206))),"N/A")</f>
        <v>0.63768115942028991</v>
      </c>
      <c r="F45" s="2" t="str">
        <f>IFERROR(IF(CHARTS!$C$2="Free trade v. G20 sample most closed",1-(countrylist!M46-countrylist!AB$210)/(countrylist!AB$209-countrylist!AB$210),IF(CHARTS!$C$2="G20",1-(countrylist!M46-countrylist!AB$208)/(countrylist!AB$207-countrylist!AB$208),1-(countrylist!M46-countrylist!AB$206)/(countrylist!AB$205-countrylist!AB$206))),"N/A")</f>
        <v>N/A</v>
      </c>
      <c r="G45" s="2" t="str">
        <f>IFERROR(IF(CHARTS!$C$2="Free trade v. G20 sample most closed",1-(countrylist!N46-countrylist!AC$210)/(countrylist!AC$209-countrylist!AC$210),IF(CHARTS!$C$2="G20",1-(countrylist!N46-countrylist!AC$208)/(countrylist!AC$207-countrylist!AC$208),1-(countrylist!N46-countrylist!AC$206)/(countrylist!AC$205-countrylist!AC$206))),"N/A")</f>
        <v>N/A</v>
      </c>
      <c r="H45" s="2" t="str">
        <f>IFERROR(IF(CHARTS!$C$2="Free trade v. G20 sample most closed",1-(countrylist!O46-countrylist!AD$210)/(countrylist!AD$209-countrylist!AD$210),IF(CHARTS!$C$2="G20",1-(countrylist!O46-countrylist!AD$208)/(countrylist!AD$207-countrylist!AD$208),1-(countrylist!O46-countrylist!AD$206)/(countrylist!AD$205-countrylist!AD$206))),"N/A")</f>
        <v>N/A</v>
      </c>
      <c r="I45" s="2">
        <f>IFERROR(IF(CHARTS!$C$2="Free trade v. G20 sample most closed",(countrylist!P46-countrylist!AE$210)/(countrylist!AE$209-countrylist!AE$210),IF(CHARTS!$C$2="G20",(countrylist!P46-countrylist!AE$208)/(countrylist!AE$207-countrylist!AE$208),(countrylist!P46-countrylist!AE$206)/(countrylist!AE$205-countrylist!AE$206))),"N/A")</f>
        <v>0.93199999999999994</v>
      </c>
      <c r="J45" s="2">
        <f>IFERROR(IF(CHARTS!$C$2="Free trade v. G20 sample most closed",1-(countrylist!Q46-countrylist!AF$210)/(countrylist!AF$209-countrylist!AF$210),IF(CHARTS!$C$2="G20",1-(countrylist!Q46-countrylist!AF$208)/(countrylist!AF$207-countrylist!AF$208),1-(countrylist!Q46-countrylist!AF$206)/(countrylist!AF$205-countrylist!AF$206))),"N/A")</f>
        <v>0.97630301896522953</v>
      </c>
      <c r="K45" s="2">
        <f>IFERROR(IF(CHARTS!$C$2="Free trade v. G20 sample most closed",1-(countrylist!R46-countrylist!AG$210)/(countrylist!AG$209-countrylist!AG$210),IF(CHARTS!$C$2="G20",1-(countrylist!R46-countrylist!AG$208)/(countrylist!AG$207-countrylist!AG$208),1-(countrylist!R46-countrylist!AG$206)/(countrylist!AG$205-countrylist!AG$206))),"N/A")</f>
        <v>0.97265861219240657</v>
      </c>
      <c r="L45" s="2">
        <f>IFERROR(IF(CHARTS!$C$2="Free trade v. G20 sample most closed",1-(countrylist!S46-countrylist!AH$210)/(countrylist!AH$209-countrylist!AH$210),IF(CHARTS!$C$2="G20",1-(countrylist!S46-countrylist!AH$208)/(countrylist!AH$207-countrylist!AH$208),1-(countrylist!S46-countrylist!AH$206)/(countrylist!AH$205-countrylist!AH$206))),"N/A")</f>
        <v>0.96296758811640948</v>
      </c>
      <c r="M45" s="2">
        <f>IFERROR(IF(CHARTS!$C$2="Free trade v. G20 sample most closed",1-(countrylist!T46-countrylist!AI$210)/(countrylist!AI$209-countrylist!AI$210),IF(CHARTS!$C$2="G20",1-(countrylist!T46-countrylist!AI$208)/(countrylist!AI$207-countrylist!AI$208),1-(countrylist!T46-countrylist!AI$206)/(countrylist!AI$205-countrylist!AI$206))),"N/A")</f>
        <v>1</v>
      </c>
      <c r="N45" s="2">
        <f>IFERROR(IF(CHARTS!$C$2="Free trade v. G20 sample most closed",1-(countrylist!U46-countrylist!AJ$210)/(countrylist!AJ$209-countrylist!AJ$210),IF(CHARTS!$C$2="G20",1-(countrylist!U46-countrylist!AJ$208)/(countrylist!AJ$207-countrylist!AJ$208),1-(countrylist!U46-countrylist!AJ$206)/(countrylist!AJ$205-countrylist!AJ$206))),"N/A")</f>
        <v>1</v>
      </c>
      <c r="O45" s="2">
        <f>IFERROR(IF(CHARTS!$C$2="Free trade v. G20 sample most closed",1-(countrylist!V46-countrylist!AK$210)/(countrylist!AK$209-countrylist!AK$210),IF(CHARTS!$C$2="G20",1-(countrylist!V46-countrylist!AK$208)/(countrylist!AK$207-countrylist!AK$208),1-(countrylist!V46-countrylist!AK$206)/(countrylist!AK$205-countrylist!AK$206))),"N/A")</f>
        <v>1.04</v>
      </c>
      <c r="P45" s="2">
        <f>IFERROR(IF(CHARTS!$C$2="Free trade v. G20 sample most closed",1-(countrylist!W46-countrylist!AL$210)/(countrylist!AL$209-countrylist!AL$210),IF(CHARTS!$C$2="G20",1-(countrylist!W46-countrylist!AL$208)/(countrylist!AL$207-countrylist!AL$208),1-(countrylist!W46-countrylist!AL$206)/(countrylist!AL$205-countrylist!AL$206))),"N/A")</f>
        <v>0.94316375140259345</v>
      </c>
      <c r="Q45" s="176" t="s">
        <v>19</v>
      </c>
      <c r="R45" s="37">
        <f t="shared" si="10"/>
        <v>0.59699569926955287</v>
      </c>
      <c r="S45" s="37">
        <f t="shared" si="11"/>
        <v>0.76315789473684204</v>
      </c>
      <c r="T45" s="37">
        <f t="shared" si="17"/>
        <v>0.63768115942028991</v>
      </c>
      <c r="U45" s="37" t="str">
        <f t="shared" si="18"/>
        <v>N/A</v>
      </c>
      <c r="V45" s="37" t="str">
        <f t="shared" si="19"/>
        <v>N/A</v>
      </c>
      <c r="W45" s="37" t="str">
        <f t="shared" si="20"/>
        <v>N/A</v>
      </c>
      <c r="X45" s="37">
        <f t="shared" si="21"/>
        <v>0.93199999999999994</v>
      </c>
      <c r="Y45" s="37">
        <f t="shared" si="21"/>
        <v>0.97630301896522953</v>
      </c>
      <c r="Z45" s="37">
        <f t="shared" si="9"/>
        <v>0.97265861219240657</v>
      </c>
      <c r="AA45" s="37">
        <f t="shared" si="4"/>
        <v>0.96296758811640948</v>
      </c>
      <c r="AB45" s="37">
        <f t="shared" si="5"/>
        <v>1</v>
      </c>
      <c r="AC45" s="37">
        <f t="shared" si="6"/>
        <v>1</v>
      </c>
      <c r="AD45" s="37">
        <f t="shared" si="7"/>
        <v>1</v>
      </c>
      <c r="AE45" s="37">
        <f t="shared" si="8"/>
        <v>0.94316375140259345</v>
      </c>
    </row>
    <row r="46" spans="1:31">
      <c r="A46" s="37" t="s">
        <v>20</v>
      </c>
      <c r="B46" s="37" t="s">
        <v>274</v>
      </c>
      <c r="C46" s="2">
        <f>IFERROR(IF(CHARTS!$C$2="Free trade v. G20 sample most closed",1-(countrylist!J47-countrylist!Y$210)/(countrylist!Y$209-countrylist!Y$210),IF(CHARTS!$C$2="G20",1-(countrylist!J47-countrylist!Y$208)/(countrylist!Y$207-countrylist!Y$208),1-(countrylist!J47-countrylist!Y$206)/(countrylist!Y$205-countrylist!Y$206))),"N/A")</f>
        <v>0.59699569926955287</v>
      </c>
      <c r="D46" s="2">
        <f>IFERROR(IF(CHARTS!$C$2="Free trade v. G20 sample most closed",1-(countrylist!K47-countrylist!Z$210)/(countrylist!Z$209-countrylist!Z$210),IF(CHARTS!$C$2="G20",1-(countrylist!K47-countrylist!Z$208)/(countrylist!Z$207-countrylist!Z$208),1-(countrylist!K47-countrylist!Z$206)/(countrylist!Z$205-countrylist!Z$206))),"N/A")</f>
        <v>0.76315789473684204</v>
      </c>
      <c r="E46" s="2">
        <f>IFERROR(IF(CHARTS!$C$2="Free trade v. G20 sample most closed",(countrylist!L47-countrylist!AA$210)/(countrylist!AA$209-countrylist!AA$210),IF(CHARTS!$C$2="G20",(countrylist!L47-countrylist!AA$208)/(countrylist!AA$207-countrylist!AA$208),(countrylist!L47-countrylist!AA$206)/(countrylist!AA$205-countrylist!AA$206))),"N/A")</f>
        <v>0.66666666666666674</v>
      </c>
      <c r="F46" s="2" t="str">
        <f>IFERROR(IF(CHARTS!$C$2="Free trade v. G20 sample most closed",1-(countrylist!M47-countrylist!AB$210)/(countrylist!AB$209-countrylist!AB$210),IF(CHARTS!$C$2="G20",1-(countrylist!M47-countrylist!AB$208)/(countrylist!AB$207-countrylist!AB$208),1-(countrylist!M47-countrylist!AB$206)/(countrylist!AB$205-countrylist!AB$206))),"N/A")</f>
        <v>N/A</v>
      </c>
      <c r="G46" s="2" t="str">
        <f>IFERROR(IF(CHARTS!$C$2="Free trade v. G20 sample most closed",1-(countrylist!N47-countrylist!AC$210)/(countrylist!AC$209-countrylist!AC$210),IF(CHARTS!$C$2="G20",1-(countrylist!N47-countrylist!AC$208)/(countrylist!AC$207-countrylist!AC$208),1-(countrylist!N47-countrylist!AC$206)/(countrylist!AC$205-countrylist!AC$206))),"N/A")</f>
        <v>N/A</v>
      </c>
      <c r="H46" s="2" t="str">
        <f>IFERROR(IF(CHARTS!$C$2="Free trade v. G20 sample most closed",1-(countrylist!O47-countrylist!AD$210)/(countrylist!AD$209-countrylist!AD$210),IF(CHARTS!$C$2="G20",1-(countrylist!O47-countrylist!AD$208)/(countrylist!AD$207-countrylist!AD$208),1-(countrylist!O47-countrylist!AD$206)/(countrylist!AD$205-countrylist!AD$206))),"N/A")</f>
        <v>N/A</v>
      </c>
      <c r="I46" s="2" t="str">
        <f>IFERROR(IF(CHARTS!$C$2="Free trade v. G20 sample most closed",(countrylist!P47-countrylist!AE$210)/(countrylist!AE$209-countrylist!AE$210),IF(CHARTS!$C$2="G20",(countrylist!P47-countrylist!AE$208)/(countrylist!AE$207-countrylist!AE$208),(countrylist!P47-countrylist!AE$206)/(countrylist!AE$205-countrylist!AE$206))),"N/A")</f>
        <v>N/A</v>
      </c>
      <c r="J46" s="2">
        <f>IFERROR(IF(CHARTS!$C$2="Free trade v. G20 sample most closed",1-(countrylist!Q47-countrylist!AF$210)/(countrylist!AF$209-countrylist!AF$210),IF(CHARTS!$C$2="G20",1-(countrylist!Q47-countrylist!AF$208)/(countrylist!AF$207-countrylist!AF$208),1-(countrylist!Q47-countrylist!AF$206)/(countrylist!AF$205-countrylist!AF$206))),"N/A")</f>
        <v>0.97630301896522953</v>
      </c>
      <c r="K46" s="2">
        <f>IFERROR(IF(CHARTS!$C$2="Free trade v. G20 sample most closed",1-(countrylist!R47-countrylist!AG$210)/(countrylist!AG$209-countrylist!AG$210),IF(CHARTS!$C$2="G20",1-(countrylist!R47-countrylist!AG$208)/(countrylist!AG$207-countrylist!AG$208),1-(countrylist!R47-countrylist!AG$206)/(countrylist!AG$205-countrylist!AG$206))),"N/A")</f>
        <v>0.97435706261707478</v>
      </c>
      <c r="L46" s="2">
        <f>IFERROR(IF(CHARTS!$C$2="Free trade v. G20 sample most closed",1-(countrylist!S47-countrylist!AH$210)/(countrylist!AH$209-countrylist!AH$210),IF(CHARTS!$C$2="G20",1-(countrylist!S47-countrylist!AH$208)/(countrylist!AH$207-countrylist!AH$208),1-(countrylist!S47-countrylist!AH$206)/(countrylist!AH$205-countrylist!AH$206))),"N/A")</f>
        <v>0.82137571961304079</v>
      </c>
      <c r="M46" s="2">
        <f>IFERROR(IF(CHARTS!$C$2="Free trade v. G20 sample most closed",1-(countrylist!T47-countrylist!AI$210)/(countrylist!AI$209-countrylist!AI$210),IF(CHARTS!$C$2="G20",1-(countrylist!T47-countrylist!AI$208)/(countrylist!AI$207-countrylist!AI$208),1-(countrylist!T47-countrylist!AI$206)/(countrylist!AI$205-countrylist!AI$206))),"N/A")</f>
        <v>1</v>
      </c>
      <c r="N46" s="2">
        <f>IFERROR(IF(CHARTS!$C$2="Free trade v. G20 sample most closed",1-(countrylist!U47-countrylist!AJ$210)/(countrylist!AJ$209-countrylist!AJ$210),IF(CHARTS!$C$2="G20",1-(countrylist!U47-countrylist!AJ$208)/(countrylist!AJ$207-countrylist!AJ$208),1-(countrylist!U47-countrylist!AJ$206)/(countrylist!AJ$205-countrylist!AJ$206))),"N/A")</f>
        <v>1</v>
      </c>
      <c r="O46" s="2">
        <f>IFERROR(IF(CHARTS!$C$2="Free trade v. G20 sample most closed",1-(countrylist!V47-countrylist!AK$210)/(countrylist!AK$209-countrylist!AK$210),IF(CHARTS!$C$2="G20",1-(countrylist!V47-countrylist!AK$208)/(countrylist!AK$207-countrylist!AK$208),1-(countrylist!V47-countrylist!AK$206)/(countrylist!AK$205-countrylist!AK$206))),"N/A")</f>
        <v>1.04</v>
      </c>
      <c r="P46" s="2">
        <f>IFERROR(IF(CHARTS!$C$2="Free trade v. G20 sample most closed",1-(countrylist!W47-countrylist!AL$210)/(countrylist!AL$209-countrylist!AL$210),IF(CHARTS!$C$2="G20",1-(countrylist!W47-countrylist!AL$208)/(countrylist!AL$207-countrylist!AL$208),1-(countrylist!W47-countrylist!AL$206)/(countrylist!AL$205-countrylist!AL$206))),"N/A")</f>
        <v>0.956370655669878</v>
      </c>
      <c r="Q46" s="176" t="s">
        <v>20</v>
      </c>
      <c r="R46" s="37">
        <f t="shared" si="10"/>
        <v>0.59699569926955287</v>
      </c>
      <c r="S46" s="37">
        <f t="shared" si="11"/>
        <v>0.76315789473684204</v>
      </c>
      <c r="T46" s="37">
        <f t="shared" si="17"/>
        <v>0.66666666666666674</v>
      </c>
      <c r="U46" s="37" t="str">
        <f t="shared" si="18"/>
        <v>N/A</v>
      </c>
      <c r="V46" s="37" t="str">
        <f t="shared" si="19"/>
        <v>N/A</v>
      </c>
      <c r="W46" s="37" t="str">
        <f t="shared" si="20"/>
        <v>N/A</v>
      </c>
      <c r="X46" s="37" t="str">
        <f t="shared" si="21"/>
        <v>N/A</v>
      </c>
      <c r="Y46" s="37">
        <f t="shared" si="21"/>
        <v>0.97630301896522953</v>
      </c>
      <c r="Z46" s="37">
        <f t="shared" si="9"/>
        <v>0.97435706261707478</v>
      </c>
      <c r="AA46" s="37">
        <f t="shared" si="4"/>
        <v>0.82137571961304079</v>
      </c>
      <c r="AB46" s="37">
        <f t="shared" si="5"/>
        <v>1</v>
      </c>
      <c r="AC46" s="37">
        <f t="shared" si="6"/>
        <v>1</v>
      </c>
      <c r="AD46" s="37">
        <f t="shared" si="7"/>
        <v>1</v>
      </c>
      <c r="AE46" s="37">
        <f t="shared" si="8"/>
        <v>0.956370655669878</v>
      </c>
    </row>
    <row r="47" spans="1:31">
      <c r="A47" s="37" t="s">
        <v>21</v>
      </c>
      <c r="B47" s="37" t="s">
        <v>275</v>
      </c>
      <c r="C47" s="2">
        <f>IFERROR(IF(CHARTS!$C$2="Free trade v. G20 sample most closed",1-(countrylist!J48-countrylist!Y$210)/(countrylist!Y$209-countrylist!Y$210),IF(CHARTS!$C$2="G20",1-(countrylist!J48-countrylist!Y$208)/(countrylist!Y$207-countrylist!Y$208),1-(countrylist!J48-countrylist!Y$206)/(countrylist!Y$205-countrylist!Y$206))),"N/A")</f>
        <v>0.59699569926955287</v>
      </c>
      <c r="D47" s="2">
        <f>IFERROR(IF(CHARTS!$C$2="Free trade v. G20 sample most closed",1-(countrylist!K48-countrylist!Z$210)/(countrylist!Z$209-countrylist!Z$210),IF(CHARTS!$C$2="G20",1-(countrylist!K48-countrylist!Z$208)/(countrylist!Z$207-countrylist!Z$208),1-(countrylist!K48-countrylist!Z$206)/(countrylist!Z$205-countrylist!Z$206))),"N/A")</f>
        <v>0.76315789473684204</v>
      </c>
      <c r="E47" s="2">
        <f>IFERROR(IF(CHARTS!$C$2="Free trade v. G20 sample most closed",(countrylist!L48-countrylist!AA$210)/(countrylist!AA$209-countrylist!AA$210),IF(CHARTS!$C$2="G20",(countrylist!L48-countrylist!AA$208)/(countrylist!AA$207-countrylist!AA$208),(countrylist!L48-countrylist!AA$206)/(countrylist!AA$205-countrylist!AA$206))),"N/A")</f>
        <v>0.60869565217391308</v>
      </c>
      <c r="F47" s="2">
        <f>IFERROR(IF(CHARTS!$C$2="Free trade v. G20 sample most closed",1-(countrylist!M48-countrylist!AB$210)/(countrylist!AB$209-countrylist!AB$210),IF(CHARTS!$C$2="G20",1-(countrylist!M48-countrylist!AB$208)/(countrylist!AB$207-countrylist!AB$208),1-(countrylist!M48-countrylist!AB$206)/(countrylist!AB$205-countrylist!AB$206))),"N/A")</f>
        <v>0.86792298947343327</v>
      </c>
      <c r="G47" s="2">
        <f>IFERROR(IF(CHARTS!$C$2="Free trade v. G20 sample most closed",1-(countrylist!N48-countrylist!AC$210)/(countrylist!AC$209-countrylist!AC$210),IF(CHARTS!$C$2="G20",1-(countrylist!N48-countrylist!AC$208)/(countrylist!AC$207-countrylist!AC$208),1-(countrylist!N48-countrylist!AC$206)/(countrylist!AC$205-countrylist!AC$206))),"N/A")</f>
        <v>0.99226618705035974</v>
      </c>
      <c r="H47" s="2">
        <f>IFERROR(IF(CHARTS!$C$2="Free trade v. G20 sample most closed",1-(countrylist!O48-countrylist!AD$210)/(countrylist!AD$209-countrylist!AD$210),IF(CHARTS!$C$2="G20",1-(countrylist!O48-countrylist!AD$208)/(countrylist!AD$207-countrylist!AD$208),1-(countrylist!O48-countrylist!AD$206)/(countrylist!AD$205-countrylist!AD$206))),"N/A")</f>
        <v>1.0381231671554252</v>
      </c>
      <c r="I47" s="2">
        <f>IFERROR(IF(CHARTS!$C$2="Free trade v. G20 sample most closed",(countrylist!P48-countrylist!AE$210)/(countrylist!AE$209-countrylist!AE$210),IF(CHARTS!$C$2="G20",(countrylist!P48-countrylist!AE$208)/(countrylist!AE$207-countrylist!AE$208),(countrylist!P48-countrylist!AE$206)/(countrylist!AE$205-countrylist!AE$206))),"N/A")</f>
        <v>0.93199999999999994</v>
      </c>
      <c r="J47" s="2">
        <f>IFERROR(IF(CHARTS!$C$2="Free trade v. G20 sample most closed",1-(countrylist!Q48-countrylist!AF$210)/(countrylist!AF$209-countrylist!AF$210),IF(CHARTS!$C$2="G20",1-(countrylist!Q48-countrylist!AF$208)/(countrylist!AF$207-countrylist!AF$208),1-(countrylist!Q48-countrylist!AF$206)/(countrylist!AF$205-countrylist!AF$206))),"N/A")</f>
        <v>0.97630301896522953</v>
      </c>
      <c r="K47" s="2">
        <f>IFERROR(IF(CHARTS!$C$2="Free trade v. G20 sample most closed",1-(countrylist!R48-countrylist!AG$210)/(countrylist!AG$209-countrylist!AG$210),IF(CHARTS!$C$2="G20",1-(countrylist!R48-countrylist!AG$208)/(countrylist!AG$207-countrylist!AG$208),1-(countrylist!R48-countrylist!AG$206)/(countrylist!AG$205-countrylist!AG$206))),"N/A")</f>
        <v>0.99040580628507724</v>
      </c>
      <c r="L47" s="2">
        <f>IFERROR(IF(CHARTS!$C$2="Free trade v. G20 sample most closed",1-(countrylist!S48-countrylist!AH$210)/(countrylist!AH$209-countrylist!AH$210),IF(CHARTS!$C$2="G20",1-(countrylist!S48-countrylist!AH$208)/(countrylist!AH$207-countrylist!AH$208),1-(countrylist!S48-countrylist!AH$206)/(countrylist!AH$205-countrylist!AH$206))),"N/A")</f>
        <v>0.94231725148220458</v>
      </c>
      <c r="M47" s="2">
        <f>IFERROR(IF(CHARTS!$C$2="Free trade v. G20 sample most closed",1-(countrylist!T48-countrylist!AI$210)/(countrylist!AI$209-countrylist!AI$210),IF(CHARTS!$C$2="G20",1-(countrylist!T48-countrylist!AI$208)/(countrylist!AI$207-countrylist!AI$208),1-(countrylist!T48-countrylist!AI$206)/(countrylist!AI$205-countrylist!AI$206))),"N/A")</f>
        <v>1</v>
      </c>
      <c r="N47" s="2">
        <f>IFERROR(IF(CHARTS!$C$2="Free trade v. G20 sample most closed",1-(countrylist!U48-countrylist!AJ$210)/(countrylist!AJ$209-countrylist!AJ$210),IF(CHARTS!$C$2="G20",1-(countrylist!U48-countrylist!AJ$208)/(countrylist!AJ$207-countrylist!AJ$208),1-(countrylist!U48-countrylist!AJ$206)/(countrylist!AJ$205-countrylist!AJ$206))),"N/A")</f>
        <v>1</v>
      </c>
      <c r="O47" s="2">
        <f>IFERROR(IF(CHARTS!$C$2="Free trade v. G20 sample most closed",1-(countrylist!V48-countrylist!AK$210)/(countrylist!AK$209-countrylist!AK$210),IF(CHARTS!$C$2="G20",1-(countrylist!V48-countrylist!AK$208)/(countrylist!AK$207-countrylist!AK$208),1-(countrylist!V48-countrylist!AK$206)/(countrylist!AK$205-countrylist!AK$206))),"N/A")</f>
        <v>1.04</v>
      </c>
      <c r="P47" s="2">
        <f>IFERROR(IF(CHARTS!$C$2="Free trade v. G20 sample most closed",1-(countrylist!W48-countrylist!AL$210)/(countrylist!AL$209-countrylist!AL$210),IF(CHARTS!$C$2="G20",1-(countrylist!W48-countrylist!AL$208)/(countrylist!AL$207-countrylist!AL$208),1-(countrylist!W48-countrylist!AL$206)/(countrylist!AL$205-countrylist!AL$206))),"N/A")</f>
        <v>0.75307445720875887</v>
      </c>
      <c r="Q47" s="176" t="s">
        <v>21</v>
      </c>
      <c r="R47" s="37">
        <f t="shared" si="10"/>
        <v>0.59699569926955287</v>
      </c>
      <c r="S47" s="37">
        <f t="shared" si="11"/>
        <v>0.76315789473684204</v>
      </c>
      <c r="T47" s="37">
        <f t="shared" si="17"/>
        <v>0.60869565217391308</v>
      </c>
      <c r="U47" s="37">
        <f t="shared" si="18"/>
        <v>0.86792298947343327</v>
      </c>
      <c r="V47" s="37">
        <f t="shared" si="19"/>
        <v>0.99226618705035974</v>
      </c>
      <c r="W47" s="37">
        <f t="shared" si="20"/>
        <v>1</v>
      </c>
      <c r="X47" s="37">
        <f t="shared" si="21"/>
        <v>0.93199999999999994</v>
      </c>
      <c r="Y47" s="37">
        <f t="shared" si="21"/>
        <v>0.97630301896522953</v>
      </c>
      <c r="Z47" s="37">
        <f t="shared" si="9"/>
        <v>0.99040580628507724</v>
      </c>
      <c r="AA47" s="37">
        <f t="shared" si="4"/>
        <v>0.94231725148220458</v>
      </c>
      <c r="AB47" s="37">
        <f t="shared" si="5"/>
        <v>1</v>
      </c>
      <c r="AC47" s="37">
        <f t="shared" si="6"/>
        <v>1</v>
      </c>
      <c r="AD47" s="37">
        <f t="shared" si="7"/>
        <v>1</v>
      </c>
      <c r="AE47" s="37">
        <f t="shared" si="8"/>
        <v>0.75307445720875887</v>
      </c>
    </row>
    <row r="48" spans="1:31">
      <c r="A48" s="37" t="s">
        <v>502</v>
      </c>
      <c r="B48" s="37" t="s">
        <v>473</v>
      </c>
      <c r="C48" s="2" t="str">
        <f>IFERROR(IF(CHARTS!$C$2="Free trade v. G20 sample most closed",1-(countrylist!J49-countrylist!Y$210)/(countrylist!Y$209-countrylist!Y$210),IF(CHARTS!$C$2="G20",1-(countrylist!J49-countrylist!Y$208)/(countrylist!Y$207-countrylist!Y$208),1-(countrylist!J49-countrylist!Y$206)/(countrylist!Y$205-countrylist!Y$206))),"N/A")</f>
        <v>N/A</v>
      </c>
      <c r="D48" s="2" t="str">
        <f>IFERROR(IF(CHARTS!$C$2="Free trade v. G20 sample most closed",1-(countrylist!K49-countrylist!Z$210)/(countrylist!Z$209-countrylist!Z$210),IF(CHARTS!$C$2="G20",1-(countrylist!K49-countrylist!Z$208)/(countrylist!Z$207-countrylist!Z$208),1-(countrylist!K49-countrylist!Z$206)/(countrylist!Z$205-countrylist!Z$206))),"N/A")</f>
        <v>N/A</v>
      </c>
      <c r="E48" s="2" t="str">
        <f>IFERROR(IF(CHARTS!$C$2="Free trade v. G20 sample most closed",(countrylist!L49-countrylist!AA$210)/(countrylist!AA$209-countrylist!AA$210),IF(CHARTS!$C$2="G20",(countrylist!L49-countrylist!AA$208)/(countrylist!AA$207-countrylist!AA$208),(countrylist!L49-countrylist!AA$206)/(countrylist!AA$205-countrylist!AA$206))),"N/A")</f>
        <v>N/A</v>
      </c>
      <c r="F48" s="2" t="str">
        <f>IFERROR(IF(CHARTS!$C$2="Free trade v. G20 sample most closed",1-(countrylist!M49-countrylist!AB$210)/(countrylist!AB$209-countrylist!AB$210),IF(CHARTS!$C$2="G20",1-(countrylist!M49-countrylist!AB$208)/(countrylist!AB$207-countrylist!AB$208),1-(countrylist!M49-countrylist!AB$206)/(countrylist!AB$205-countrylist!AB$206))),"N/A")</f>
        <v>N/A</v>
      </c>
      <c r="G48" s="2" t="str">
        <f>IFERROR(IF(CHARTS!$C$2="Free trade v. G20 sample most closed",1-(countrylist!N49-countrylist!AC$210)/(countrylist!AC$209-countrylist!AC$210),IF(CHARTS!$C$2="G20",1-(countrylist!N49-countrylist!AC$208)/(countrylist!AC$207-countrylist!AC$208),1-(countrylist!N49-countrylist!AC$206)/(countrylist!AC$205-countrylist!AC$206))),"N/A")</f>
        <v>N/A</v>
      </c>
      <c r="H48" s="2" t="str">
        <f>IFERROR(IF(CHARTS!$C$2="Free trade v. G20 sample most closed",1-(countrylist!O49-countrylist!AD$210)/(countrylist!AD$209-countrylist!AD$210),IF(CHARTS!$C$2="G20",1-(countrylist!O49-countrylist!AD$208)/(countrylist!AD$207-countrylist!AD$208),1-(countrylist!O49-countrylist!AD$206)/(countrylist!AD$205-countrylist!AD$206))),"N/A")</f>
        <v>N/A</v>
      </c>
      <c r="I48" s="2" t="str">
        <f>IFERROR(IF(CHARTS!$C$2="Free trade v. G20 sample most closed",(countrylist!P49-countrylist!AE$210)/(countrylist!AE$209-countrylist!AE$210),IF(CHARTS!$C$2="G20",(countrylist!P49-countrylist!AE$208)/(countrylist!AE$207-countrylist!AE$208),(countrylist!P49-countrylist!AE$206)/(countrylist!AE$205-countrylist!AE$206))),"N/A")</f>
        <v>N/A</v>
      </c>
      <c r="J48" s="2" t="str">
        <f>IFERROR(IF(CHARTS!$C$2="Free trade v. G20 sample most closed",1-(countrylist!Q49-countrylist!AF$210)/(countrylist!AF$209-countrylist!AF$210),IF(CHARTS!$C$2="G20",1-(countrylist!Q49-countrylist!AF$208)/(countrylist!AF$207-countrylist!AF$208),1-(countrylist!Q49-countrylist!AF$206)/(countrylist!AF$205-countrylist!AF$206))),"N/A")</f>
        <v>N/A</v>
      </c>
      <c r="K48" s="2" t="str">
        <f>IFERROR(IF(CHARTS!$C$2="Free trade v. G20 sample most closed",1-(countrylist!R49-countrylist!AG$210)/(countrylist!AG$209-countrylist!AG$210),IF(CHARTS!$C$2="G20",1-(countrylist!R49-countrylist!AG$208)/(countrylist!AG$207-countrylist!AG$208),1-(countrylist!R49-countrylist!AG$206)/(countrylist!AG$205-countrylist!AG$206))),"N/A")</f>
        <v>N/A</v>
      </c>
      <c r="L48" s="2" t="str">
        <f>IFERROR(IF(CHARTS!$C$2="Free trade v. G20 sample most closed",1-(countrylist!S49-countrylist!AH$210)/(countrylist!AH$209-countrylist!AH$210),IF(CHARTS!$C$2="G20",1-(countrylist!S49-countrylist!AH$208)/(countrylist!AH$207-countrylist!AH$208),1-(countrylist!S49-countrylist!AH$206)/(countrylist!AH$205-countrylist!AH$206))),"N/A")</f>
        <v>N/A</v>
      </c>
      <c r="M48" s="2" t="str">
        <f>IFERROR(IF(CHARTS!$C$2="Free trade v. G20 sample most closed",1-(countrylist!T49-countrylist!AI$210)/(countrylist!AI$209-countrylist!AI$210),IF(CHARTS!$C$2="G20",1-(countrylist!T49-countrylist!AI$208)/(countrylist!AI$207-countrylist!AI$208),1-(countrylist!T49-countrylist!AI$206)/(countrylist!AI$205-countrylist!AI$206))),"N/A")</f>
        <v>N/A</v>
      </c>
      <c r="N48" s="2" t="str">
        <f>IFERROR(IF(CHARTS!$C$2="Free trade v. G20 sample most closed",1-(countrylist!U49-countrylist!AJ$210)/(countrylist!AJ$209-countrylist!AJ$210),IF(CHARTS!$C$2="G20",1-(countrylist!U49-countrylist!AJ$208)/(countrylist!AJ$207-countrylist!AJ$208),1-(countrylist!U49-countrylist!AJ$206)/(countrylist!AJ$205-countrylist!AJ$206))),"N/A")</f>
        <v>N/A</v>
      </c>
      <c r="O48" s="2" t="str">
        <f>IFERROR(IF(CHARTS!$C$2="Free trade v. G20 sample most closed",1-(countrylist!V49-countrylist!AK$210)/(countrylist!AK$209-countrylist!AK$210),IF(CHARTS!$C$2="G20",1-(countrylist!V49-countrylist!AK$208)/(countrylist!AK$207-countrylist!AK$208),1-(countrylist!V49-countrylist!AK$206)/(countrylist!AK$205-countrylist!AK$206))),"N/A")</f>
        <v>N/A</v>
      </c>
      <c r="P48" s="2" t="str">
        <f>IFERROR(IF(CHARTS!$C$2="Free trade v. G20 sample most closed",1-(countrylist!W49-countrylist!AL$210)/(countrylist!AL$209-countrylist!AL$210),IF(CHARTS!$C$2="G20",1-(countrylist!W49-countrylist!AL$208)/(countrylist!AL$207-countrylist!AL$208),1-(countrylist!W49-countrylist!AL$206)/(countrylist!AL$205-countrylist!AL$206))),"N/A")</f>
        <v>N/A</v>
      </c>
      <c r="Q48" s="176" t="s">
        <v>502</v>
      </c>
      <c r="R48" s="37" t="str">
        <f t="shared" si="10"/>
        <v>N/A</v>
      </c>
      <c r="S48" s="37" t="str">
        <f t="shared" si="11"/>
        <v>N/A</v>
      </c>
      <c r="T48" s="37" t="str">
        <f t="shared" si="17"/>
        <v>N/A</v>
      </c>
      <c r="U48" s="37" t="str">
        <f t="shared" si="18"/>
        <v>N/A</v>
      </c>
      <c r="V48" s="37" t="str">
        <f t="shared" si="19"/>
        <v>N/A</v>
      </c>
      <c r="W48" s="37" t="str">
        <f t="shared" si="20"/>
        <v>N/A</v>
      </c>
      <c r="X48" s="37" t="str">
        <f t="shared" si="21"/>
        <v>N/A</v>
      </c>
      <c r="Y48" s="37" t="str">
        <f t="shared" si="21"/>
        <v>N/A</v>
      </c>
      <c r="Z48" s="37" t="str">
        <f t="shared" si="9"/>
        <v>N/A</v>
      </c>
      <c r="AA48" s="37" t="str">
        <f t="shared" si="4"/>
        <v>N/A</v>
      </c>
      <c r="AB48" s="37" t="str">
        <f t="shared" si="5"/>
        <v>N/A</v>
      </c>
      <c r="AC48" s="37" t="str">
        <f t="shared" si="6"/>
        <v>N/A</v>
      </c>
      <c r="AD48" s="37" t="str">
        <f t="shared" si="7"/>
        <v>N/A</v>
      </c>
      <c r="AE48" s="37" t="str">
        <f t="shared" si="8"/>
        <v>N/A</v>
      </c>
    </row>
    <row r="49" spans="1:31">
      <c r="A49" s="37" t="s">
        <v>22</v>
      </c>
      <c r="B49" s="37" t="s">
        <v>276</v>
      </c>
      <c r="C49" s="2">
        <f>IFERROR(IF(CHARTS!$C$2="Free trade v. G20 sample most closed",1-(countrylist!J50-countrylist!Y$210)/(countrylist!Y$209-countrylist!Y$210),IF(CHARTS!$C$2="G20",1-(countrylist!J50-countrylist!Y$208)/(countrylist!Y$207-countrylist!Y$208),1-(countrylist!J50-countrylist!Y$206)/(countrylist!Y$205-countrylist!Y$206))),"N/A")</f>
        <v>0.59699569926955287</v>
      </c>
      <c r="D49" s="2">
        <f>IFERROR(IF(CHARTS!$C$2="Free trade v. G20 sample most closed",1-(countrylist!K50-countrylist!Z$210)/(countrylist!Z$209-countrylist!Z$210),IF(CHARTS!$C$2="G20",1-(countrylist!K50-countrylist!Z$208)/(countrylist!Z$207-countrylist!Z$208),1-(countrylist!K50-countrylist!Z$206)/(countrylist!Z$205-countrylist!Z$206))),"N/A")</f>
        <v>0.76315789473684204</v>
      </c>
      <c r="E49" s="2">
        <f>IFERROR(IF(CHARTS!$C$2="Free trade v. G20 sample most closed",(countrylist!L50-countrylist!AA$210)/(countrylist!AA$209-countrylist!AA$210),IF(CHARTS!$C$2="G20",(countrylist!L50-countrylist!AA$208)/(countrylist!AA$207-countrylist!AA$208),(countrylist!L50-countrylist!AA$206)/(countrylist!AA$205-countrylist!AA$206))),"N/A")</f>
        <v>0.88405797101449268</v>
      </c>
      <c r="F49" s="2">
        <f>IFERROR(IF(CHARTS!$C$2="Free trade v. G20 sample most closed",1-(countrylist!M50-countrylist!AB$210)/(countrylist!AB$209-countrylist!AB$210),IF(CHARTS!$C$2="G20",1-(countrylist!M50-countrylist!AB$208)/(countrylist!AB$207-countrylist!AB$208),1-(countrylist!M50-countrylist!AB$206)/(countrylist!AB$205-countrylist!AB$206))),"N/A")</f>
        <v>0.88877438299217115</v>
      </c>
      <c r="G49" s="2">
        <f>IFERROR(IF(CHARTS!$C$2="Free trade v. G20 sample most closed",1-(countrylist!N50-countrylist!AC$210)/(countrylist!AC$209-countrylist!AC$210),IF(CHARTS!$C$2="G20",1-(countrylist!N50-countrylist!AC$208)/(countrylist!AC$207-countrylist!AC$208),1-(countrylist!N50-countrylist!AC$206)/(countrylist!AC$205-countrylist!AC$206))),"N/A")</f>
        <v>0.89028776978417268</v>
      </c>
      <c r="H49" s="2">
        <f>IFERROR(IF(CHARTS!$C$2="Free trade v. G20 sample most closed",1-(countrylist!O50-countrylist!AD$210)/(countrylist!AD$209-countrylist!AD$210),IF(CHARTS!$C$2="G20",1-(countrylist!O50-countrylist!AD$208)/(countrylist!AD$207-countrylist!AD$208),1-(countrylist!O50-countrylist!AD$206)/(countrylist!AD$205-countrylist!AD$206))),"N/A")</f>
        <v>0.97067448680351909</v>
      </c>
      <c r="I49" s="2" t="str">
        <f>IFERROR(IF(CHARTS!$C$2="Free trade v. G20 sample most closed",(countrylist!P50-countrylist!AE$210)/(countrylist!AE$209-countrylist!AE$210),IF(CHARTS!$C$2="G20",(countrylist!P50-countrylist!AE$208)/(countrylist!AE$207-countrylist!AE$208),(countrylist!P50-countrylist!AE$206)/(countrylist!AE$205-countrylist!AE$206))),"N/A")</f>
        <v>N/A</v>
      </c>
      <c r="J49" s="2">
        <f>IFERROR(IF(CHARTS!$C$2="Free trade v. G20 sample most closed",1-(countrylist!Q50-countrylist!AF$210)/(countrylist!AF$209-countrylist!AF$210),IF(CHARTS!$C$2="G20",1-(countrylist!Q50-countrylist!AF$208)/(countrylist!AF$207-countrylist!AF$208),1-(countrylist!Q50-countrylist!AF$206)/(countrylist!AF$205-countrylist!AF$206))),"N/A")</f>
        <v>0.97630301896522953</v>
      </c>
      <c r="K49" s="2">
        <f>IFERROR(IF(CHARTS!$C$2="Free trade v. G20 sample most closed",1-(countrylist!R50-countrylist!AG$210)/(countrylist!AG$209-countrylist!AG$210),IF(CHARTS!$C$2="G20",1-(countrylist!R50-countrylist!AG$208)/(countrylist!AG$207-countrylist!AG$208),1-(countrylist!R50-countrylist!AG$206)/(countrylist!AG$205-countrylist!AG$206))),"N/A")</f>
        <v>0.9951230337260043</v>
      </c>
      <c r="L49" s="2">
        <f>IFERROR(IF(CHARTS!$C$2="Free trade v. G20 sample most closed",1-(countrylist!S50-countrylist!AH$210)/(countrylist!AH$209-countrylist!AH$210),IF(CHARTS!$C$2="G20",1-(countrylist!S50-countrylist!AH$208)/(countrylist!AH$207-countrylist!AH$208),1-(countrylist!S50-countrylist!AH$206)/(countrylist!AH$205-countrylist!AH$206))),"N/A")</f>
        <v>0.9103271662191631</v>
      </c>
      <c r="M49" s="2">
        <f>IFERROR(IF(CHARTS!$C$2="Free trade v. G20 sample most closed",1-(countrylist!T50-countrylist!AI$210)/(countrylist!AI$209-countrylist!AI$210),IF(CHARTS!$C$2="G20",1-(countrylist!T50-countrylist!AI$208)/(countrylist!AI$207-countrylist!AI$208),1-(countrylist!T50-countrylist!AI$206)/(countrylist!AI$205-countrylist!AI$206))),"N/A")</f>
        <v>0.99965917252730918</v>
      </c>
      <c r="N49" s="2">
        <f>IFERROR(IF(CHARTS!$C$2="Free trade v. G20 sample most closed",1-(countrylist!U50-countrylist!AJ$210)/(countrylist!AJ$209-countrylist!AJ$210),IF(CHARTS!$C$2="G20",1-(countrylist!U50-countrylist!AJ$208)/(countrylist!AJ$207-countrylist!AJ$208),1-(countrylist!U50-countrylist!AJ$206)/(countrylist!AJ$205-countrylist!AJ$206))),"N/A")</f>
        <v>1</v>
      </c>
      <c r="O49" s="2">
        <f>IFERROR(IF(CHARTS!$C$2="Free trade v. G20 sample most closed",1-(countrylist!V50-countrylist!AK$210)/(countrylist!AK$209-countrylist!AK$210),IF(CHARTS!$C$2="G20",1-(countrylist!V50-countrylist!AK$208)/(countrylist!AK$207-countrylist!AK$208),1-(countrylist!V50-countrylist!AK$206)/(countrylist!AK$205-countrylist!AK$206))),"N/A")</f>
        <v>1</v>
      </c>
      <c r="P49" s="2">
        <f>IFERROR(IF(CHARTS!$C$2="Free trade v. G20 sample most closed",1-(countrylist!W50-countrylist!AL$210)/(countrylist!AL$209-countrylist!AL$210),IF(CHARTS!$C$2="G20",1-(countrylist!W50-countrylist!AL$208)/(countrylist!AL$207-countrylist!AL$208),1-(countrylist!W50-countrylist!AL$206)/(countrylist!AL$205-countrylist!AL$206))),"N/A")</f>
        <v>0.85297670928773928</v>
      </c>
      <c r="Q49" s="176" t="s">
        <v>22</v>
      </c>
      <c r="R49" s="37">
        <f t="shared" si="10"/>
        <v>0.59699569926955287</v>
      </c>
      <c r="S49" s="37">
        <f t="shared" si="11"/>
        <v>0.76315789473684204</v>
      </c>
      <c r="T49" s="37">
        <f t="shared" si="17"/>
        <v>0.88405797101449268</v>
      </c>
      <c r="U49" s="37">
        <f t="shared" si="18"/>
        <v>0.88877438299217115</v>
      </c>
      <c r="V49" s="37">
        <f t="shared" si="19"/>
        <v>0.89028776978417268</v>
      </c>
      <c r="W49" s="37">
        <f t="shared" si="20"/>
        <v>0.97067448680351909</v>
      </c>
      <c r="X49" s="37" t="str">
        <f t="shared" si="21"/>
        <v>N/A</v>
      </c>
      <c r="Y49" s="37">
        <f t="shared" si="21"/>
        <v>0.97630301896522953</v>
      </c>
      <c r="Z49" s="37">
        <f t="shared" si="9"/>
        <v>0.9951230337260043</v>
      </c>
      <c r="AA49" s="37">
        <f t="shared" si="4"/>
        <v>0.9103271662191631</v>
      </c>
      <c r="AB49" s="37">
        <f t="shared" si="5"/>
        <v>0.99965917252730918</v>
      </c>
      <c r="AC49" s="37">
        <f t="shared" si="6"/>
        <v>1</v>
      </c>
      <c r="AD49" s="37">
        <f t="shared" si="7"/>
        <v>1</v>
      </c>
      <c r="AE49" s="37">
        <f t="shared" si="8"/>
        <v>0.85297670928773928</v>
      </c>
    </row>
    <row r="50" spans="1:31">
      <c r="A50" s="37" t="s">
        <v>169</v>
      </c>
      <c r="B50" s="37" t="s">
        <v>503</v>
      </c>
      <c r="C50" s="2" t="str">
        <f>IFERROR(IF(CHARTS!$C$2="Free trade v. G20 sample most closed",1-(countrylist!J51-countrylist!Y$210)/(countrylist!Y$209-countrylist!Y$210),IF(CHARTS!$C$2="G20",1-(countrylist!J51-countrylist!Y$208)/(countrylist!Y$207-countrylist!Y$208),1-(countrylist!J51-countrylist!Y$206)/(countrylist!Y$205-countrylist!Y$206))),"N/A")</f>
        <v>N/A</v>
      </c>
      <c r="D50" s="2">
        <f>IFERROR(IF(CHARTS!$C$2="Free trade v. G20 sample most closed",1-(countrylist!K51-countrylist!Z$210)/(countrylist!Z$209-countrylist!Z$210),IF(CHARTS!$C$2="G20",1-(countrylist!K51-countrylist!Z$208)/(countrylist!Z$207-countrylist!Z$208),1-(countrylist!K51-countrylist!Z$206)/(countrylist!Z$205-countrylist!Z$206))),"N/A")</f>
        <v>-0.61403508771929816</v>
      </c>
      <c r="E50" s="2">
        <f>IFERROR(IF(CHARTS!$C$2="Free trade v. G20 sample most closed",(countrylist!L51-countrylist!AA$210)/(countrylist!AA$209-countrylist!AA$210),IF(CHARTS!$C$2="G20",(countrylist!L51-countrylist!AA$208)/(countrylist!AA$207-countrylist!AA$208),(countrylist!L51-countrylist!AA$206)/(countrylist!AA$205-countrylist!AA$206))),"N/A")</f>
        <v>-1.0724637681159417</v>
      </c>
      <c r="F50" s="2" t="str">
        <f>IFERROR(IF(CHARTS!$C$2="Free trade v. G20 sample most closed",1-(countrylist!M51-countrylist!AB$210)/(countrylist!AB$209-countrylist!AB$210),IF(CHARTS!$C$2="G20",1-(countrylist!M51-countrylist!AB$208)/(countrylist!AB$207-countrylist!AB$208),1-(countrylist!M51-countrylist!AB$206)/(countrylist!AB$205-countrylist!AB$206))),"N/A")</f>
        <v>N/A</v>
      </c>
      <c r="G50" s="2" t="str">
        <f>IFERROR(IF(CHARTS!$C$2="Free trade v. G20 sample most closed",1-(countrylist!N51-countrylist!AC$210)/(countrylist!AC$209-countrylist!AC$210),IF(CHARTS!$C$2="G20",1-(countrylist!N51-countrylist!AC$208)/(countrylist!AC$207-countrylist!AC$208),1-(countrylist!N51-countrylist!AC$206)/(countrylist!AC$205-countrylist!AC$206))),"N/A")</f>
        <v>N/A</v>
      </c>
      <c r="H50" s="2" t="str">
        <f>IFERROR(IF(CHARTS!$C$2="Free trade v. G20 sample most closed",1-(countrylist!O51-countrylist!AD$210)/(countrylist!AD$209-countrylist!AD$210),IF(CHARTS!$C$2="G20",1-(countrylist!O51-countrylist!AD$208)/(countrylist!AD$207-countrylist!AD$208),1-(countrylist!O51-countrylist!AD$206)/(countrylist!AD$205-countrylist!AD$206))),"N/A")</f>
        <v>N/A</v>
      </c>
      <c r="I50" s="2" t="str">
        <f>IFERROR(IF(CHARTS!$C$2="Free trade v. G20 sample most closed",(countrylist!P51-countrylist!AE$210)/(countrylist!AE$209-countrylist!AE$210),IF(CHARTS!$C$2="G20",(countrylist!P51-countrylist!AE$208)/(countrylist!AE$207-countrylist!AE$208),(countrylist!P51-countrylist!AE$206)/(countrylist!AE$205-countrylist!AE$206))),"N/A")</f>
        <v>N/A</v>
      </c>
      <c r="J50" s="2" t="str">
        <f>IFERROR(IF(CHARTS!$C$2="Free trade v. G20 sample most closed",1-(countrylist!Q51-countrylist!AF$210)/(countrylist!AF$209-countrylist!AF$210),IF(CHARTS!$C$2="G20",1-(countrylist!Q51-countrylist!AF$208)/(countrylist!AF$207-countrylist!AF$208),1-(countrylist!Q51-countrylist!AF$206)/(countrylist!AF$205-countrylist!AF$206))),"N/A")</f>
        <v>N/A</v>
      </c>
      <c r="K50" s="2">
        <f>IFERROR(IF(CHARTS!$C$2="Free trade v. G20 sample most closed",1-(countrylist!R51-countrylist!AG$210)/(countrylist!AG$209-countrylist!AG$210),IF(CHARTS!$C$2="G20",1-(countrylist!R51-countrylist!AG$208)/(countrylist!AG$207-countrylist!AG$208),1-(countrylist!R51-countrylist!AG$206)/(countrylist!AG$205-countrylist!AG$206))),"N/A")</f>
        <v>1</v>
      </c>
      <c r="L50" s="2">
        <f>IFERROR(IF(CHARTS!$C$2="Free trade v. G20 sample most closed",1-(countrylist!S51-countrylist!AH$210)/(countrylist!AH$209-countrylist!AH$210),IF(CHARTS!$C$2="G20",1-(countrylist!S51-countrylist!AH$208)/(countrylist!AH$207-countrylist!AH$208),1-(countrylist!S51-countrylist!AH$206)/(countrylist!AH$205-countrylist!AH$206))),"N/A")</f>
        <v>1.0023391236526511</v>
      </c>
      <c r="M50" s="2">
        <f>IFERROR(IF(CHARTS!$C$2="Free trade v. G20 sample most closed",1-(countrylist!T51-countrylist!AI$210)/(countrylist!AI$209-countrylist!AI$210),IF(CHARTS!$C$2="G20",1-(countrylist!T51-countrylist!AI$208)/(countrylist!AI$207-countrylist!AI$208),1-(countrylist!T51-countrylist!AI$206)/(countrylist!AI$205-countrylist!AI$206))),"N/A")</f>
        <v>1</v>
      </c>
      <c r="N50" s="2">
        <f>IFERROR(IF(CHARTS!$C$2="Free trade v. G20 sample most closed",1-(countrylist!U51-countrylist!AJ$210)/(countrylist!AJ$209-countrylist!AJ$210),IF(CHARTS!$C$2="G20",1-(countrylist!U51-countrylist!AJ$208)/(countrylist!AJ$207-countrylist!AJ$208),1-(countrylist!U51-countrylist!AJ$206)/(countrylist!AJ$205-countrylist!AJ$206))),"N/A")</f>
        <v>1</v>
      </c>
      <c r="O50" s="2">
        <f>IFERROR(IF(CHARTS!$C$2="Free trade v. G20 sample most closed",1-(countrylist!V51-countrylist!AK$210)/(countrylist!AK$209-countrylist!AK$210),IF(CHARTS!$C$2="G20",1-(countrylist!V51-countrylist!AK$208)/(countrylist!AK$207-countrylist!AK$208),1-(countrylist!V51-countrylist!AK$206)/(countrylist!AK$205-countrylist!AK$206))),"N/A")</f>
        <v>1.04</v>
      </c>
      <c r="P50" s="2">
        <f>IFERROR(IF(CHARTS!$C$2="Free trade v. G20 sample most closed",1-(countrylist!W51-countrylist!AL$210)/(countrylist!AL$209-countrylist!AL$210),IF(CHARTS!$C$2="G20",1-(countrylist!W51-countrylist!AL$208)/(countrylist!AL$207-countrylist!AL$208),1-(countrylist!W51-countrylist!AL$206)/(countrylist!AL$205-countrylist!AL$206))),"N/A")</f>
        <v>1.0344635336941101</v>
      </c>
      <c r="Q50" s="176" t="s">
        <v>169</v>
      </c>
      <c r="R50" s="37" t="str">
        <f t="shared" si="10"/>
        <v>N/A</v>
      </c>
      <c r="S50" s="37">
        <f t="shared" si="11"/>
        <v>0</v>
      </c>
      <c r="T50" s="37">
        <f t="shared" si="17"/>
        <v>0</v>
      </c>
      <c r="U50" s="37" t="str">
        <f t="shared" si="18"/>
        <v>N/A</v>
      </c>
      <c r="V50" s="37" t="str">
        <f t="shared" si="19"/>
        <v>N/A</v>
      </c>
      <c r="W50" s="37" t="str">
        <f t="shared" si="20"/>
        <v>N/A</v>
      </c>
      <c r="X50" s="37" t="str">
        <f t="shared" si="21"/>
        <v>N/A</v>
      </c>
      <c r="Y50" s="37" t="str">
        <f t="shared" si="21"/>
        <v>N/A</v>
      </c>
      <c r="Z50" s="37">
        <f t="shared" si="9"/>
        <v>1</v>
      </c>
      <c r="AA50" s="37">
        <f t="shared" si="4"/>
        <v>1</v>
      </c>
      <c r="AB50" s="37">
        <f t="shared" si="5"/>
        <v>1</v>
      </c>
      <c r="AC50" s="37">
        <f t="shared" si="6"/>
        <v>1</v>
      </c>
      <c r="AD50" s="37">
        <f t="shared" si="7"/>
        <v>1</v>
      </c>
      <c r="AE50" s="37">
        <f t="shared" si="8"/>
        <v>1</v>
      </c>
    </row>
    <row r="51" spans="1:31">
      <c r="A51" s="37" t="s">
        <v>170</v>
      </c>
      <c r="B51" s="37" t="s">
        <v>504</v>
      </c>
      <c r="C51" s="2" t="str">
        <f>IFERROR(IF(CHARTS!$C$2="Free trade v. G20 sample most closed",1-(countrylist!J52-countrylist!Y$210)/(countrylist!Y$209-countrylist!Y$210),IF(CHARTS!$C$2="G20",1-(countrylist!J52-countrylist!Y$208)/(countrylist!Y$207-countrylist!Y$208),1-(countrylist!J52-countrylist!Y$206)/(countrylist!Y$205-countrylist!Y$206))),"N/A")</f>
        <v>N/A</v>
      </c>
      <c r="D51" s="2">
        <f>IFERROR(IF(CHARTS!$C$2="Free trade v. G20 sample most closed",1-(countrylist!K52-countrylist!Z$210)/(countrylist!Z$209-countrylist!Z$210),IF(CHARTS!$C$2="G20",1-(countrylist!K52-countrylist!Z$208)/(countrylist!Z$207-countrylist!Z$208),1-(countrylist!K52-countrylist!Z$206)/(countrylist!Z$205-countrylist!Z$206))),"N/A")</f>
        <v>0.3421052631578948</v>
      </c>
      <c r="E51" s="2">
        <f>IFERROR(IF(CHARTS!$C$2="Free trade v. G20 sample most closed",(countrylist!L52-countrylist!AA$210)/(countrylist!AA$209-countrylist!AA$210),IF(CHARTS!$C$2="G20",(countrylist!L52-countrylist!AA$208)/(countrylist!AA$207-countrylist!AA$208),(countrylist!L52-countrylist!AA$206)/(countrylist!AA$205-countrylist!AA$206))),"N/A")</f>
        <v>-0.434782608695652</v>
      </c>
      <c r="F51" s="2" t="str">
        <f>IFERROR(IF(CHARTS!$C$2="Free trade v. G20 sample most closed",1-(countrylist!M52-countrylist!AB$210)/(countrylist!AB$209-countrylist!AB$210),IF(CHARTS!$C$2="G20",1-(countrylist!M52-countrylist!AB$208)/(countrylist!AB$207-countrylist!AB$208),1-(countrylist!M52-countrylist!AB$206)/(countrylist!AB$205-countrylist!AB$206))),"N/A")</f>
        <v>N/A</v>
      </c>
      <c r="G51" s="2" t="str">
        <f>IFERROR(IF(CHARTS!$C$2="Free trade v. G20 sample most closed",1-(countrylist!N52-countrylist!AC$210)/(countrylist!AC$209-countrylist!AC$210),IF(CHARTS!$C$2="G20",1-(countrylist!N52-countrylist!AC$208)/(countrylist!AC$207-countrylist!AC$208),1-(countrylist!N52-countrylist!AC$206)/(countrylist!AC$205-countrylist!AC$206))),"N/A")</f>
        <v>N/A</v>
      </c>
      <c r="H51" s="2" t="str">
        <f>IFERROR(IF(CHARTS!$C$2="Free trade v. G20 sample most closed",1-(countrylist!O52-countrylist!AD$210)/(countrylist!AD$209-countrylist!AD$210),IF(CHARTS!$C$2="G20",1-(countrylist!O52-countrylist!AD$208)/(countrylist!AD$207-countrylist!AD$208),1-(countrylist!O52-countrylist!AD$206)/(countrylist!AD$205-countrylist!AD$206))),"N/A")</f>
        <v>N/A</v>
      </c>
      <c r="I51" s="2" t="str">
        <f>IFERROR(IF(CHARTS!$C$2="Free trade v. G20 sample most closed",(countrylist!P52-countrylist!AE$210)/(countrylist!AE$209-countrylist!AE$210),IF(CHARTS!$C$2="G20",(countrylist!P52-countrylist!AE$208)/(countrylist!AE$207-countrylist!AE$208),(countrylist!P52-countrylist!AE$206)/(countrylist!AE$205-countrylist!AE$206))),"N/A")</f>
        <v>N/A</v>
      </c>
      <c r="J51" s="2" t="str">
        <f>IFERROR(IF(CHARTS!$C$2="Free trade v. G20 sample most closed",1-(countrylist!Q52-countrylist!AF$210)/(countrylist!AF$209-countrylist!AF$210),IF(CHARTS!$C$2="G20",1-(countrylist!Q52-countrylist!AF$208)/(countrylist!AF$207-countrylist!AF$208),1-(countrylist!Q52-countrylist!AF$206)/(countrylist!AF$205-countrylist!AF$206))),"N/A")</f>
        <v>N/A</v>
      </c>
      <c r="K51" s="2">
        <f>IFERROR(IF(CHARTS!$C$2="Free trade v. G20 sample most closed",1-(countrylist!R52-countrylist!AG$210)/(countrylist!AG$209-countrylist!AG$210),IF(CHARTS!$C$2="G20",1-(countrylist!R52-countrylist!AG$208)/(countrylist!AG$207-countrylist!AG$208),1-(countrylist!R52-countrylist!AG$206)/(countrylist!AG$205-countrylist!AG$206))),"N/A")</f>
        <v>1</v>
      </c>
      <c r="L51" s="2">
        <f>IFERROR(IF(CHARTS!$C$2="Free trade v. G20 sample most closed",1-(countrylist!S52-countrylist!AH$210)/(countrylist!AH$209-countrylist!AH$210),IF(CHARTS!$C$2="G20",1-(countrylist!S52-countrylist!AH$208)/(countrylist!AH$207-countrylist!AH$208),1-(countrylist!S52-countrylist!AH$206)/(countrylist!AH$205-countrylist!AH$206))),"N/A")</f>
        <v>1.0023391236526511</v>
      </c>
      <c r="M51" s="2">
        <f>IFERROR(IF(CHARTS!$C$2="Free trade v. G20 sample most closed",1-(countrylist!T52-countrylist!AI$210)/(countrylist!AI$209-countrylist!AI$210),IF(CHARTS!$C$2="G20",1-(countrylist!T52-countrylist!AI$208)/(countrylist!AI$207-countrylist!AI$208),1-(countrylist!T52-countrylist!AI$206)/(countrylist!AI$205-countrylist!AI$206))),"N/A")</f>
        <v>1</v>
      </c>
      <c r="N51" s="2">
        <f>IFERROR(IF(CHARTS!$C$2="Free trade v. G20 sample most closed",1-(countrylist!U52-countrylist!AJ$210)/(countrylist!AJ$209-countrylist!AJ$210),IF(CHARTS!$C$2="G20",1-(countrylist!U52-countrylist!AJ$208)/(countrylist!AJ$207-countrylist!AJ$208),1-(countrylist!U52-countrylist!AJ$206)/(countrylist!AJ$205-countrylist!AJ$206))),"N/A")</f>
        <v>1</v>
      </c>
      <c r="O51" s="2">
        <f>IFERROR(IF(CHARTS!$C$2="Free trade v. G20 sample most closed",1-(countrylist!V52-countrylist!AK$210)/(countrylist!AK$209-countrylist!AK$210),IF(CHARTS!$C$2="G20",1-(countrylist!V52-countrylist!AK$208)/(countrylist!AK$207-countrylist!AK$208),1-(countrylist!V52-countrylist!AK$206)/(countrylist!AK$205-countrylist!AK$206))),"N/A")</f>
        <v>1.04</v>
      </c>
      <c r="P51" s="2">
        <f>IFERROR(IF(CHARTS!$C$2="Free trade v. G20 sample most closed",1-(countrylist!W52-countrylist!AL$210)/(countrylist!AL$209-countrylist!AL$210),IF(CHARTS!$C$2="G20",1-(countrylist!W52-countrylist!AL$208)/(countrylist!AL$207-countrylist!AL$208),1-(countrylist!W52-countrylist!AL$206)/(countrylist!AL$205-countrylist!AL$206))),"N/A")</f>
        <v>1.0344635336941101</v>
      </c>
      <c r="Q51" s="176" t="s">
        <v>170</v>
      </c>
      <c r="R51" s="37" t="str">
        <f t="shared" si="10"/>
        <v>N/A</v>
      </c>
      <c r="S51" s="37">
        <f t="shared" si="11"/>
        <v>0.3421052631578948</v>
      </c>
      <c r="T51" s="37">
        <f t="shared" si="17"/>
        <v>0</v>
      </c>
      <c r="U51" s="37" t="str">
        <f t="shared" si="18"/>
        <v>N/A</v>
      </c>
      <c r="V51" s="37" t="str">
        <f t="shared" si="19"/>
        <v>N/A</v>
      </c>
      <c r="W51" s="37" t="str">
        <f t="shared" si="20"/>
        <v>N/A</v>
      </c>
      <c r="X51" s="37" t="str">
        <f t="shared" si="21"/>
        <v>N/A</v>
      </c>
      <c r="Y51" s="37" t="str">
        <f t="shared" si="21"/>
        <v>N/A</v>
      </c>
      <c r="Z51" s="37">
        <f t="shared" si="9"/>
        <v>1</v>
      </c>
      <c r="AA51" s="37">
        <f t="shared" si="4"/>
        <v>1</v>
      </c>
      <c r="AB51" s="37">
        <f t="shared" si="5"/>
        <v>1</v>
      </c>
      <c r="AC51" s="37">
        <f t="shared" si="6"/>
        <v>1</v>
      </c>
      <c r="AD51" s="37">
        <f t="shared" si="7"/>
        <v>1</v>
      </c>
      <c r="AE51" s="37">
        <f t="shared" si="8"/>
        <v>1</v>
      </c>
    </row>
    <row r="52" spans="1:31">
      <c r="A52" s="37" t="s">
        <v>23</v>
      </c>
      <c r="B52" s="37" t="s">
        <v>277</v>
      </c>
      <c r="C52" s="2" t="str">
        <f>IFERROR(IF(CHARTS!$C$2="Free trade v. G20 sample most closed",1-(countrylist!J53-countrylist!Y$210)/(countrylist!Y$209-countrylist!Y$210),IF(CHARTS!$C$2="G20",1-(countrylist!J53-countrylist!Y$208)/(countrylist!Y$207-countrylist!Y$208),1-(countrylist!J53-countrylist!Y$206)/(countrylist!Y$205-countrylist!Y$206))),"N/A")</f>
        <v>N/A</v>
      </c>
      <c r="D52" s="2">
        <f>IFERROR(IF(CHARTS!$C$2="Free trade v. G20 sample most closed",1-(countrylist!K53-countrylist!Z$210)/(countrylist!Z$209-countrylist!Z$210),IF(CHARTS!$C$2="G20",1-(countrylist!K53-countrylist!Z$208)/(countrylist!Z$207-countrylist!Z$208),1-(countrylist!K53-countrylist!Z$206)/(countrylist!Z$205-countrylist!Z$206))),"N/A")</f>
        <v>0.57894736842105265</v>
      </c>
      <c r="E52" s="2">
        <f>IFERROR(IF(CHARTS!$C$2="Free trade v. G20 sample most closed",(countrylist!L53-countrylist!AA$210)/(countrylist!AA$209-countrylist!AA$210),IF(CHARTS!$C$2="G20",(countrylist!L53-countrylist!AA$208)/(countrylist!AA$207-countrylist!AA$208),(countrylist!L53-countrylist!AA$206)/(countrylist!AA$205-countrylist!AA$206))),"N/A")</f>
        <v>-4.3478260869564925E-2</v>
      </c>
      <c r="F52" s="2" t="str">
        <f>IFERROR(IF(CHARTS!$C$2="Free trade v. G20 sample most closed",1-(countrylist!M53-countrylist!AB$210)/(countrylist!AB$209-countrylist!AB$210),IF(CHARTS!$C$2="G20",1-(countrylist!M53-countrylist!AB$208)/(countrylist!AB$207-countrylist!AB$208),1-(countrylist!M53-countrylist!AB$206)/(countrylist!AB$205-countrylist!AB$206))),"N/A")</f>
        <v>N/A</v>
      </c>
      <c r="G52" s="2">
        <f>IFERROR(IF(CHARTS!$C$2="Free trade v. G20 sample most closed",1-(countrylist!N53-countrylist!AC$210)/(countrylist!AC$209-countrylist!AC$210),IF(CHARTS!$C$2="G20",1-(countrylist!N53-countrylist!AC$208)/(countrylist!AC$207-countrylist!AC$208),1-(countrylist!N53-countrylist!AC$206)/(countrylist!AC$205-countrylist!AC$206))),"N/A")</f>
        <v>1.0681654676258994</v>
      </c>
      <c r="H52" s="2" t="str">
        <f>IFERROR(IF(CHARTS!$C$2="Free trade v. G20 sample most closed",1-(countrylist!O53-countrylist!AD$210)/(countrylist!AD$209-countrylist!AD$210),IF(CHARTS!$C$2="G20",1-(countrylist!O53-countrylist!AD$208)/(countrylist!AD$207-countrylist!AD$208),1-(countrylist!O53-countrylist!AD$206)/(countrylist!AD$205-countrylist!AD$206))),"N/A")</f>
        <v>N/A</v>
      </c>
      <c r="I52" s="2" t="str">
        <f>IFERROR(IF(CHARTS!$C$2="Free trade v. G20 sample most closed",(countrylist!P53-countrylist!AE$210)/(countrylist!AE$209-countrylist!AE$210),IF(CHARTS!$C$2="G20",(countrylist!P53-countrylist!AE$208)/(countrylist!AE$207-countrylist!AE$208),(countrylist!P53-countrylist!AE$206)/(countrylist!AE$205-countrylist!AE$206))),"N/A")</f>
        <v>N/A</v>
      </c>
      <c r="J52" s="2" t="str">
        <f>IFERROR(IF(CHARTS!$C$2="Free trade v. G20 sample most closed",1-(countrylist!Q53-countrylist!AF$210)/(countrylist!AF$209-countrylist!AF$210),IF(CHARTS!$C$2="G20",1-(countrylist!Q53-countrylist!AF$208)/(countrylist!AF$207-countrylist!AF$208),1-(countrylist!Q53-countrylist!AF$206)/(countrylist!AF$205-countrylist!AF$206))),"N/A")</f>
        <v>N/A</v>
      </c>
      <c r="K52" s="2">
        <f>IFERROR(IF(CHARTS!$C$2="Free trade v. G20 sample most closed",1-(countrylist!R53-countrylist!AG$210)/(countrylist!AG$209-countrylist!AG$210),IF(CHARTS!$C$2="G20",1-(countrylist!R53-countrylist!AG$208)/(countrylist!AG$207-countrylist!AG$208),1-(countrylist!R53-countrylist!AG$206)/(countrylist!AG$205-countrylist!AG$206))),"N/A")</f>
        <v>0.99911206427059385</v>
      </c>
      <c r="L52" s="2">
        <f>IFERROR(IF(CHARTS!$C$2="Free trade v. G20 sample most closed",1-(countrylist!S53-countrylist!AH$210)/(countrylist!AH$209-countrylist!AH$210),IF(CHARTS!$C$2="G20",1-(countrylist!S53-countrylist!AH$208)/(countrylist!AH$207-countrylist!AH$208),1-(countrylist!S53-countrylist!AH$206)/(countrylist!AH$205-countrylist!AH$206))),"N/A")</f>
        <v>0.99695086296131441</v>
      </c>
      <c r="M52" s="2">
        <f>IFERROR(IF(CHARTS!$C$2="Free trade v. G20 sample most closed",1-(countrylist!T53-countrylist!AI$210)/(countrylist!AI$209-countrylist!AI$210),IF(CHARTS!$C$2="G20",1-(countrylist!T53-countrylist!AI$208)/(countrylist!AI$207-countrylist!AI$208),1-(countrylist!T53-countrylist!AI$206)/(countrylist!AI$205-countrylist!AI$206))),"N/A")</f>
        <v>0.99901520838219382</v>
      </c>
      <c r="N52" s="2">
        <f>IFERROR(IF(CHARTS!$C$2="Free trade v. G20 sample most closed",1-(countrylist!U53-countrylist!AJ$210)/(countrylist!AJ$209-countrylist!AJ$210),IF(CHARTS!$C$2="G20",1-(countrylist!U53-countrylist!AJ$208)/(countrylist!AJ$207-countrylist!AJ$208),1-(countrylist!U53-countrylist!AJ$206)/(countrylist!AJ$205-countrylist!AJ$206))),"N/A")</f>
        <v>1</v>
      </c>
      <c r="O52" s="2">
        <f>IFERROR(IF(CHARTS!$C$2="Free trade v. G20 sample most closed",1-(countrylist!V53-countrylist!AK$210)/(countrylist!AK$209-countrylist!AK$210),IF(CHARTS!$C$2="G20",1-(countrylist!V53-countrylist!AK$208)/(countrylist!AK$207-countrylist!AK$208),1-(countrylist!V53-countrylist!AK$206)/(countrylist!AK$205-countrylist!AK$206))),"N/A")</f>
        <v>1.04</v>
      </c>
      <c r="P52" s="2">
        <f>IFERROR(IF(CHARTS!$C$2="Free trade v. G20 sample most closed",1-(countrylist!W53-countrylist!AL$210)/(countrylist!AL$209-countrylist!AL$210),IF(CHARTS!$C$2="G20",1-(countrylist!W53-countrylist!AL$208)/(countrylist!AL$207-countrylist!AL$208),1-(countrylist!W53-countrylist!AL$206)/(countrylist!AL$205-countrylist!AL$206))),"N/A")</f>
        <v>1.0279428353719724</v>
      </c>
      <c r="Q52" s="176" t="s">
        <v>23</v>
      </c>
      <c r="R52" s="37" t="str">
        <f t="shared" si="10"/>
        <v>N/A</v>
      </c>
      <c r="S52" s="37">
        <f t="shared" si="11"/>
        <v>0.57894736842105265</v>
      </c>
      <c r="T52" s="37">
        <f t="shared" si="17"/>
        <v>0</v>
      </c>
      <c r="U52" s="37" t="str">
        <f t="shared" si="18"/>
        <v>N/A</v>
      </c>
      <c r="V52" s="37">
        <f t="shared" si="19"/>
        <v>1</v>
      </c>
      <c r="W52" s="37" t="str">
        <f t="shared" si="20"/>
        <v>N/A</v>
      </c>
      <c r="X52" s="37" t="str">
        <f t="shared" si="21"/>
        <v>N/A</v>
      </c>
      <c r="Y52" s="37" t="str">
        <f t="shared" si="21"/>
        <v>N/A</v>
      </c>
      <c r="Z52" s="37">
        <f t="shared" si="9"/>
        <v>0.99911206427059385</v>
      </c>
      <c r="AA52" s="37">
        <f t="shared" si="4"/>
        <v>0.99695086296131441</v>
      </c>
      <c r="AB52" s="37">
        <f t="shared" si="5"/>
        <v>0.99901520838219382</v>
      </c>
      <c r="AC52" s="37">
        <f t="shared" si="6"/>
        <v>1</v>
      </c>
      <c r="AD52" s="37">
        <f t="shared" si="7"/>
        <v>1</v>
      </c>
      <c r="AE52" s="37">
        <f t="shared" si="8"/>
        <v>1</v>
      </c>
    </row>
    <row r="53" spans="1:31">
      <c r="A53" s="37" t="s">
        <v>505</v>
      </c>
      <c r="B53" s="37" t="s">
        <v>473</v>
      </c>
      <c r="C53" s="2" t="str">
        <f>IFERROR(IF(CHARTS!$C$2="Free trade v. G20 sample most closed",1-(countrylist!J54-countrylist!Y$210)/(countrylist!Y$209-countrylist!Y$210),IF(CHARTS!$C$2="G20",1-(countrylist!J54-countrylist!Y$208)/(countrylist!Y$207-countrylist!Y$208),1-(countrylist!J54-countrylist!Y$206)/(countrylist!Y$205-countrylist!Y$206))),"N/A")</f>
        <v>N/A</v>
      </c>
      <c r="D53" s="2" t="str">
        <f>IFERROR(IF(CHARTS!$C$2="Free trade v. G20 sample most closed",1-(countrylist!K54-countrylist!Z$210)/(countrylist!Z$209-countrylist!Z$210),IF(CHARTS!$C$2="G20",1-(countrylist!K54-countrylist!Z$208)/(countrylist!Z$207-countrylist!Z$208),1-(countrylist!K54-countrylist!Z$206)/(countrylist!Z$205-countrylist!Z$206))),"N/A")</f>
        <v>N/A</v>
      </c>
      <c r="E53" s="2" t="str">
        <f>IFERROR(IF(CHARTS!$C$2="Free trade v. G20 sample most closed",(countrylist!L54-countrylist!AA$210)/(countrylist!AA$209-countrylist!AA$210),IF(CHARTS!$C$2="G20",(countrylist!L54-countrylist!AA$208)/(countrylist!AA$207-countrylist!AA$208),(countrylist!L54-countrylist!AA$206)/(countrylist!AA$205-countrylist!AA$206))),"N/A")</f>
        <v>N/A</v>
      </c>
      <c r="F53" s="2" t="str">
        <f>IFERROR(IF(CHARTS!$C$2="Free trade v. G20 sample most closed",1-(countrylist!M54-countrylist!AB$210)/(countrylist!AB$209-countrylist!AB$210),IF(CHARTS!$C$2="G20",1-(countrylist!M54-countrylist!AB$208)/(countrylist!AB$207-countrylist!AB$208),1-(countrylist!M54-countrylist!AB$206)/(countrylist!AB$205-countrylist!AB$206))),"N/A")</f>
        <v>N/A</v>
      </c>
      <c r="G53" s="2" t="str">
        <f>IFERROR(IF(CHARTS!$C$2="Free trade v. G20 sample most closed",1-(countrylist!N54-countrylist!AC$210)/(countrylist!AC$209-countrylist!AC$210),IF(CHARTS!$C$2="G20",1-(countrylist!N54-countrylist!AC$208)/(countrylist!AC$207-countrylist!AC$208),1-(countrylist!N54-countrylist!AC$206)/(countrylist!AC$205-countrylist!AC$206))),"N/A")</f>
        <v>N/A</v>
      </c>
      <c r="H53" s="2" t="str">
        <f>IFERROR(IF(CHARTS!$C$2="Free trade v. G20 sample most closed",1-(countrylist!O54-countrylist!AD$210)/(countrylist!AD$209-countrylist!AD$210),IF(CHARTS!$C$2="G20",1-(countrylist!O54-countrylist!AD$208)/(countrylist!AD$207-countrylist!AD$208),1-(countrylist!O54-countrylist!AD$206)/(countrylist!AD$205-countrylist!AD$206))),"N/A")</f>
        <v>N/A</v>
      </c>
      <c r="I53" s="2" t="str">
        <f>IFERROR(IF(CHARTS!$C$2="Free trade v. G20 sample most closed",(countrylist!P54-countrylist!AE$210)/(countrylist!AE$209-countrylist!AE$210),IF(CHARTS!$C$2="G20",(countrylist!P54-countrylist!AE$208)/(countrylist!AE$207-countrylist!AE$208),(countrylist!P54-countrylist!AE$206)/(countrylist!AE$205-countrylist!AE$206))),"N/A")</f>
        <v>N/A</v>
      </c>
      <c r="J53" s="2" t="str">
        <f>IFERROR(IF(CHARTS!$C$2="Free trade v. G20 sample most closed",1-(countrylist!Q54-countrylist!AF$210)/(countrylist!AF$209-countrylist!AF$210),IF(CHARTS!$C$2="G20",1-(countrylist!Q54-countrylist!AF$208)/(countrylist!AF$207-countrylist!AF$208),1-(countrylist!Q54-countrylist!AF$206)/(countrylist!AF$205-countrylist!AF$206))),"N/A")</f>
        <v>N/A</v>
      </c>
      <c r="K53" s="2" t="str">
        <f>IFERROR(IF(CHARTS!$C$2="Free trade v. G20 sample most closed",1-(countrylist!R54-countrylist!AG$210)/(countrylist!AG$209-countrylist!AG$210),IF(CHARTS!$C$2="G20",1-(countrylist!R54-countrylist!AG$208)/(countrylist!AG$207-countrylist!AG$208),1-(countrylist!R54-countrylist!AG$206)/(countrylist!AG$205-countrylist!AG$206))),"N/A")</f>
        <v>N/A</v>
      </c>
      <c r="L53" s="2" t="str">
        <f>IFERROR(IF(CHARTS!$C$2="Free trade v. G20 sample most closed",1-(countrylist!S54-countrylist!AH$210)/(countrylist!AH$209-countrylist!AH$210),IF(CHARTS!$C$2="G20",1-(countrylist!S54-countrylist!AH$208)/(countrylist!AH$207-countrylist!AH$208),1-(countrylist!S54-countrylist!AH$206)/(countrylist!AH$205-countrylist!AH$206))),"N/A")</f>
        <v>N/A</v>
      </c>
      <c r="M53" s="2" t="str">
        <f>IFERROR(IF(CHARTS!$C$2="Free trade v. G20 sample most closed",1-(countrylist!T54-countrylist!AI$210)/(countrylist!AI$209-countrylist!AI$210),IF(CHARTS!$C$2="G20",1-(countrylist!T54-countrylist!AI$208)/(countrylist!AI$207-countrylist!AI$208),1-(countrylist!T54-countrylist!AI$206)/(countrylist!AI$205-countrylist!AI$206))),"N/A")</f>
        <v>N/A</v>
      </c>
      <c r="N53" s="2" t="str">
        <f>IFERROR(IF(CHARTS!$C$2="Free trade v. G20 sample most closed",1-(countrylist!U54-countrylist!AJ$210)/(countrylist!AJ$209-countrylist!AJ$210),IF(CHARTS!$C$2="G20",1-(countrylist!U54-countrylist!AJ$208)/(countrylist!AJ$207-countrylist!AJ$208),1-(countrylist!U54-countrylist!AJ$206)/(countrylist!AJ$205-countrylist!AJ$206))),"N/A")</f>
        <v>N/A</v>
      </c>
      <c r="O53" s="2" t="str">
        <f>IFERROR(IF(CHARTS!$C$2="Free trade v. G20 sample most closed",1-(countrylist!V54-countrylist!AK$210)/(countrylist!AK$209-countrylist!AK$210),IF(CHARTS!$C$2="G20",1-(countrylist!V54-countrylist!AK$208)/(countrylist!AK$207-countrylist!AK$208),1-(countrylist!V54-countrylist!AK$206)/(countrylist!AK$205-countrylist!AK$206))),"N/A")</f>
        <v>N/A</v>
      </c>
      <c r="P53" s="2" t="str">
        <f>IFERROR(IF(CHARTS!$C$2="Free trade v. G20 sample most closed",1-(countrylist!W54-countrylist!AL$210)/(countrylist!AL$209-countrylist!AL$210),IF(CHARTS!$C$2="G20",1-(countrylist!W54-countrylist!AL$208)/(countrylist!AL$207-countrylist!AL$208),1-(countrylist!W54-countrylist!AL$206)/(countrylist!AL$205-countrylist!AL$206))),"N/A")</f>
        <v>N/A</v>
      </c>
      <c r="Q53" s="176" t="s">
        <v>505</v>
      </c>
      <c r="R53" s="37" t="str">
        <f t="shared" si="10"/>
        <v>N/A</v>
      </c>
      <c r="S53" s="37" t="str">
        <f t="shared" si="11"/>
        <v>N/A</v>
      </c>
      <c r="T53" s="37" t="str">
        <f t="shared" si="17"/>
        <v>N/A</v>
      </c>
      <c r="U53" s="37" t="str">
        <f t="shared" si="18"/>
        <v>N/A</v>
      </c>
      <c r="V53" s="37" t="str">
        <f t="shared" si="19"/>
        <v>N/A</v>
      </c>
      <c r="W53" s="37" t="str">
        <f t="shared" si="20"/>
        <v>N/A</v>
      </c>
      <c r="X53" s="37" t="str">
        <f t="shared" si="21"/>
        <v>N/A</v>
      </c>
      <c r="Y53" s="37" t="str">
        <f t="shared" si="21"/>
        <v>N/A</v>
      </c>
      <c r="Z53" s="37" t="str">
        <f t="shared" si="9"/>
        <v>N/A</v>
      </c>
      <c r="AA53" s="37" t="str">
        <f t="shared" si="4"/>
        <v>N/A</v>
      </c>
      <c r="AB53" s="37" t="str">
        <f t="shared" si="5"/>
        <v>N/A</v>
      </c>
      <c r="AC53" s="37" t="str">
        <f t="shared" si="6"/>
        <v>N/A</v>
      </c>
      <c r="AD53" s="37" t="str">
        <f t="shared" si="7"/>
        <v>N/A</v>
      </c>
      <c r="AE53" s="37" t="str">
        <f t="shared" si="8"/>
        <v>N/A</v>
      </c>
    </row>
    <row r="54" spans="1:31">
      <c r="A54" s="37" t="s">
        <v>97</v>
      </c>
      <c r="B54" s="37" t="s">
        <v>278</v>
      </c>
      <c r="C54" s="2" t="str">
        <f>IFERROR(IF(CHARTS!$C$2="Free trade v. G20 sample most closed",1-(countrylist!J55-countrylist!Y$210)/(countrylist!Y$209-countrylist!Y$210),IF(CHARTS!$C$2="G20",1-(countrylist!J55-countrylist!Y$208)/(countrylist!Y$207-countrylist!Y$208),1-(countrylist!J55-countrylist!Y$206)/(countrylist!Y$205-countrylist!Y$206))),"N/A")</f>
        <v>N/A</v>
      </c>
      <c r="D54" s="2">
        <f>IFERROR(IF(CHARTS!$C$2="Free trade v. G20 sample most closed",1-(countrylist!K55-countrylist!Z$210)/(countrylist!Z$209-countrylist!Z$210),IF(CHARTS!$C$2="G20",1-(countrylist!K55-countrylist!Z$208)/(countrylist!Z$207-countrylist!Z$208),1-(countrylist!K55-countrylist!Z$206)/(countrylist!Z$205-countrylist!Z$206))),"N/A")</f>
        <v>0.14035087719298245</v>
      </c>
      <c r="E54" s="2">
        <f>IFERROR(IF(CHARTS!$C$2="Free trade v. G20 sample most closed",(countrylist!L55-countrylist!AA$210)/(countrylist!AA$209-countrylist!AA$210),IF(CHARTS!$C$2="G20",(countrylist!L55-countrylist!AA$208)/(countrylist!AA$207-countrylist!AA$208),(countrylist!L55-countrylist!AA$206)/(countrylist!AA$205-countrylist!AA$206))),"N/A")</f>
        <v>-7.2463768115941754E-2</v>
      </c>
      <c r="F54" s="2" t="str">
        <f>IFERROR(IF(CHARTS!$C$2="Free trade v. G20 sample most closed",1-(countrylist!M55-countrylist!AB$210)/(countrylist!AB$209-countrylist!AB$210),IF(CHARTS!$C$2="G20",1-(countrylist!M55-countrylist!AB$208)/(countrylist!AB$207-countrylist!AB$208),1-(countrylist!M55-countrylist!AB$206)/(countrylist!AB$205-countrylist!AB$206))),"N/A")</f>
        <v>N/A</v>
      </c>
      <c r="G54" s="2">
        <f>IFERROR(IF(CHARTS!$C$2="Free trade v. G20 sample most closed",1-(countrylist!N55-countrylist!AC$210)/(countrylist!AC$209-countrylist!AC$210),IF(CHARTS!$C$2="G20",1-(countrylist!N55-countrylist!AC$208)/(countrylist!AC$207-countrylist!AC$208),1-(countrylist!N55-countrylist!AC$206)/(countrylist!AC$205-countrylist!AC$206))),"N/A")</f>
        <v>1.2471223021582734</v>
      </c>
      <c r="H54" s="2" t="str">
        <f>IFERROR(IF(CHARTS!$C$2="Free trade v. G20 sample most closed",1-(countrylist!O55-countrylist!AD$210)/(countrylist!AD$209-countrylist!AD$210),IF(CHARTS!$C$2="G20",1-(countrylist!O55-countrylist!AD$208)/(countrylist!AD$207-countrylist!AD$208),1-(countrylist!O55-countrylist!AD$206)/(countrylist!AD$205-countrylist!AD$206))),"N/A")</f>
        <v>N/A</v>
      </c>
      <c r="I54" s="2">
        <f>IFERROR(IF(CHARTS!$C$2="Free trade v. G20 sample most closed",(countrylist!P55-countrylist!AE$210)/(countrylist!AE$209-countrylist!AE$210),IF(CHARTS!$C$2="G20",(countrylist!P55-countrylist!AE$208)/(countrylist!AE$207-countrylist!AE$208),(countrylist!P55-countrylist!AE$206)/(countrylist!AE$205-countrylist!AE$206))),"N/A")</f>
        <v>0.40599999999999992</v>
      </c>
      <c r="J54" s="2">
        <f>IFERROR(IF(CHARTS!$C$2="Free trade v. G20 sample most closed",1-(countrylist!Q55-countrylist!AF$210)/(countrylist!AF$209-countrylist!AF$210),IF(CHARTS!$C$2="G20",1-(countrylist!Q55-countrylist!AF$208)/(countrylist!AF$207-countrylist!AF$208),1-(countrylist!Q55-countrylist!AF$206)/(countrylist!AF$205-countrylist!AF$206))),"N/A")</f>
        <v>0.7282950506363034</v>
      </c>
      <c r="K54" s="2">
        <f>IFERROR(IF(CHARTS!$C$2="Free trade v. G20 sample most closed",1-(countrylist!R55-countrylist!AG$210)/(countrylist!AG$209-countrylist!AG$210),IF(CHARTS!$C$2="G20",1-(countrylist!R55-countrylist!AG$208)/(countrylist!AG$207-countrylist!AG$208),1-(countrylist!R55-countrylist!AG$206)/(countrylist!AG$205-countrylist!AG$206))),"N/A")</f>
        <v>0.63768443563587662</v>
      </c>
      <c r="L54" s="2">
        <f>IFERROR(IF(CHARTS!$C$2="Free trade v. G20 sample most closed",1-(countrylist!S55-countrylist!AH$210)/(countrylist!AH$209-countrylist!AH$210),IF(CHARTS!$C$2="G20",1-(countrylist!S55-countrylist!AH$208)/(countrylist!AH$207-countrylist!AH$208),1-(countrylist!S55-countrylist!AH$206)/(countrylist!AH$205-countrylist!AH$206))),"N/A")</f>
        <v>0.98556701703418892</v>
      </c>
      <c r="M54" s="2">
        <f>IFERROR(IF(CHARTS!$C$2="Free trade v. G20 sample most closed",1-(countrylist!T55-countrylist!AI$210)/(countrylist!AI$209-countrylist!AI$210),IF(CHARTS!$C$2="G20",1-(countrylist!T55-countrylist!AI$208)/(countrylist!AI$207-countrylist!AI$208),1-(countrylist!T55-countrylist!AI$206)/(countrylist!AI$205-countrylist!AI$206))),"N/A")</f>
        <v>0.99739690384788005</v>
      </c>
      <c r="N54" s="2">
        <f>IFERROR(IF(CHARTS!$C$2="Free trade v. G20 sample most closed",1-(countrylist!U55-countrylist!AJ$210)/(countrylist!AJ$209-countrylist!AJ$210),IF(CHARTS!$C$2="G20",1-(countrylist!U55-countrylist!AJ$208)/(countrylist!AJ$207-countrylist!AJ$208),1-(countrylist!U55-countrylist!AJ$206)/(countrylist!AJ$205-countrylist!AJ$206))),"N/A")</f>
        <v>1</v>
      </c>
      <c r="O54" s="2">
        <f>IFERROR(IF(CHARTS!$C$2="Free trade v. G20 sample most closed",1-(countrylist!V55-countrylist!AK$210)/(countrylist!AK$209-countrylist!AK$210),IF(CHARTS!$C$2="G20",1-(countrylist!V55-countrylist!AK$208)/(countrylist!AK$207-countrylist!AK$208),1-(countrylist!V55-countrylist!AK$206)/(countrylist!AK$205-countrylist!AK$206))),"N/A")</f>
        <v>1</v>
      </c>
      <c r="P54" s="2">
        <f>IFERROR(IF(CHARTS!$C$2="Free trade v. G20 sample most closed",1-(countrylist!W55-countrylist!AL$210)/(countrylist!AL$209-countrylist!AL$210),IF(CHARTS!$C$2="G20",1-(countrylist!W55-countrylist!AL$208)/(countrylist!AL$207-countrylist!AL$208),1-(countrylist!W55-countrylist!AL$206)/(countrylist!AL$205-countrylist!AL$206))),"N/A")</f>
        <v>0.25234494736039115</v>
      </c>
      <c r="Q54" s="176" t="s">
        <v>97</v>
      </c>
      <c r="R54" s="37" t="str">
        <f t="shared" si="10"/>
        <v>N/A</v>
      </c>
      <c r="S54" s="37">
        <f t="shared" si="11"/>
        <v>0.14035087719298245</v>
      </c>
      <c r="T54" s="37">
        <f t="shared" si="17"/>
        <v>0</v>
      </c>
      <c r="U54" s="37" t="str">
        <f t="shared" si="18"/>
        <v>N/A</v>
      </c>
      <c r="V54" s="37">
        <f t="shared" si="19"/>
        <v>1</v>
      </c>
      <c r="W54" s="37" t="str">
        <f t="shared" si="20"/>
        <v>N/A</v>
      </c>
      <c r="X54" s="37">
        <f t="shared" si="21"/>
        <v>0.40599999999999992</v>
      </c>
      <c r="Y54" s="37">
        <f t="shared" si="21"/>
        <v>0.7282950506363034</v>
      </c>
      <c r="Z54" s="37">
        <f t="shared" si="9"/>
        <v>0.63768443563587662</v>
      </c>
      <c r="AA54" s="37">
        <f t="shared" si="4"/>
        <v>0.98556701703418892</v>
      </c>
      <c r="AB54" s="37">
        <f t="shared" si="5"/>
        <v>0.99739690384788005</v>
      </c>
      <c r="AC54" s="37">
        <f t="shared" si="6"/>
        <v>1</v>
      </c>
      <c r="AD54" s="37">
        <f t="shared" si="7"/>
        <v>1</v>
      </c>
      <c r="AE54" s="37">
        <f t="shared" si="8"/>
        <v>0.25234494736039115</v>
      </c>
    </row>
    <row r="55" spans="1:31">
      <c r="A55" s="37" t="s">
        <v>24</v>
      </c>
      <c r="B55" s="37" t="s">
        <v>279</v>
      </c>
      <c r="C55" s="2" t="str">
        <f>IFERROR(IF(CHARTS!$C$2="Free trade v. G20 sample most closed",1-(countrylist!J56-countrylist!Y$210)/(countrylist!Y$209-countrylist!Y$210),IF(CHARTS!$C$2="G20",1-(countrylist!J56-countrylist!Y$208)/(countrylist!Y$207-countrylist!Y$208),1-(countrylist!J56-countrylist!Y$206)/(countrylist!Y$205-countrylist!Y$206))),"N/A")</f>
        <v>N/A</v>
      </c>
      <c r="D55" s="2">
        <f>IFERROR(IF(CHARTS!$C$2="Free trade v. G20 sample most closed",1-(countrylist!K56-countrylist!Z$210)/(countrylist!Z$209-countrylist!Z$210),IF(CHARTS!$C$2="G20",1-(countrylist!K56-countrylist!Z$208)/(countrylist!Z$207-countrylist!Z$208),1-(countrylist!K56-countrylist!Z$206)/(countrylist!Z$205-countrylist!Z$206))),"N/A")</f>
        <v>-0.3508771929824559</v>
      </c>
      <c r="E55" s="2">
        <f>IFERROR(IF(CHARTS!$C$2="Free trade v. G20 sample most closed",(countrylist!L56-countrylist!AA$210)/(countrylist!AA$209-countrylist!AA$210),IF(CHARTS!$C$2="G20",(countrylist!L56-countrylist!AA$208)/(countrylist!AA$207-countrylist!AA$208),(countrylist!L56-countrylist!AA$206)/(countrylist!AA$205-countrylist!AA$206))),"N/A")</f>
        <v>8.6956521739130488E-2</v>
      </c>
      <c r="F55" s="2" t="str">
        <f>IFERROR(IF(CHARTS!$C$2="Free trade v. G20 sample most closed",1-(countrylist!M56-countrylist!AB$210)/(countrylist!AB$209-countrylist!AB$210),IF(CHARTS!$C$2="G20",1-(countrylist!M56-countrylist!AB$208)/(countrylist!AB$207-countrylist!AB$208),1-(countrylist!M56-countrylist!AB$206)/(countrylist!AB$205-countrylist!AB$206))),"N/A")</f>
        <v>N/A</v>
      </c>
      <c r="G55" s="2">
        <f>IFERROR(IF(CHARTS!$C$2="Free trade v. G20 sample most closed",1-(countrylist!N56-countrylist!AC$210)/(countrylist!AC$209-countrylist!AC$210),IF(CHARTS!$C$2="G20",1-(countrylist!N56-countrylist!AC$208)/(countrylist!AC$207-countrylist!AC$208),1-(countrylist!N56-countrylist!AC$206)/(countrylist!AC$205-countrylist!AC$206))),"N/A")</f>
        <v>0.26061151079136691</v>
      </c>
      <c r="H55" s="2">
        <f>IFERROR(IF(CHARTS!$C$2="Free trade v. G20 sample most closed",1-(countrylist!O56-countrylist!AD$210)/(countrylist!AD$209-countrylist!AD$210),IF(CHARTS!$C$2="G20",1-(countrylist!O56-countrylist!AD$208)/(countrylist!AD$207-countrylist!AD$208),1-(countrylist!O56-countrylist!AD$206)/(countrylist!AD$205-countrylist!AD$206))),"N/A")</f>
        <v>0.88563049853372433</v>
      </c>
      <c r="I55" s="2">
        <f>IFERROR(IF(CHARTS!$C$2="Free trade v. G20 sample most closed",(countrylist!P56-countrylist!AE$210)/(countrylist!AE$209-countrylist!AE$210),IF(CHARTS!$C$2="G20",(countrylist!P56-countrylist!AE$208)/(countrylist!AE$207-countrylist!AE$208),(countrylist!P56-countrylist!AE$206)/(countrylist!AE$205-countrylist!AE$206))),"N/A")</f>
        <v>0.56400000000000006</v>
      </c>
      <c r="J55" s="2" t="str">
        <f>IFERROR(IF(CHARTS!$C$2="Free trade v. G20 sample most closed",1-(countrylist!Q56-countrylist!AF$210)/(countrylist!AF$209-countrylist!AF$210),IF(CHARTS!$C$2="G20",1-(countrylist!Q56-countrylist!AF$208)/(countrylist!AF$207-countrylist!AF$208),1-(countrylist!Q56-countrylist!AF$206)/(countrylist!AF$205-countrylist!AF$206))),"N/A")</f>
        <v>N/A</v>
      </c>
      <c r="K55" s="2">
        <f>IFERROR(IF(CHARTS!$C$2="Free trade v. G20 sample most closed",1-(countrylist!R56-countrylist!AG$210)/(countrylist!AG$209-countrylist!AG$210),IF(CHARTS!$C$2="G20",1-(countrylist!R56-countrylist!AG$208)/(countrylist!AG$207-countrylist!AG$208),1-(countrylist!R56-countrylist!AG$206)/(countrylist!AG$205-countrylist!AG$206))),"N/A")</f>
        <v>0.99487956055418458</v>
      </c>
      <c r="L55" s="2">
        <f>IFERROR(IF(CHARTS!$C$2="Free trade v. G20 sample most closed",1-(countrylist!S56-countrylist!AH$210)/(countrylist!AH$209-countrylist!AH$210),IF(CHARTS!$C$2="G20",1-(countrylist!S56-countrylist!AH$208)/(countrylist!AH$207-countrylist!AH$208),1-(countrylist!S56-countrylist!AH$206)/(countrylist!AH$205-countrylist!AH$206))),"N/A")</f>
        <v>0.95521185527852215</v>
      </c>
      <c r="M55" s="2">
        <f>IFERROR(IF(CHARTS!$C$2="Free trade v. G20 sample most closed",1-(countrylist!T56-countrylist!AI$210)/(countrylist!AI$209-countrylist!AI$210),IF(CHARTS!$C$2="G20",1-(countrylist!T56-countrylist!AI$208)/(countrylist!AI$207-countrylist!AI$208),1-(countrylist!T56-countrylist!AI$206)/(countrylist!AI$205-countrylist!AI$206))),"N/A")</f>
        <v>0.91097945115897405</v>
      </c>
      <c r="N55" s="2">
        <f>IFERROR(IF(CHARTS!$C$2="Free trade v. G20 sample most closed",1-(countrylist!U56-countrylist!AJ$210)/(countrylist!AJ$209-countrylist!AJ$210),IF(CHARTS!$C$2="G20",1-(countrylist!U56-countrylist!AJ$208)/(countrylist!AJ$207-countrylist!AJ$208),1-(countrylist!U56-countrylist!AJ$206)/(countrylist!AJ$205-countrylist!AJ$206))),"N/A")</f>
        <v>0.99317456374947433</v>
      </c>
      <c r="O55" s="2">
        <f>IFERROR(IF(CHARTS!$C$2="Free trade v. G20 sample most closed",1-(countrylist!V56-countrylist!AK$210)/(countrylist!AK$209-countrylist!AK$210),IF(CHARTS!$C$2="G20",1-(countrylist!V56-countrylist!AK$208)/(countrylist!AK$207-countrylist!AK$208),1-(countrylist!V56-countrylist!AK$206)/(countrylist!AK$205-countrylist!AK$206))),"N/A")</f>
        <v>1.04</v>
      </c>
      <c r="P55" s="2">
        <f>IFERROR(IF(CHARTS!$C$2="Free trade v. G20 sample most closed",1-(countrylist!W56-countrylist!AL$210)/(countrylist!AL$209-countrylist!AL$210),IF(CHARTS!$C$2="G20",1-(countrylist!W56-countrylist!AL$208)/(countrylist!AL$207-countrylist!AL$208),1-(countrylist!W56-countrylist!AL$206)/(countrylist!AL$205-countrylist!AL$206))),"N/A")</f>
        <v>0.98831116918386341</v>
      </c>
      <c r="Q55" s="176" t="s">
        <v>24</v>
      </c>
      <c r="R55" s="37" t="str">
        <f t="shared" si="10"/>
        <v>N/A</v>
      </c>
      <c r="S55" s="37">
        <f t="shared" si="11"/>
        <v>0</v>
      </c>
      <c r="T55" s="37">
        <f t="shared" si="17"/>
        <v>8.6956521739130488E-2</v>
      </c>
      <c r="U55" s="37" t="str">
        <f t="shared" si="18"/>
        <v>N/A</v>
      </c>
      <c r="V55" s="37">
        <f t="shared" si="19"/>
        <v>0.26061151079136691</v>
      </c>
      <c r="W55" s="37">
        <f t="shared" si="20"/>
        <v>0.88563049853372433</v>
      </c>
      <c r="X55" s="37">
        <f t="shared" si="21"/>
        <v>0.56400000000000006</v>
      </c>
      <c r="Y55" s="37" t="str">
        <f t="shared" si="21"/>
        <v>N/A</v>
      </c>
      <c r="Z55" s="37">
        <f t="shared" si="9"/>
        <v>0.99487956055418458</v>
      </c>
      <c r="AA55" s="37">
        <f t="shared" si="4"/>
        <v>0.95521185527852215</v>
      </c>
      <c r="AB55" s="37">
        <f t="shared" si="5"/>
        <v>0.91097945115897405</v>
      </c>
      <c r="AC55" s="37">
        <f t="shared" si="6"/>
        <v>0.99317456374947433</v>
      </c>
      <c r="AD55" s="37">
        <f t="shared" si="7"/>
        <v>1</v>
      </c>
      <c r="AE55" s="37">
        <f t="shared" si="8"/>
        <v>0.98831116918386341</v>
      </c>
    </row>
    <row r="56" spans="1:31">
      <c r="A56" s="37" t="s">
        <v>171</v>
      </c>
      <c r="B56" s="37" t="s">
        <v>336</v>
      </c>
      <c r="C56" s="2" t="str">
        <f>IFERROR(IF(CHARTS!$C$2="Free trade v. G20 sample most closed",1-(countrylist!J57-countrylist!Y$210)/(countrylist!Y$209-countrylist!Y$210),IF(CHARTS!$C$2="G20",1-(countrylist!J57-countrylist!Y$208)/(countrylist!Y$207-countrylist!Y$208),1-(countrylist!J57-countrylist!Y$206)/(countrylist!Y$205-countrylist!Y$206))),"N/A")</f>
        <v>N/A</v>
      </c>
      <c r="D56" s="2">
        <f>IFERROR(IF(CHARTS!$C$2="Free trade v. G20 sample most closed",1-(countrylist!K57-countrylist!Z$210)/(countrylist!Z$209-countrylist!Z$210),IF(CHARTS!$C$2="G20",1-(countrylist!K57-countrylist!Z$208)/(countrylist!Z$207-countrylist!Z$208),1-(countrylist!K57-countrylist!Z$206)/(countrylist!Z$205-countrylist!Z$206))),"N/A")</f>
        <v>0.69298245614035081</v>
      </c>
      <c r="E56" s="2">
        <f>IFERROR(IF(CHARTS!$C$2="Free trade v. G20 sample most closed",(countrylist!L57-countrylist!AA$210)/(countrylist!AA$209-countrylist!AA$210),IF(CHARTS!$C$2="G20",(countrylist!L57-countrylist!AA$208)/(countrylist!AA$207-countrylist!AA$208),(countrylist!L57-countrylist!AA$206)/(countrylist!AA$205-countrylist!AA$206))),"N/A")</f>
        <v>0.21739130434782622</v>
      </c>
      <c r="F56" s="2" t="str">
        <f>IFERROR(IF(CHARTS!$C$2="Free trade v. G20 sample most closed",1-(countrylist!M57-countrylist!AB$210)/(countrylist!AB$209-countrylist!AB$210),IF(CHARTS!$C$2="G20",1-(countrylist!M57-countrylist!AB$208)/(countrylist!AB$207-countrylist!AB$208),1-(countrylist!M57-countrylist!AB$206)/(countrylist!AB$205-countrylist!AB$206))),"N/A")</f>
        <v>N/A</v>
      </c>
      <c r="G56" s="2" t="str">
        <f>IFERROR(IF(CHARTS!$C$2="Free trade v. G20 sample most closed",1-(countrylist!N57-countrylist!AC$210)/(countrylist!AC$209-countrylist!AC$210),IF(CHARTS!$C$2="G20",1-(countrylist!N57-countrylist!AC$208)/(countrylist!AC$207-countrylist!AC$208),1-(countrylist!N57-countrylist!AC$206)/(countrylist!AC$205-countrylist!AC$206))),"N/A")</f>
        <v>N/A</v>
      </c>
      <c r="H56" s="2" t="str">
        <f>IFERROR(IF(CHARTS!$C$2="Free trade v. G20 sample most closed",1-(countrylist!O57-countrylist!AD$210)/(countrylist!AD$209-countrylist!AD$210),IF(CHARTS!$C$2="G20",1-(countrylist!O57-countrylist!AD$208)/(countrylist!AD$207-countrylist!AD$208),1-(countrylist!O57-countrylist!AD$206)/(countrylist!AD$205-countrylist!AD$206))),"N/A")</f>
        <v>N/A</v>
      </c>
      <c r="I56" s="2" t="str">
        <f>IFERROR(IF(CHARTS!$C$2="Free trade v. G20 sample most closed",(countrylist!P57-countrylist!AE$210)/(countrylist!AE$209-countrylist!AE$210),IF(CHARTS!$C$2="G20",(countrylist!P57-countrylist!AE$208)/(countrylist!AE$207-countrylist!AE$208),(countrylist!P57-countrylist!AE$206)/(countrylist!AE$205-countrylist!AE$206))),"N/A")</f>
        <v>N/A</v>
      </c>
      <c r="J56" s="2" t="str">
        <f>IFERROR(IF(CHARTS!$C$2="Free trade v. G20 sample most closed",1-(countrylist!Q57-countrylist!AF$210)/(countrylist!AF$209-countrylist!AF$210),IF(CHARTS!$C$2="G20",1-(countrylist!Q57-countrylist!AF$208)/(countrylist!AF$207-countrylist!AF$208),1-(countrylist!Q57-countrylist!AF$206)/(countrylist!AF$205-countrylist!AF$206))),"N/A")</f>
        <v>N/A</v>
      </c>
      <c r="K56" s="2">
        <f>IFERROR(IF(CHARTS!$C$2="Free trade v. G20 sample most closed",1-(countrylist!R57-countrylist!AG$210)/(countrylist!AG$209-countrylist!AG$210),IF(CHARTS!$C$2="G20",1-(countrylist!R57-countrylist!AG$208)/(countrylist!AG$207-countrylist!AG$208),1-(countrylist!R57-countrylist!AG$206)/(countrylist!AG$205-countrylist!AG$206))),"N/A")</f>
        <v>1</v>
      </c>
      <c r="L56" s="2">
        <f>IFERROR(IF(CHARTS!$C$2="Free trade v. G20 sample most closed",1-(countrylist!S57-countrylist!AH$210)/(countrylist!AH$209-countrylist!AH$210),IF(CHARTS!$C$2="G20",1-(countrylist!S57-countrylist!AH$208)/(countrylist!AH$207-countrylist!AH$208),1-(countrylist!S57-countrylist!AH$206)/(countrylist!AH$205-countrylist!AH$206))),"N/A")</f>
        <v>1.0023391236526511</v>
      </c>
      <c r="M56" s="2">
        <f>IFERROR(IF(CHARTS!$C$2="Free trade v. G20 sample most closed",1-(countrylist!T57-countrylist!AI$210)/(countrylist!AI$209-countrylist!AI$210),IF(CHARTS!$C$2="G20",1-(countrylist!T57-countrylist!AI$208)/(countrylist!AI$207-countrylist!AI$208),1-(countrylist!T57-countrylist!AI$206)/(countrylist!AI$205-countrylist!AI$206))),"N/A")</f>
        <v>1</v>
      </c>
      <c r="N56" s="2">
        <f>IFERROR(IF(CHARTS!$C$2="Free trade v. G20 sample most closed",1-(countrylist!U57-countrylist!AJ$210)/(countrylist!AJ$209-countrylist!AJ$210),IF(CHARTS!$C$2="G20",1-(countrylist!U57-countrylist!AJ$208)/(countrylist!AJ$207-countrylist!AJ$208),1-(countrylist!U57-countrylist!AJ$206)/(countrylist!AJ$205-countrylist!AJ$206))),"N/A")</f>
        <v>1</v>
      </c>
      <c r="O56" s="2">
        <f>IFERROR(IF(CHARTS!$C$2="Free trade v. G20 sample most closed",1-(countrylist!V57-countrylist!AK$210)/(countrylist!AK$209-countrylist!AK$210),IF(CHARTS!$C$2="G20",1-(countrylist!V57-countrylist!AK$208)/(countrylist!AK$207-countrylist!AK$208),1-(countrylist!V57-countrylist!AK$206)/(countrylist!AK$205-countrylist!AK$206))),"N/A")</f>
        <v>1.04</v>
      </c>
      <c r="P56" s="2">
        <f>IFERROR(IF(CHARTS!$C$2="Free trade v. G20 sample most closed",1-(countrylist!W57-countrylist!AL$210)/(countrylist!AL$209-countrylist!AL$210),IF(CHARTS!$C$2="G20",1-(countrylist!W57-countrylist!AL$208)/(countrylist!AL$207-countrylist!AL$208),1-(countrylist!W57-countrylist!AL$206)/(countrylist!AL$205-countrylist!AL$206))),"N/A")</f>
        <v>1.016657502747889</v>
      </c>
      <c r="Q56" s="176" t="s">
        <v>171</v>
      </c>
      <c r="R56" s="37" t="str">
        <f t="shared" si="10"/>
        <v>N/A</v>
      </c>
      <c r="S56" s="37">
        <f t="shared" si="11"/>
        <v>0.69298245614035081</v>
      </c>
      <c r="T56" s="37">
        <f t="shared" si="17"/>
        <v>0.21739130434782622</v>
      </c>
      <c r="U56" s="37" t="str">
        <f t="shared" si="18"/>
        <v>N/A</v>
      </c>
      <c r="V56" s="37" t="str">
        <f t="shared" si="19"/>
        <v>N/A</v>
      </c>
      <c r="W56" s="37" t="str">
        <f t="shared" si="20"/>
        <v>N/A</v>
      </c>
      <c r="X56" s="37" t="str">
        <f t="shared" si="21"/>
        <v>N/A</v>
      </c>
      <c r="Y56" s="37" t="str">
        <f t="shared" si="21"/>
        <v>N/A</v>
      </c>
      <c r="Z56" s="37">
        <f t="shared" si="9"/>
        <v>1</v>
      </c>
      <c r="AA56" s="37">
        <f t="shared" si="4"/>
        <v>1</v>
      </c>
      <c r="AB56" s="37">
        <f t="shared" si="5"/>
        <v>1</v>
      </c>
      <c r="AC56" s="37">
        <f t="shared" si="6"/>
        <v>1</v>
      </c>
      <c r="AD56" s="37">
        <f t="shared" si="7"/>
        <v>1</v>
      </c>
      <c r="AE56" s="37">
        <f t="shared" si="8"/>
        <v>1</v>
      </c>
    </row>
    <row r="57" spans="1:31">
      <c r="A57" s="37" t="s">
        <v>196</v>
      </c>
      <c r="B57" s="37" t="s">
        <v>506</v>
      </c>
      <c r="C57" s="2" t="str">
        <f>IFERROR(IF(CHARTS!$C$2="Free trade v. G20 sample most closed",1-(countrylist!J58-countrylist!Y$210)/(countrylist!Y$209-countrylist!Y$210),IF(CHARTS!$C$2="G20",1-(countrylist!J58-countrylist!Y$208)/(countrylist!Y$207-countrylist!Y$208),1-(countrylist!J58-countrylist!Y$206)/(countrylist!Y$205-countrylist!Y$206))),"N/A")</f>
        <v>N/A</v>
      </c>
      <c r="D57" s="2" t="str">
        <f>IFERROR(IF(CHARTS!$C$2="Free trade v. G20 sample most closed",1-(countrylist!K58-countrylist!Z$210)/(countrylist!Z$209-countrylist!Z$210),IF(CHARTS!$C$2="G20",1-(countrylist!K58-countrylist!Z$208)/(countrylist!Z$207-countrylist!Z$208),1-(countrylist!K58-countrylist!Z$206)/(countrylist!Z$205-countrylist!Z$206))),"N/A")</f>
        <v>N/A</v>
      </c>
      <c r="E57" s="2" t="str">
        <f>IFERROR(IF(CHARTS!$C$2="Free trade v. G20 sample most closed",(countrylist!L58-countrylist!AA$210)/(countrylist!AA$209-countrylist!AA$210),IF(CHARTS!$C$2="G20",(countrylist!L58-countrylist!AA$208)/(countrylist!AA$207-countrylist!AA$208),(countrylist!L58-countrylist!AA$206)/(countrylist!AA$205-countrylist!AA$206))),"N/A")</f>
        <v>N/A</v>
      </c>
      <c r="F57" s="2" t="str">
        <f>IFERROR(IF(CHARTS!$C$2="Free trade v. G20 sample most closed",1-(countrylist!M58-countrylist!AB$210)/(countrylist!AB$209-countrylist!AB$210),IF(CHARTS!$C$2="G20",1-(countrylist!M58-countrylist!AB$208)/(countrylist!AB$207-countrylist!AB$208),1-(countrylist!M58-countrylist!AB$206)/(countrylist!AB$205-countrylist!AB$206))),"N/A")</f>
        <v>N/A</v>
      </c>
      <c r="G57" s="2" t="str">
        <f>IFERROR(IF(CHARTS!$C$2="Free trade v. G20 sample most closed",1-(countrylist!N58-countrylist!AC$210)/(countrylist!AC$209-countrylist!AC$210),IF(CHARTS!$C$2="G20",1-(countrylist!N58-countrylist!AC$208)/(countrylist!AC$207-countrylist!AC$208),1-(countrylist!N58-countrylist!AC$206)/(countrylist!AC$205-countrylist!AC$206))),"N/A")</f>
        <v>N/A</v>
      </c>
      <c r="H57" s="2" t="str">
        <f>IFERROR(IF(CHARTS!$C$2="Free trade v. G20 sample most closed",1-(countrylist!O58-countrylist!AD$210)/(countrylist!AD$209-countrylist!AD$210),IF(CHARTS!$C$2="G20",1-(countrylist!O58-countrylist!AD$208)/(countrylist!AD$207-countrylist!AD$208),1-(countrylist!O58-countrylist!AD$206)/(countrylist!AD$205-countrylist!AD$206))),"N/A")</f>
        <v>N/A</v>
      </c>
      <c r="I57" s="2" t="str">
        <f>IFERROR(IF(CHARTS!$C$2="Free trade v. G20 sample most closed",(countrylist!P58-countrylist!AE$210)/(countrylist!AE$209-countrylist!AE$210),IF(CHARTS!$C$2="G20",(countrylist!P58-countrylist!AE$208)/(countrylist!AE$207-countrylist!AE$208),(countrylist!P58-countrylist!AE$206)/(countrylist!AE$205-countrylist!AE$206))),"N/A")</f>
        <v>N/A</v>
      </c>
      <c r="J57" s="2" t="str">
        <f>IFERROR(IF(CHARTS!$C$2="Free trade v. G20 sample most closed",1-(countrylist!Q58-countrylist!AF$210)/(countrylist!AF$209-countrylist!AF$210),IF(CHARTS!$C$2="G20",1-(countrylist!Q58-countrylist!AF$208)/(countrylist!AF$207-countrylist!AF$208),1-(countrylist!Q58-countrylist!AF$206)/(countrylist!AF$205-countrylist!AF$206))),"N/A")</f>
        <v>N/A</v>
      </c>
      <c r="K57" s="2">
        <f>IFERROR(IF(CHARTS!$C$2="Free trade v. G20 sample most closed",1-(countrylist!R58-countrylist!AG$210)/(countrylist!AG$209-countrylist!AG$210),IF(CHARTS!$C$2="G20",1-(countrylist!R58-countrylist!AG$208)/(countrylist!AG$207-countrylist!AG$208),1-(countrylist!R58-countrylist!AG$206)/(countrylist!AG$205-countrylist!AG$206))),"N/A")</f>
        <v>1</v>
      </c>
      <c r="L57" s="2">
        <f>IFERROR(IF(CHARTS!$C$2="Free trade v. G20 sample most closed",1-(countrylist!S58-countrylist!AH$210)/(countrylist!AH$209-countrylist!AH$210),IF(CHARTS!$C$2="G20",1-(countrylist!S58-countrylist!AH$208)/(countrylist!AH$207-countrylist!AH$208),1-(countrylist!S58-countrylist!AH$206)/(countrylist!AH$205-countrylist!AH$206))),"N/A")</f>
        <v>1.0023391236526511</v>
      </c>
      <c r="M57" s="2">
        <f>IFERROR(IF(CHARTS!$C$2="Free trade v. G20 sample most closed",1-(countrylist!T58-countrylist!AI$210)/(countrylist!AI$209-countrylist!AI$210),IF(CHARTS!$C$2="G20",1-(countrylist!T58-countrylist!AI$208)/(countrylist!AI$207-countrylist!AI$208),1-(countrylist!T58-countrylist!AI$206)/(countrylist!AI$205-countrylist!AI$206))),"N/A")</f>
        <v>1</v>
      </c>
      <c r="N57" s="2">
        <f>IFERROR(IF(CHARTS!$C$2="Free trade v. G20 sample most closed",1-(countrylist!U58-countrylist!AJ$210)/(countrylist!AJ$209-countrylist!AJ$210),IF(CHARTS!$C$2="G20",1-(countrylist!U58-countrylist!AJ$208)/(countrylist!AJ$207-countrylist!AJ$208),1-(countrylist!U58-countrylist!AJ$206)/(countrylist!AJ$205-countrylist!AJ$206))),"N/A")</f>
        <v>1</v>
      </c>
      <c r="O57" s="2">
        <f>IFERROR(IF(CHARTS!$C$2="Free trade v. G20 sample most closed",1-(countrylist!V58-countrylist!AK$210)/(countrylist!AK$209-countrylist!AK$210),IF(CHARTS!$C$2="G20",1-(countrylist!V58-countrylist!AK$208)/(countrylist!AK$207-countrylist!AK$208),1-(countrylist!V58-countrylist!AK$206)/(countrylist!AK$205-countrylist!AK$206))),"N/A")</f>
        <v>1.04</v>
      </c>
      <c r="P57" s="2">
        <f>IFERROR(IF(CHARTS!$C$2="Free trade v. G20 sample most closed",1-(countrylist!W58-countrylist!AL$210)/(countrylist!AL$209-countrylist!AL$210),IF(CHARTS!$C$2="G20",1-(countrylist!W58-countrylist!AL$208)/(countrylist!AL$207-countrylist!AL$208),1-(countrylist!W58-countrylist!AL$206)/(countrylist!AL$205-countrylist!AL$206))),"N/A")</f>
        <v>1.0344635336941101</v>
      </c>
      <c r="Q57" s="176" t="s">
        <v>196</v>
      </c>
      <c r="R57" s="37" t="str">
        <f t="shared" si="10"/>
        <v>N/A</v>
      </c>
      <c r="S57" s="37" t="str">
        <f t="shared" si="11"/>
        <v>N/A</v>
      </c>
      <c r="T57" s="37" t="str">
        <f t="shared" si="17"/>
        <v>N/A</v>
      </c>
      <c r="U57" s="37" t="str">
        <f t="shared" si="18"/>
        <v>N/A</v>
      </c>
      <c r="V57" s="37" t="str">
        <f t="shared" si="19"/>
        <v>N/A</v>
      </c>
      <c r="W57" s="37" t="str">
        <f t="shared" si="20"/>
        <v>N/A</v>
      </c>
      <c r="X57" s="37" t="str">
        <f t="shared" si="21"/>
        <v>N/A</v>
      </c>
      <c r="Y57" s="37" t="str">
        <f t="shared" si="21"/>
        <v>N/A</v>
      </c>
      <c r="Z57" s="37">
        <f t="shared" si="9"/>
        <v>1</v>
      </c>
      <c r="AA57" s="37">
        <f t="shared" si="4"/>
        <v>1</v>
      </c>
      <c r="AB57" s="37">
        <f t="shared" si="5"/>
        <v>1</v>
      </c>
      <c r="AC57" s="37">
        <f t="shared" si="6"/>
        <v>1</v>
      </c>
      <c r="AD57" s="37">
        <f t="shared" si="7"/>
        <v>1</v>
      </c>
      <c r="AE57" s="37">
        <f t="shared" si="8"/>
        <v>1</v>
      </c>
    </row>
    <row r="58" spans="1:31">
      <c r="A58" s="37" t="s">
        <v>508</v>
      </c>
      <c r="B58" s="37" t="s">
        <v>507</v>
      </c>
      <c r="C58" s="2" t="str">
        <f>IFERROR(IF(CHARTS!$C$2="Free trade v. G20 sample most closed",1-(countrylist!J59-countrylist!Y$210)/(countrylist!Y$209-countrylist!Y$210),IF(CHARTS!$C$2="G20",1-(countrylist!J59-countrylist!Y$208)/(countrylist!Y$207-countrylist!Y$208),1-(countrylist!J59-countrylist!Y$206)/(countrylist!Y$205-countrylist!Y$206))),"N/A")</f>
        <v>N/A</v>
      </c>
      <c r="D58" s="2" t="str">
        <f>IFERROR(IF(CHARTS!$C$2="Free trade v. G20 sample most closed",1-(countrylist!K59-countrylist!Z$210)/(countrylist!Z$209-countrylist!Z$210),IF(CHARTS!$C$2="G20",1-(countrylist!K59-countrylist!Z$208)/(countrylist!Z$207-countrylist!Z$208),1-(countrylist!K59-countrylist!Z$206)/(countrylist!Z$205-countrylist!Z$206))),"N/A")</f>
        <v>N/A</v>
      </c>
      <c r="E58" s="2" t="str">
        <f>IFERROR(IF(CHARTS!$C$2="Free trade v. G20 sample most closed",(countrylist!L59-countrylist!AA$210)/(countrylist!AA$209-countrylist!AA$210),IF(CHARTS!$C$2="G20",(countrylist!L59-countrylist!AA$208)/(countrylist!AA$207-countrylist!AA$208),(countrylist!L59-countrylist!AA$206)/(countrylist!AA$205-countrylist!AA$206))),"N/A")</f>
        <v>N/A</v>
      </c>
      <c r="F58" s="2" t="str">
        <f>IFERROR(IF(CHARTS!$C$2="Free trade v. G20 sample most closed",1-(countrylist!M59-countrylist!AB$210)/(countrylist!AB$209-countrylist!AB$210),IF(CHARTS!$C$2="G20",1-(countrylist!M59-countrylist!AB$208)/(countrylist!AB$207-countrylist!AB$208),1-(countrylist!M59-countrylist!AB$206)/(countrylist!AB$205-countrylist!AB$206))),"N/A")</f>
        <v>N/A</v>
      </c>
      <c r="G58" s="2" t="str">
        <f>IFERROR(IF(CHARTS!$C$2="Free trade v. G20 sample most closed",1-(countrylist!N59-countrylist!AC$210)/(countrylist!AC$209-countrylist!AC$210),IF(CHARTS!$C$2="G20",1-(countrylist!N59-countrylist!AC$208)/(countrylist!AC$207-countrylist!AC$208),1-(countrylist!N59-countrylist!AC$206)/(countrylist!AC$205-countrylist!AC$206))),"N/A")</f>
        <v>N/A</v>
      </c>
      <c r="H58" s="2" t="str">
        <f>IFERROR(IF(CHARTS!$C$2="Free trade v. G20 sample most closed",1-(countrylist!O59-countrylist!AD$210)/(countrylist!AD$209-countrylist!AD$210),IF(CHARTS!$C$2="G20",1-(countrylist!O59-countrylist!AD$208)/(countrylist!AD$207-countrylist!AD$208),1-(countrylist!O59-countrylist!AD$206)/(countrylist!AD$205-countrylist!AD$206))),"N/A")</f>
        <v>N/A</v>
      </c>
      <c r="I58" s="2" t="str">
        <f>IFERROR(IF(CHARTS!$C$2="Free trade v. G20 sample most closed",(countrylist!P59-countrylist!AE$210)/(countrylist!AE$209-countrylist!AE$210),IF(CHARTS!$C$2="G20",(countrylist!P59-countrylist!AE$208)/(countrylist!AE$207-countrylist!AE$208),(countrylist!P59-countrylist!AE$206)/(countrylist!AE$205-countrylist!AE$206))),"N/A")</f>
        <v>N/A</v>
      </c>
      <c r="J58" s="2" t="str">
        <f>IFERROR(IF(CHARTS!$C$2="Free trade v. G20 sample most closed",1-(countrylist!Q59-countrylist!AF$210)/(countrylist!AF$209-countrylist!AF$210),IF(CHARTS!$C$2="G20",1-(countrylist!Q59-countrylist!AF$208)/(countrylist!AF$207-countrylist!AF$208),1-(countrylist!Q59-countrylist!AF$206)/(countrylist!AF$205-countrylist!AF$206))),"N/A")</f>
        <v>N/A</v>
      </c>
      <c r="K58" s="2" t="str">
        <f>IFERROR(IF(CHARTS!$C$2="Free trade v. G20 sample most closed",1-(countrylist!R59-countrylist!AG$210)/(countrylist!AG$209-countrylist!AG$210),IF(CHARTS!$C$2="G20",1-(countrylist!R59-countrylist!AG$208)/(countrylist!AG$207-countrylist!AG$208),1-(countrylist!R59-countrylist!AG$206)/(countrylist!AG$205-countrylist!AG$206))),"N/A")</f>
        <v>N/A</v>
      </c>
      <c r="L58" s="2" t="str">
        <f>IFERROR(IF(CHARTS!$C$2="Free trade v. G20 sample most closed",1-(countrylist!S59-countrylist!AH$210)/(countrylist!AH$209-countrylist!AH$210),IF(CHARTS!$C$2="G20",1-(countrylist!S59-countrylist!AH$208)/(countrylist!AH$207-countrylist!AH$208),1-(countrylist!S59-countrylist!AH$206)/(countrylist!AH$205-countrylist!AH$206))),"N/A")</f>
        <v>N/A</v>
      </c>
      <c r="M58" s="2" t="str">
        <f>IFERROR(IF(CHARTS!$C$2="Free trade v. G20 sample most closed",1-(countrylist!T59-countrylist!AI$210)/(countrylist!AI$209-countrylist!AI$210),IF(CHARTS!$C$2="G20",1-(countrylist!T59-countrylist!AI$208)/(countrylist!AI$207-countrylist!AI$208),1-(countrylist!T59-countrylist!AI$206)/(countrylist!AI$205-countrylist!AI$206))),"N/A")</f>
        <v>N/A</v>
      </c>
      <c r="N58" s="2" t="str">
        <f>IFERROR(IF(CHARTS!$C$2="Free trade v. G20 sample most closed",1-(countrylist!U59-countrylist!AJ$210)/(countrylist!AJ$209-countrylist!AJ$210),IF(CHARTS!$C$2="G20",1-(countrylist!U59-countrylist!AJ$208)/(countrylist!AJ$207-countrylist!AJ$208),1-(countrylist!U59-countrylist!AJ$206)/(countrylist!AJ$205-countrylist!AJ$206))),"N/A")</f>
        <v>N/A</v>
      </c>
      <c r="O58" s="2" t="str">
        <f>IFERROR(IF(CHARTS!$C$2="Free trade v. G20 sample most closed",1-(countrylist!V59-countrylist!AK$210)/(countrylist!AK$209-countrylist!AK$210),IF(CHARTS!$C$2="G20",1-(countrylist!V59-countrylist!AK$208)/(countrylist!AK$207-countrylist!AK$208),1-(countrylist!V59-countrylist!AK$206)/(countrylist!AK$205-countrylist!AK$206))),"N/A")</f>
        <v>N/A</v>
      </c>
      <c r="P58" s="2" t="str">
        <f>IFERROR(IF(CHARTS!$C$2="Free trade v. G20 sample most closed",1-(countrylist!W59-countrylist!AL$210)/(countrylist!AL$209-countrylist!AL$210),IF(CHARTS!$C$2="G20",1-(countrylist!W59-countrylist!AL$208)/(countrylist!AL$207-countrylist!AL$208),1-(countrylist!W59-countrylist!AL$206)/(countrylist!AL$205-countrylist!AL$206))),"N/A")</f>
        <v>N/A</v>
      </c>
      <c r="Q58" s="176" t="s">
        <v>508</v>
      </c>
      <c r="R58" s="37" t="str">
        <f t="shared" si="10"/>
        <v>N/A</v>
      </c>
      <c r="S58" s="37" t="str">
        <f t="shared" si="11"/>
        <v>N/A</v>
      </c>
      <c r="T58" s="37" t="str">
        <f t="shared" si="17"/>
        <v>N/A</v>
      </c>
      <c r="U58" s="37" t="str">
        <f t="shared" si="18"/>
        <v>N/A</v>
      </c>
      <c r="V58" s="37" t="str">
        <f t="shared" si="19"/>
        <v>N/A</v>
      </c>
      <c r="W58" s="37" t="str">
        <f t="shared" si="20"/>
        <v>N/A</v>
      </c>
      <c r="X58" s="37" t="str">
        <f t="shared" si="21"/>
        <v>N/A</v>
      </c>
      <c r="Y58" s="37" t="str">
        <f t="shared" si="21"/>
        <v>N/A</v>
      </c>
      <c r="Z58" s="37" t="str">
        <f t="shared" si="9"/>
        <v>N/A</v>
      </c>
      <c r="AA58" s="37" t="str">
        <f t="shared" si="4"/>
        <v>N/A</v>
      </c>
      <c r="AB58" s="37" t="str">
        <f t="shared" si="5"/>
        <v>N/A</v>
      </c>
      <c r="AC58" s="37" t="str">
        <f t="shared" si="6"/>
        <v>N/A</v>
      </c>
      <c r="AD58" s="37" t="str">
        <f t="shared" si="7"/>
        <v>N/A</v>
      </c>
      <c r="AE58" s="37" t="str">
        <f t="shared" si="8"/>
        <v>N/A</v>
      </c>
    </row>
    <row r="59" spans="1:31">
      <c r="A59" s="37" t="s">
        <v>25</v>
      </c>
      <c r="B59" s="37" t="s">
        <v>281</v>
      </c>
      <c r="C59" s="2">
        <f>IFERROR(IF(CHARTS!$C$2="Free trade v. G20 sample most closed",1-(countrylist!J60-countrylist!Y$210)/(countrylist!Y$209-countrylist!Y$210),IF(CHARTS!$C$2="G20",1-(countrylist!J60-countrylist!Y$208)/(countrylist!Y$207-countrylist!Y$208),1-(countrylist!J60-countrylist!Y$206)/(countrylist!Y$205-countrylist!Y$206))),"N/A")</f>
        <v>0.59699569926955287</v>
      </c>
      <c r="D59" s="2">
        <f>IFERROR(IF(CHARTS!$C$2="Free trade v. G20 sample most closed",1-(countrylist!K60-countrylist!Z$210)/(countrylist!Z$209-countrylist!Z$210),IF(CHARTS!$C$2="G20",1-(countrylist!K60-countrylist!Z$208)/(countrylist!Z$207-countrylist!Z$208),1-(countrylist!K60-countrylist!Z$206)/(countrylist!Z$205-countrylist!Z$206))),"N/A")</f>
        <v>0.76315789473684204</v>
      </c>
      <c r="E59" s="2">
        <f>IFERROR(IF(CHARTS!$C$2="Free trade v. G20 sample most closed",(countrylist!L60-countrylist!AA$210)/(countrylist!AA$209-countrylist!AA$210),IF(CHARTS!$C$2="G20",(countrylist!L60-countrylist!AA$208)/(countrylist!AA$207-countrylist!AA$208),(countrylist!L60-countrylist!AA$206)/(countrylist!AA$205-countrylist!AA$206))),"N/A")</f>
        <v>0.88405797101449268</v>
      </c>
      <c r="F59" s="2">
        <f>IFERROR(IF(CHARTS!$C$2="Free trade v. G20 sample most closed",1-(countrylist!M60-countrylist!AB$210)/(countrylist!AB$209-countrylist!AB$210),IF(CHARTS!$C$2="G20",1-(countrylist!M60-countrylist!AB$208)/(countrylist!AB$207-countrylist!AB$208),1-(countrylist!M60-countrylist!AB$206)/(countrylist!AB$205-countrylist!AB$206))),"N/A")</f>
        <v>0.7753960261484516</v>
      </c>
      <c r="G59" s="2" t="str">
        <f>IFERROR(IF(CHARTS!$C$2="Free trade v. G20 sample most closed",1-(countrylist!N60-countrylist!AC$210)/(countrylist!AC$209-countrylist!AC$210),IF(CHARTS!$C$2="G20",1-(countrylist!N60-countrylist!AC$208)/(countrylist!AC$207-countrylist!AC$208),1-(countrylist!N60-countrylist!AC$206)/(countrylist!AC$205-countrylist!AC$206))),"N/A")</f>
        <v>N/A</v>
      </c>
      <c r="H59" s="2">
        <f>IFERROR(IF(CHARTS!$C$2="Free trade v. G20 sample most closed",1-(countrylist!O60-countrylist!AD$210)/(countrylist!AD$209-countrylist!AD$210),IF(CHARTS!$C$2="G20",1-(countrylist!O60-countrylist!AD$208)/(countrylist!AD$207-countrylist!AD$208),1-(countrylist!O60-countrylist!AD$206)/(countrylist!AD$205-countrylist!AD$206))),"N/A")</f>
        <v>1.0146627565982405</v>
      </c>
      <c r="I59" s="2" t="str">
        <f>IFERROR(IF(CHARTS!$C$2="Free trade v. G20 sample most closed",(countrylist!P60-countrylist!AE$210)/(countrylist!AE$209-countrylist!AE$210),IF(CHARTS!$C$2="G20",(countrylist!P60-countrylist!AE$208)/(countrylist!AE$207-countrylist!AE$208),(countrylist!P60-countrylist!AE$206)/(countrylist!AE$205-countrylist!AE$206))),"N/A")</f>
        <v>N/A</v>
      </c>
      <c r="J59" s="2">
        <f>IFERROR(IF(CHARTS!$C$2="Free trade v. G20 sample most closed",1-(countrylist!Q60-countrylist!AF$210)/(countrylist!AF$209-countrylist!AF$210),IF(CHARTS!$C$2="G20",1-(countrylist!Q60-countrylist!AF$208)/(countrylist!AF$207-countrylist!AF$208),1-(countrylist!Q60-countrylist!AF$206)/(countrylist!AF$205-countrylist!AF$206))),"N/A")</f>
        <v>0.97630301896522953</v>
      </c>
      <c r="K59" s="2">
        <f>IFERROR(IF(CHARTS!$C$2="Free trade v. G20 sample most closed",1-(countrylist!R60-countrylist!AG$210)/(countrylist!AG$209-countrylist!AG$210),IF(CHARTS!$C$2="G20",1-(countrylist!R60-countrylist!AG$208)/(countrylist!AG$207-countrylist!AG$208),1-(countrylist!R60-countrylist!AG$206)/(countrylist!AG$205-countrylist!AG$206))),"N/A")</f>
        <v>0.96335819809902667</v>
      </c>
      <c r="L59" s="2">
        <f>IFERROR(IF(CHARTS!$C$2="Free trade v. G20 sample most closed",1-(countrylist!S60-countrylist!AH$210)/(countrylist!AH$209-countrylist!AH$210),IF(CHARTS!$C$2="G20",1-(countrylist!S60-countrylist!AH$208)/(countrylist!AH$207-countrylist!AH$208),1-(countrylist!S60-countrylist!AH$206)/(countrylist!AH$205-countrylist!AH$206))),"N/A")</f>
        <v>0.89666865416423791</v>
      </c>
      <c r="M59" s="2">
        <f>IFERROR(IF(CHARTS!$C$2="Free trade v. G20 sample most closed",1-(countrylist!T60-countrylist!AI$210)/(countrylist!AI$209-countrylist!AI$210),IF(CHARTS!$C$2="G20",1-(countrylist!T60-countrylist!AI$208)/(countrylist!AI$207-countrylist!AI$208),1-(countrylist!T60-countrylist!AI$206)/(countrylist!AI$205-countrylist!AI$206))),"N/A")</f>
        <v>1</v>
      </c>
      <c r="N59" s="2">
        <f>IFERROR(IF(CHARTS!$C$2="Free trade v. G20 sample most closed",1-(countrylist!U60-countrylist!AJ$210)/(countrylist!AJ$209-countrylist!AJ$210),IF(CHARTS!$C$2="G20",1-(countrylist!U60-countrylist!AJ$208)/(countrylist!AJ$207-countrylist!AJ$208),1-(countrylist!U60-countrylist!AJ$206)/(countrylist!AJ$205-countrylist!AJ$206))),"N/A")</f>
        <v>1</v>
      </c>
      <c r="O59" s="2">
        <f>IFERROR(IF(CHARTS!$C$2="Free trade v. G20 sample most closed",1-(countrylist!V60-countrylist!AK$210)/(countrylist!AK$209-countrylist!AK$210),IF(CHARTS!$C$2="G20",1-(countrylist!V60-countrylist!AK$208)/(countrylist!AK$207-countrylist!AK$208),1-(countrylist!V60-countrylist!AK$206)/(countrylist!AK$205-countrylist!AK$206))),"N/A")</f>
        <v>1.04</v>
      </c>
      <c r="P59" s="2">
        <f>IFERROR(IF(CHARTS!$C$2="Free trade v. G20 sample most closed",1-(countrylist!W60-countrylist!AL$210)/(countrylist!AL$209-countrylist!AL$210),IF(CHARTS!$C$2="G20",1-(countrylist!W60-countrylist!AL$208)/(countrylist!AL$207-countrylist!AL$208),1-(countrylist!W60-countrylist!AL$206)/(countrylist!AL$205-countrylist!AL$206))),"N/A")</f>
        <v>0.8350098356811736</v>
      </c>
      <c r="Q59" s="176" t="s">
        <v>25</v>
      </c>
      <c r="R59" s="37">
        <f t="shared" si="10"/>
        <v>0.59699569926955287</v>
      </c>
      <c r="S59" s="37">
        <f t="shared" si="11"/>
        <v>0.76315789473684204</v>
      </c>
      <c r="T59" s="37">
        <f t="shared" si="17"/>
        <v>0.88405797101449268</v>
      </c>
      <c r="U59" s="37">
        <f t="shared" si="18"/>
        <v>0.7753960261484516</v>
      </c>
      <c r="V59" s="37" t="str">
        <f t="shared" si="19"/>
        <v>N/A</v>
      </c>
      <c r="W59" s="37">
        <f t="shared" si="20"/>
        <v>1</v>
      </c>
      <c r="X59" s="37" t="str">
        <f t="shared" si="21"/>
        <v>N/A</v>
      </c>
      <c r="Y59" s="37">
        <f t="shared" si="21"/>
        <v>0.97630301896522953</v>
      </c>
      <c r="Z59" s="37">
        <f t="shared" si="9"/>
        <v>0.96335819809902667</v>
      </c>
      <c r="AA59" s="37">
        <f t="shared" si="4"/>
        <v>0.89666865416423791</v>
      </c>
      <c r="AB59" s="37">
        <f t="shared" si="5"/>
        <v>1</v>
      </c>
      <c r="AC59" s="37">
        <f t="shared" si="6"/>
        <v>1</v>
      </c>
      <c r="AD59" s="37">
        <f t="shared" si="7"/>
        <v>1</v>
      </c>
      <c r="AE59" s="37">
        <f t="shared" si="8"/>
        <v>0.8350098356811736</v>
      </c>
    </row>
    <row r="60" spans="1:31">
      <c r="A60" s="37" t="s">
        <v>86</v>
      </c>
      <c r="B60" s="37" t="s">
        <v>282</v>
      </c>
      <c r="C60" s="2" t="str">
        <f>IFERROR(IF(CHARTS!$C$2="Free trade v. G20 sample most closed",1-(countrylist!J61-countrylist!Y$210)/(countrylist!Y$209-countrylist!Y$210),IF(CHARTS!$C$2="G20",1-(countrylist!J61-countrylist!Y$208)/(countrylist!Y$207-countrylist!Y$208),1-(countrylist!J61-countrylist!Y$206)/(countrylist!Y$205-countrylist!Y$206))),"N/A")</f>
        <v>N/A</v>
      </c>
      <c r="D60" s="2">
        <f>IFERROR(IF(CHARTS!$C$2="Free trade v. G20 sample most closed",1-(countrylist!K61-countrylist!Z$210)/(countrylist!Z$209-countrylist!Z$210),IF(CHARTS!$C$2="G20",1-(countrylist!K61-countrylist!Z$208)/(countrylist!Z$207-countrylist!Z$208),1-(countrylist!K61-countrylist!Z$206)/(countrylist!Z$205-countrylist!Z$206))),"N/A")</f>
        <v>-0.30701754385964897</v>
      </c>
      <c r="E60" s="2">
        <f>IFERROR(IF(CHARTS!$C$2="Free trade v. G20 sample most closed",(countrylist!L61-countrylist!AA$210)/(countrylist!AA$209-countrylist!AA$210),IF(CHARTS!$C$2="G20",(countrylist!L61-countrylist!AA$208)/(countrylist!AA$207-countrylist!AA$208),(countrylist!L61-countrylist!AA$206)/(countrylist!AA$205-countrylist!AA$206))),"N/A")</f>
        <v>-0.60869565217391275</v>
      </c>
      <c r="F60" s="2" t="str">
        <f>IFERROR(IF(CHARTS!$C$2="Free trade v. G20 sample most closed",1-(countrylist!M61-countrylist!AB$210)/(countrylist!AB$209-countrylist!AB$210),IF(CHARTS!$C$2="G20",1-(countrylist!M61-countrylist!AB$208)/(countrylist!AB$207-countrylist!AB$208),1-(countrylist!M61-countrylist!AB$206)/(countrylist!AB$205-countrylist!AB$206))),"N/A")</f>
        <v>N/A</v>
      </c>
      <c r="G60" s="2">
        <f>IFERROR(IF(CHARTS!$C$2="Free trade v. G20 sample most closed",1-(countrylist!N61-countrylist!AC$210)/(countrylist!AC$209-countrylist!AC$210),IF(CHARTS!$C$2="G20",1-(countrylist!N61-countrylist!AC$208)/(countrylist!AC$207-countrylist!AC$208),1-(countrylist!N61-countrylist!AC$206)/(countrylist!AC$205-countrylist!AC$206))),"N/A")</f>
        <v>-0.42949640287769797</v>
      </c>
      <c r="H60" s="2" t="str">
        <f>IFERROR(IF(CHARTS!$C$2="Free trade v. G20 sample most closed",1-(countrylist!O61-countrylist!AD$210)/(countrylist!AD$209-countrylist!AD$210),IF(CHARTS!$C$2="G20",1-(countrylist!O61-countrylist!AD$208)/(countrylist!AD$207-countrylist!AD$208),1-(countrylist!O61-countrylist!AD$206)/(countrylist!AD$205-countrylist!AD$206))),"N/A")</f>
        <v>N/A</v>
      </c>
      <c r="I60" s="2">
        <f>IFERROR(IF(CHARTS!$C$2="Free trade v. G20 sample most closed",(countrylist!P61-countrylist!AE$210)/(countrylist!AE$209-countrylist!AE$210),IF(CHARTS!$C$2="G20",(countrylist!P61-countrylist!AE$208)/(countrylist!AE$207-countrylist!AE$208),(countrylist!P61-countrylist!AE$206)/(countrylist!AE$205-countrylist!AE$206))),"N/A")</f>
        <v>-0.27799999999999997</v>
      </c>
      <c r="J60" s="2">
        <f>IFERROR(IF(CHARTS!$C$2="Free trade v. G20 sample most closed",1-(countrylist!Q61-countrylist!AF$210)/(countrylist!AF$209-countrylist!AF$210),IF(CHARTS!$C$2="G20",1-(countrylist!Q61-countrylist!AF$208)/(countrylist!AF$207-countrylist!AF$208),1-(countrylist!Q61-countrylist!AF$206)/(countrylist!AF$205-countrylist!AF$206))),"N/A")</f>
        <v>2.2940293149562585E-3</v>
      </c>
      <c r="K60" s="2">
        <f>IFERROR(IF(CHARTS!$C$2="Free trade v. G20 sample most closed",1-(countrylist!R61-countrylist!AG$210)/(countrylist!AG$209-countrylist!AG$210),IF(CHARTS!$C$2="G20",1-(countrylist!R61-countrylist!AG$208)/(countrylist!AG$207-countrylist!AG$208),1-(countrylist!R61-countrylist!AG$206)/(countrylist!AG$205-countrylist!AG$206))),"N/A")</f>
        <v>1</v>
      </c>
      <c r="L60" s="2">
        <f>IFERROR(IF(CHARTS!$C$2="Free trade v. G20 sample most closed",1-(countrylist!S61-countrylist!AH$210)/(countrylist!AH$209-countrylist!AH$210),IF(CHARTS!$C$2="G20",1-(countrylist!S61-countrylist!AH$208)/(countrylist!AH$207-countrylist!AH$208),1-(countrylist!S61-countrylist!AH$206)/(countrylist!AH$205-countrylist!AH$206))),"N/A")</f>
        <v>1.0023391236526511</v>
      </c>
      <c r="M60" s="2">
        <f>IFERROR(IF(CHARTS!$C$2="Free trade v. G20 sample most closed",1-(countrylist!T61-countrylist!AI$210)/(countrylist!AI$209-countrylist!AI$210),IF(CHARTS!$C$2="G20",1-(countrylist!T61-countrylist!AI$208)/(countrylist!AI$207-countrylist!AI$208),1-(countrylist!T61-countrylist!AI$206)/(countrylist!AI$205-countrylist!AI$206))),"N/A")</f>
        <v>1</v>
      </c>
      <c r="N60" s="2">
        <f>IFERROR(IF(CHARTS!$C$2="Free trade v. G20 sample most closed",1-(countrylist!U61-countrylist!AJ$210)/(countrylist!AJ$209-countrylist!AJ$210),IF(CHARTS!$C$2="G20",1-(countrylist!U61-countrylist!AJ$208)/(countrylist!AJ$207-countrylist!AJ$208),1-(countrylist!U61-countrylist!AJ$206)/(countrylist!AJ$205-countrylist!AJ$206))),"N/A")</f>
        <v>1</v>
      </c>
      <c r="O60" s="2">
        <f>IFERROR(IF(CHARTS!$C$2="Free trade v. G20 sample most closed",1-(countrylist!V61-countrylist!AK$210)/(countrylist!AK$209-countrylist!AK$210),IF(CHARTS!$C$2="G20",1-(countrylist!V61-countrylist!AK$208)/(countrylist!AK$207-countrylist!AK$208),1-(countrylist!V61-countrylist!AK$206)/(countrylist!AK$205-countrylist!AK$206))),"N/A")</f>
        <v>1.04</v>
      </c>
      <c r="P60" s="2">
        <f>IFERROR(IF(CHARTS!$C$2="Free trade v. G20 sample most closed",1-(countrylist!W61-countrylist!AL$210)/(countrylist!AL$209-countrylist!AL$210),IF(CHARTS!$C$2="G20",1-(countrylist!W61-countrylist!AL$208)/(countrylist!AL$207-countrylist!AL$208),1-(countrylist!W61-countrylist!AL$206)/(countrylist!AL$205-countrylist!AL$206))),"N/A")</f>
        <v>1.0344635336941101</v>
      </c>
      <c r="Q60" s="176" t="s">
        <v>86</v>
      </c>
      <c r="R60" s="37" t="str">
        <f t="shared" si="10"/>
        <v>N/A</v>
      </c>
      <c r="S60" s="37">
        <f t="shared" si="11"/>
        <v>0</v>
      </c>
      <c r="T60" s="37">
        <f t="shared" si="17"/>
        <v>0</v>
      </c>
      <c r="U60" s="37" t="str">
        <f t="shared" si="18"/>
        <v>N/A</v>
      </c>
      <c r="V60" s="37">
        <f t="shared" si="19"/>
        <v>0</v>
      </c>
      <c r="W60" s="37" t="str">
        <f t="shared" si="20"/>
        <v>N/A</v>
      </c>
      <c r="X60" s="37">
        <f t="shared" si="21"/>
        <v>0</v>
      </c>
      <c r="Y60" s="37">
        <f t="shared" si="21"/>
        <v>2.2940293149562585E-3</v>
      </c>
      <c r="Z60" s="37">
        <f t="shared" si="9"/>
        <v>1</v>
      </c>
      <c r="AA60" s="37">
        <f t="shared" si="4"/>
        <v>1</v>
      </c>
      <c r="AB60" s="37">
        <f t="shared" si="5"/>
        <v>1</v>
      </c>
      <c r="AC60" s="37">
        <f t="shared" si="6"/>
        <v>1</v>
      </c>
      <c r="AD60" s="37">
        <f t="shared" si="7"/>
        <v>1</v>
      </c>
      <c r="AE60" s="37">
        <f t="shared" si="8"/>
        <v>1</v>
      </c>
    </row>
    <row r="61" spans="1:31">
      <c r="A61" s="22" t="s">
        <v>376</v>
      </c>
      <c r="B61" s="22" t="s">
        <v>245</v>
      </c>
      <c r="C61" s="2">
        <f>IFERROR(IF(CHARTS!$C$2="Free trade v. G20 sample most closed",1-(countrylist!J62-countrylist!Y$210)/(countrylist!Y$209-countrylist!Y$210),IF(CHARTS!$C$2="G20",1-(countrylist!J62-countrylist!Y$208)/(countrylist!Y$207-countrylist!Y$208),1-(countrylist!J62-countrylist!Y$206)/(countrylist!Y$205-countrylist!Y$206))),"N/A")</f>
        <v>0.59699569926955287</v>
      </c>
      <c r="D61" s="2">
        <f>IFERROR(IF(CHARTS!$C$2="Free trade v. G20 sample most closed",1-(countrylist!K62-countrylist!Z$210)/(countrylist!Z$209-countrylist!Z$210),IF(CHARTS!$C$2="G20",1-(countrylist!K62-countrylist!Z$208)/(countrylist!Z$207-countrylist!Z$208),1-(countrylist!K62-countrylist!Z$206)/(countrylist!Z$205-countrylist!Z$206))),"N/A")</f>
        <v>0.76315789473684204</v>
      </c>
      <c r="E61" s="2">
        <f>IFERROR(IF(CHARTS!$C$2="Free trade v. G20 sample most closed",(countrylist!L62-countrylist!AA$210)/(countrylist!AA$209-countrylist!AA$210),IF(CHARTS!$C$2="G20",(countrylist!L62-countrylist!AA$208)/(countrylist!AA$207-countrylist!AA$208),(countrylist!L62-countrylist!AA$206)/(countrylist!AA$205-countrylist!AA$206))),"N/A")</f>
        <v>0.76167471819645782</v>
      </c>
      <c r="F61" s="2">
        <f>IFERROR(IF(CHARTS!$C$2="Free trade v. G20 sample most closed",1-(countrylist!M62-countrylist!AB$210)/(countrylist!AB$209-countrylist!AB$210),IF(CHARTS!$C$2="G20",1-(countrylist!M62-countrylist!AB$208)/(countrylist!AB$207-countrylist!AB$208),1-(countrylist!M62-countrylist!AB$206)/(countrylist!AB$205-countrylist!AB$206))),"N/A")</f>
        <v>0.79206147932953153</v>
      </c>
      <c r="G61" s="2">
        <f>IFERROR(IF(CHARTS!$C$2="Free trade v. G20 sample most closed",1-(countrylist!N62-countrylist!AC$210)/(countrylist!AC$209-countrylist!AC$210),IF(CHARTS!$C$2="G20",1-(countrylist!N62-countrylist!AC$208)/(countrylist!AC$207-countrylist!AC$208),1-(countrylist!N62-countrylist!AC$206)/(countrylist!AC$205-countrylist!AC$206))),"N/A")</f>
        <v>0.77625899280575539</v>
      </c>
      <c r="H61" s="2">
        <f>IFERROR(IF(CHARTS!$C$2="Free trade v. G20 sample most closed",1-(countrylist!O62-countrylist!AD$210)/(countrylist!AD$209-countrylist!AD$210),IF(CHARTS!$C$2="G20",1-(countrylist!O62-countrylist!AD$208)/(countrylist!AD$207-countrylist!AD$208),1-(countrylist!O62-countrylist!AD$206)/(countrylist!AD$205-countrylist!AD$206))),"N/A")</f>
        <v>0.97067448680351909</v>
      </c>
      <c r="I61" s="2">
        <f>IFERROR(IF(CHARTS!$C$2="Free trade v. G20 sample most closed",(countrylist!P62-countrylist!AE$210)/(countrylist!AE$209-countrylist!AE$210),IF(CHARTS!$C$2="G20",(countrylist!P62-countrylist!AE$208)/(countrylist!AE$207-countrylist!AE$208),(countrylist!P62-countrylist!AE$206)/(countrylist!AE$205-countrylist!AE$206))),"N/A")</f>
        <v>0.88780000000000026</v>
      </c>
      <c r="J61" s="2">
        <f>IFERROR(IF(CHARTS!$C$2="Free trade v. G20 sample most closed",1-(countrylist!Q62-countrylist!AF$210)/(countrylist!AF$209-countrylist!AF$210),IF(CHARTS!$C$2="G20",1-(countrylist!Q62-countrylist!AF$208)/(countrylist!AF$207-countrylist!AF$208),1-(countrylist!Q62-countrylist!AF$206)/(countrylist!AF$205-countrylist!AF$206))),"N/A")</f>
        <v>0.97630301896522953</v>
      </c>
      <c r="K61" s="2">
        <f>IFERROR(IF(CHARTS!$C$2="Free trade v. G20 sample most closed",1-(countrylist!R62-countrylist!AG$210)/(countrylist!AG$209-countrylist!AG$210),IF(CHARTS!$C$2="G20",1-(countrylist!R62-countrylist!AG$208)/(countrylist!AG$207-countrylist!AG$208),1-(countrylist!R62-countrylist!AG$206)/(countrylist!AG$205-countrylist!AG$206))),"N/A")</f>
        <v>0.98054457046417487</v>
      </c>
      <c r="L61" s="2">
        <f>IFERROR(IF(CHARTS!$C$2="Free trade v. G20 sample most closed",1-(countrylist!S62-countrylist!AH$210)/(countrylist!AH$209-countrylist!AH$210),IF(CHARTS!$C$2="G20",1-(countrylist!S62-countrylist!AH$208)/(countrylist!AH$207-countrylist!AH$208),1-(countrylist!S62-countrylist!AH$206)/(countrylist!AH$205-countrylist!AH$206))),"N/A")</f>
        <v>0.91447712935036618</v>
      </c>
      <c r="M61" s="2">
        <f>IFERROR(IF(CHARTS!$C$2="Free trade v. G20 sample most closed",1-(countrylist!T62-countrylist!AI$210)/(countrylist!AI$209-countrylist!AI$210),IF(CHARTS!$C$2="G20",1-(countrylist!T62-countrylist!AI$208)/(countrylist!AI$207-countrylist!AI$208),1-(countrylist!T62-countrylist!AI$206)/(countrylist!AI$205-countrylist!AI$206))),"N/A")</f>
        <v>0.99841174255092768</v>
      </c>
      <c r="N61" s="2">
        <f>IFERROR(IF(CHARTS!$C$2="Free trade v. G20 sample most closed",1-(countrylist!U62-countrylist!AJ$210)/(countrylist!AJ$209-countrylist!AJ$210),IF(CHARTS!$C$2="G20",1-(countrylist!U62-countrylist!AJ$208)/(countrylist!AJ$207-countrylist!AJ$208),1-(countrylist!U62-countrylist!AJ$206)/(countrylist!AJ$205-countrylist!AJ$206))),"N/A")</f>
        <v>0.99990424951497403</v>
      </c>
      <c r="O61" s="2">
        <f>IFERROR(IF(CHARTS!$C$2="Free trade v. G20 sample most closed",1-(countrylist!V62-countrylist!AK$210)/(countrylist!AK$209-countrylist!AK$210),IF(CHARTS!$C$2="G20",1-(countrylist!V62-countrylist!AK$208)/(countrylist!AK$207-countrylist!AK$208),1-(countrylist!V62-countrylist!AK$206)/(countrylist!AK$205-countrylist!AK$206))),"N/A")</f>
        <v>0.97090909090909094</v>
      </c>
      <c r="P61" s="2">
        <f>IFERROR(IF(CHARTS!$C$2="Free trade v. G20 sample most closed",1-(countrylist!W62-countrylist!AL$210)/(countrylist!AL$209-countrylist!AL$210),IF(CHARTS!$C$2="G20",1-(countrylist!W62-countrylist!AL$208)/(countrylist!AL$207-countrylist!AL$208),1-(countrylist!W62-countrylist!AL$206)/(countrylist!AL$205-countrylist!AL$206))),"N/A")</f>
        <v>0.86019232247719357</v>
      </c>
      <c r="Q61" s="177" t="s">
        <v>376</v>
      </c>
      <c r="R61" s="37">
        <f t="shared" si="10"/>
        <v>0.59699569926955287</v>
      </c>
      <c r="S61" s="37">
        <f t="shared" si="11"/>
        <v>0.76315789473684204</v>
      </c>
      <c r="T61" s="37">
        <f t="shared" si="17"/>
        <v>0.76167471819645782</v>
      </c>
      <c r="U61" s="37">
        <f t="shared" si="18"/>
        <v>0.79206147932953153</v>
      </c>
      <c r="V61" s="37">
        <f t="shared" si="19"/>
        <v>0.77625899280575539</v>
      </c>
      <c r="W61" s="37">
        <f t="shared" si="20"/>
        <v>0.97067448680351909</v>
      </c>
      <c r="X61" s="37">
        <f t="shared" si="21"/>
        <v>0.88780000000000026</v>
      </c>
      <c r="Y61" s="37">
        <f t="shared" si="21"/>
        <v>0.97630301896522953</v>
      </c>
      <c r="Z61" s="37">
        <f t="shared" si="9"/>
        <v>0.98054457046417487</v>
      </c>
      <c r="AA61" s="37">
        <f t="shared" si="4"/>
        <v>0.91447712935036618</v>
      </c>
      <c r="AB61" s="37">
        <f t="shared" si="5"/>
        <v>0.99841174255092768</v>
      </c>
      <c r="AC61" s="37">
        <f t="shared" si="6"/>
        <v>0.99990424951497403</v>
      </c>
      <c r="AD61" s="37">
        <f t="shared" si="7"/>
        <v>0.97090909090909094</v>
      </c>
      <c r="AE61" s="37">
        <f t="shared" si="8"/>
        <v>0.86019232247719357</v>
      </c>
    </row>
    <row r="62" spans="1:31">
      <c r="A62" s="37" t="s">
        <v>137</v>
      </c>
      <c r="B62" s="37" t="s">
        <v>509</v>
      </c>
      <c r="C62" s="2" t="str">
        <f>IFERROR(IF(CHARTS!$C$2="Free trade v. G20 sample most closed",1-(countrylist!J63-countrylist!Y$210)/(countrylist!Y$209-countrylist!Y$210),IF(CHARTS!$C$2="G20",1-(countrylist!J63-countrylist!Y$208)/(countrylist!Y$207-countrylist!Y$208),1-(countrylist!J63-countrylist!Y$206)/(countrylist!Y$205-countrylist!Y$206))),"N/A")</f>
        <v>N/A</v>
      </c>
      <c r="D62" s="2">
        <f>IFERROR(IF(CHARTS!$C$2="Free trade v. G20 sample most closed",1-(countrylist!K63-countrylist!Z$210)/(countrylist!Z$209-countrylist!Z$210),IF(CHARTS!$C$2="G20",1-(countrylist!K63-countrylist!Z$208)/(countrylist!Z$207-countrylist!Z$208),1-(countrylist!K63-countrylist!Z$206)/(countrylist!Z$205-countrylist!Z$206))),"N/A")</f>
        <v>0.19298245614035092</v>
      </c>
      <c r="E62" s="2">
        <f>IFERROR(IF(CHARTS!$C$2="Free trade v. G20 sample most closed",(countrylist!L63-countrylist!AA$210)/(countrylist!AA$209-countrylist!AA$210),IF(CHARTS!$C$2="G20",(countrylist!L63-countrylist!AA$208)/(countrylist!AA$207-countrylist!AA$208),(countrylist!L63-countrylist!AA$206)/(countrylist!AA$205-countrylist!AA$206))),"N/A")</f>
        <v>8.6956521739130488E-2</v>
      </c>
      <c r="F62" s="2" t="str">
        <f>IFERROR(IF(CHARTS!$C$2="Free trade v. G20 sample most closed",1-(countrylist!M63-countrylist!AB$210)/(countrylist!AB$209-countrylist!AB$210),IF(CHARTS!$C$2="G20",1-(countrylist!M63-countrylist!AB$208)/(countrylist!AB$207-countrylist!AB$208),1-(countrylist!M63-countrylist!AB$206)/(countrylist!AB$205-countrylist!AB$206))),"N/A")</f>
        <v>N/A</v>
      </c>
      <c r="G62" s="2" t="str">
        <f>IFERROR(IF(CHARTS!$C$2="Free trade v. G20 sample most closed",1-(countrylist!N63-countrylist!AC$210)/(countrylist!AC$209-countrylist!AC$210),IF(CHARTS!$C$2="G20",1-(countrylist!N63-countrylist!AC$208)/(countrylist!AC$207-countrylist!AC$208),1-(countrylist!N63-countrylist!AC$206)/(countrylist!AC$205-countrylist!AC$206))),"N/A")</f>
        <v>N/A</v>
      </c>
      <c r="H62" s="2" t="str">
        <f>IFERROR(IF(CHARTS!$C$2="Free trade v. G20 sample most closed",1-(countrylist!O63-countrylist!AD$210)/(countrylist!AD$209-countrylist!AD$210),IF(CHARTS!$C$2="G20",1-(countrylist!O63-countrylist!AD$208)/(countrylist!AD$207-countrylist!AD$208),1-(countrylist!O63-countrylist!AD$206)/(countrylist!AD$205-countrylist!AD$206))),"N/A")</f>
        <v>N/A</v>
      </c>
      <c r="I62" s="2" t="str">
        <f>IFERROR(IF(CHARTS!$C$2="Free trade v. G20 sample most closed",(countrylist!P63-countrylist!AE$210)/(countrylist!AE$209-countrylist!AE$210),IF(CHARTS!$C$2="G20",(countrylist!P63-countrylist!AE$208)/(countrylist!AE$207-countrylist!AE$208),(countrylist!P63-countrylist!AE$206)/(countrylist!AE$205-countrylist!AE$206))),"N/A")</f>
        <v>N/A</v>
      </c>
      <c r="J62" s="2" t="str">
        <f>IFERROR(IF(CHARTS!$C$2="Free trade v. G20 sample most closed",1-(countrylist!Q63-countrylist!AF$210)/(countrylist!AF$209-countrylist!AF$210),IF(CHARTS!$C$2="G20",1-(countrylist!Q63-countrylist!AF$208)/(countrylist!AF$207-countrylist!AF$208),1-(countrylist!Q63-countrylist!AF$206)/(countrylist!AF$205-countrylist!AF$206))),"N/A")</f>
        <v>N/A</v>
      </c>
      <c r="K62" s="2">
        <f>IFERROR(IF(CHARTS!$C$2="Free trade v. G20 sample most closed",1-(countrylist!R63-countrylist!AG$210)/(countrylist!AG$209-countrylist!AG$210),IF(CHARTS!$C$2="G20",1-(countrylist!R63-countrylist!AG$208)/(countrylist!AG$207-countrylist!AG$208),1-(countrylist!R63-countrylist!AG$206)/(countrylist!AG$205-countrylist!AG$206))),"N/A")</f>
        <v>1</v>
      </c>
      <c r="L62" s="2">
        <f>IFERROR(IF(CHARTS!$C$2="Free trade v. G20 sample most closed",1-(countrylist!S63-countrylist!AH$210)/(countrylist!AH$209-countrylist!AH$210),IF(CHARTS!$C$2="G20",1-(countrylist!S63-countrylist!AH$208)/(countrylist!AH$207-countrylist!AH$208),1-(countrylist!S63-countrylist!AH$206)/(countrylist!AH$205-countrylist!AH$206))),"N/A")</f>
        <v>1.0023391236526511</v>
      </c>
      <c r="M62" s="2">
        <f>IFERROR(IF(CHARTS!$C$2="Free trade v. G20 sample most closed",1-(countrylist!T63-countrylist!AI$210)/(countrylist!AI$209-countrylist!AI$210),IF(CHARTS!$C$2="G20",1-(countrylist!T63-countrylist!AI$208)/(countrylist!AI$207-countrylist!AI$208),1-(countrylist!T63-countrylist!AI$206)/(countrylist!AI$205-countrylist!AI$206))),"N/A")</f>
        <v>1</v>
      </c>
      <c r="N62" s="2">
        <f>IFERROR(IF(CHARTS!$C$2="Free trade v. G20 sample most closed",1-(countrylist!U63-countrylist!AJ$210)/(countrylist!AJ$209-countrylist!AJ$210),IF(CHARTS!$C$2="G20",1-(countrylist!U63-countrylist!AJ$208)/(countrylist!AJ$207-countrylist!AJ$208),1-(countrylist!U63-countrylist!AJ$206)/(countrylist!AJ$205-countrylist!AJ$206))),"N/A")</f>
        <v>1</v>
      </c>
      <c r="O62" s="2">
        <f>IFERROR(IF(CHARTS!$C$2="Free trade v. G20 sample most closed",1-(countrylist!V63-countrylist!AK$210)/(countrylist!AK$209-countrylist!AK$210),IF(CHARTS!$C$2="G20",1-(countrylist!V63-countrylist!AK$208)/(countrylist!AK$207-countrylist!AK$208),1-(countrylist!V63-countrylist!AK$206)/(countrylist!AK$205-countrylist!AK$206))),"N/A")</f>
        <v>1</v>
      </c>
      <c r="P62" s="2">
        <f>IFERROR(IF(CHARTS!$C$2="Free trade v. G20 sample most closed",1-(countrylist!W63-countrylist!AL$210)/(countrylist!AL$209-countrylist!AL$210),IF(CHARTS!$C$2="G20",1-(countrylist!W63-countrylist!AL$208)/(countrylist!AL$207-countrylist!AL$208),1-(countrylist!W63-countrylist!AL$206)/(countrylist!AL$205-countrylist!AL$206))),"N/A")</f>
        <v>0.97978960270773863</v>
      </c>
      <c r="Q62" s="176" t="s">
        <v>137</v>
      </c>
      <c r="R62" s="37" t="str">
        <f t="shared" si="10"/>
        <v>N/A</v>
      </c>
      <c r="S62" s="37">
        <f t="shared" si="11"/>
        <v>0.19298245614035092</v>
      </c>
      <c r="T62" s="37">
        <f t="shared" si="17"/>
        <v>8.6956521739130488E-2</v>
      </c>
      <c r="U62" s="37" t="str">
        <f t="shared" si="18"/>
        <v>N/A</v>
      </c>
      <c r="V62" s="37" t="str">
        <f t="shared" si="19"/>
        <v>N/A</v>
      </c>
      <c r="W62" s="37" t="str">
        <f t="shared" si="20"/>
        <v>N/A</v>
      </c>
      <c r="X62" s="37" t="str">
        <f t="shared" si="21"/>
        <v>N/A</v>
      </c>
      <c r="Y62" s="37" t="str">
        <f t="shared" si="21"/>
        <v>N/A</v>
      </c>
      <c r="Z62" s="37">
        <f t="shared" si="9"/>
        <v>1</v>
      </c>
      <c r="AA62" s="37">
        <f t="shared" si="4"/>
        <v>1</v>
      </c>
      <c r="AB62" s="37">
        <f t="shared" si="5"/>
        <v>1</v>
      </c>
      <c r="AC62" s="37">
        <f t="shared" si="6"/>
        <v>1</v>
      </c>
      <c r="AD62" s="37">
        <f t="shared" si="7"/>
        <v>1</v>
      </c>
      <c r="AE62" s="37">
        <f t="shared" si="8"/>
        <v>0.97978960270773863</v>
      </c>
    </row>
    <row r="63" spans="1:31">
      <c r="A63" s="37" t="s">
        <v>26</v>
      </c>
      <c r="B63" s="37" t="s">
        <v>283</v>
      </c>
      <c r="C63" s="2">
        <f>IFERROR(IF(CHARTS!$C$2="Free trade v. G20 sample most closed",1-(countrylist!J64-countrylist!Y$210)/(countrylist!Y$209-countrylist!Y$210),IF(CHARTS!$C$2="G20",1-(countrylist!J64-countrylist!Y$208)/(countrylist!Y$207-countrylist!Y$208),1-(countrylist!J64-countrylist!Y$206)/(countrylist!Y$205-countrylist!Y$206))),"N/A")</f>
        <v>0.59699569926955287</v>
      </c>
      <c r="D63" s="2">
        <f>IFERROR(IF(CHARTS!$C$2="Free trade v. G20 sample most closed",1-(countrylist!K64-countrylist!Z$210)/(countrylist!Z$209-countrylist!Z$210),IF(CHARTS!$C$2="G20",1-(countrylist!K64-countrylist!Z$208)/(countrylist!Z$207-countrylist!Z$208),1-(countrylist!K64-countrylist!Z$206)/(countrylist!Z$205-countrylist!Z$206))),"N/A")</f>
        <v>0.76315789473684204</v>
      </c>
      <c r="E63" s="2">
        <f>IFERROR(IF(CHARTS!$C$2="Free trade v. G20 sample most closed",(countrylist!L64-countrylist!AA$210)/(countrylist!AA$209-countrylist!AA$210),IF(CHARTS!$C$2="G20",(countrylist!L64-countrylist!AA$208)/(countrylist!AA$207-countrylist!AA$208),(countrylist!L64-countrylist!AA$206)/(countrylist!AA$205-countrylist!AA$206))),"N/A")</f>
        <v>0.88405797101449268</v>
      </c>
      <c r="F63" s="2">
        <f>IFERROR(IF(CHARTS!$C$2="Free trade v. G20 sample most closed",1-(countrylist!M64-countrylist!AB$210)/(countrylist!AB$209-countrylist!AB$210),IF(CHARTS!$C$2="G20",1-(countrylist!M64-countrylist!AB$208)/(countrylist!AB$207-countrylist!AB$208),1-(countrylist!M64-countrylist!AB$206)/(countrylist!AB$205-countrylist!AB$206))),"N/A")</f>
        <v>0.66924375158892202</v>
      </c>
      <c r="G63" s="2">
        <f>IFERROR(IF(CHARTS!$C$2="Free trade v. G20 sample most closed",1-(countrylist!N64-countrylist!AC$210)/(countrylist!AC$209-countrylist!AC$210),IF(CHARTS!$C$2="G20",1-(countrylist!N64-countrylist!AC$208)/(countrylist!AC$207-countrylist!AC$208),1-(countrylist!N64-countrylist!AC$206)/(countrylist!AC$205-countrylist!AC$206))),"N/A")</f>
        <v>0.81654676258992809</v>
      </c>
      <c r="H63" s="2">
        <f>IFERROR(IF(CHARTS!$C$2="Free trade v. G20 sample most closed",1-(countrylist!O64-countrylist!AD$210)/(countrylist!AD$209-countrylist!AD$210),IF(CHARTS!$C$2="G20",1-(countrylist!O64-countrylist!AD$208)/(countrylist!AD$207-countrylist!AD$208),1-(countrylist!O64-countrylist!AD$206)/(countrylist!AD$205-countrylist!AD$206))),"N/A")</f>
        <v>1.0117302052785924</v>
      </c>
      <c r="I63" s="2" t="str">
        <f>IFERROR(IF(CHARTS!$C$2="Free trade v. G20 sample most closed",(countrylist!P64-countrylist!AE$210)/(countrylist!AE$209-countrylist!AE$210),IF(CHARTS!$C$2="G20",(countrylist!P64-countrylist!AE$208)/(countrylist!AE$207-countrylist!AE$208),(countrylist!P64-countrylist!AE$206)/(countrylist!AE$205-countrylist!AE$206))),"N/A")</f>
        <v>N/A</v>
      </c>
      <c r="J63" s="2">
        <f>IFERROR(IF(CHARTS!$C$2="Free trade v. G20 sample most closed",1-(countrylist!Q64-countrylist!AF$210)/(countrylist!AF$209-countrylist!AF$210),IF(CHARTS!$C$2="G20",1-(countrylist!Q64-countrylist!AF$208)/(countrylist!AF$207-countrylist!AF$208),1-(countrylist!Q64-countrylist!AF$206)/(countrylist!AF$205-countrylist!AF$206))),"N/A")</f>
        <v>0.97630301896522953</v>
      </c>
      <c r="K63" s="2">
        <f>IFERROR(IF(CHARTS!$C$2="Free trade v. G20 sample most closed",1-(countrylist!R64-countrylist!AG$210)/(countrylist!AG$209-countrylist!AG$210),IF(CHARTS!$C$2="G20",1-(countrylist!R64-countrylist!AG$208)/(countrylist!AG$207-countrylist!AG$208),1-(countrylist!R64-countrylist!AG$206)/(countrylist!AG$205-countrylist!AG$206))),"N/A")</f>
        <v>0.99566505094840529</v>
      </c>
      <c r="L63" s="2">
        <f>IFERROR(IF(CHARTS!$C$2="Free trade v. G20 sample most closed",1-(countrylist!S64-countrylist!AH$210)/(countrylist!AH$209-countrylist!AH$210),IF(CHARTS!$C$2="G20",1-(countrylist!S64-countrylist!AH$208)/(countrylist!AH$207-countrylist!AH$208),1-(countrylist!S64-countrylist!AH$206)/(countrylist!AH$205-countrylist!AH$206))),"N/A")</f>
        <v>0.9425187176927049</v>
      </c>
      <c r="M63" s="2">
        <f>IFERROR(IF(CHARTS!$C$2="Free trade v. G20 sample most closed",1-(countrylist!T64-countrylist!AI$210)/(countrylist!AI$209-countrylist!AI$210),IF(CHARTS!$C$2="G20",1-(countrylist!T64-countrylist!AI$208)/(countrylist!AI$207-countrylist!AI$208),1-(countrylist!T64-countrylist!AI$206)/(countrylist!AI$205-countrylist!AI$206))),"N/A")</f>
        <v>1</v>
      </c>
      <c r="N63" s="2">
        <f>IFERROR(IF(CHARTS!$C$2="Free trade v. G20 sample most closed",1-(countrylist!U64-countrylist!AJ$210)/(countrylist!AJ$209-countrylist!AJ$210),IF(CHARTS!$C$2="G20",1-(countrylist!U64-countrylist!AJ$208)/(countrylist!AJ$207-countrylist!AJ$208),1-(countrylist!U64-countrylist!AJ$206)/(countrylist!AJ$205-countrylist!AJ$206))),"N/A")</f>
        <v>1</v>
      </c>
      <c r="O63" s="2">
        <f>IFERROR(IF(CHARTS!$C$2="Free trade v. G20 sample most closed",1-(countrylist!V64-countrylist!AK$210)/(countrylist!AK$209-countrylist!AK$210),IF(CHARTS!$C$2="G20",1-(countrylist!V64-countrylist!AK$208)/(countrylist!AK$207-countrylist!AK$208),1-(countrylist!V64-countrylist!AK$206)/(countrylist!AK$205-countrylist!AK$206))),"N/A")</f>
        <v>1.04</v>
      </c>
      <c r="P63" s="2">
        <f>IFERROR(IF(CHARTS!$C$2="Free trade v. G20 sample most closed",1-(countrylist!W64-countrylist!AL$210)/(countrylist!AL$209-countrylist!AL$210),IF(CHARTS!$C$2="G20",1-(countrylist!W64-countrylist!AL$208)/(countrylist!AL$207-countrylist!AL$208),1-(countrylist!W64-countrylist!AL$206)/(countrylist!AL$205-countrylist!AL$206))),"N/A")</f>
        <v>0.80240026329173442</v>
      </c>
      <c r="Q63" s="176" t="s">
        <v>26</v>
      </c>
      <c r="R63" s="37">
        <f t="shared" si="10"/>
        <v>0.59699569926955287</v>
      </c>
      <c r="S63" s="37">
        <f t="shared" si="11"/>
        <v>0.76315789473684204</v>
      </c>
      <c r="T63" s="37">
        <f t="shared" si="17"/>
        <v>0.88405797101449268</v>
      </c>
      <c r="U63" s="37">
        <f t="shared" si="18"/>
        <v>0.66924375158892202</v>
      </c>
      <c r="V63" s="37">
        <f t="shared" si="19"/>
        <v>0.81654676258992809</v>
      </c>
      <c r="W63" s="37">
        <f t="shared" si="20"/>
        <v>1</v>
      </c>
      <c r="X63" s="37" t="str">
        <f t="shared" si="21"/>
        <v>N/A</v>
      </c>
      <c r="Y63" s="37">
        <f t="shared" si="21"/>
        <v>0.97630301896522953</v>
      </c>
      <c r="Z63" s="37">
        <f t="shared" si="9"/>
        <v>0.99566505094840529</v>
      </c>
      <c r="AA63" s="37">
        <f t="shared" si="4"/>
        <v>0.9425187176927049</v>
      </c>
      <c r="AB63" s="37">
        <f t="shared" si="5"/>
        <v>1</v>
      </c>
      <c r="AC63" s="37">
        <f t="shared" si="6"/>
        <v>1</v>
      </c>
      <c r="AD63" s="37">
        <f t="shared" si="7"/>
        <v>1</v>
      </c>
      <c r="AE63" s="37">
        <f t="shared" si="8"/>
        <v>0.80240026329173442</v>
      </c>
    </row>
    <row r="64" spans="1:31">
      <c r="A64" s="37" t="s">
        <v>27</v>
      </c>
      <c r="B64" s="37" t="s">
        <v>247</v>
      </c>
      <c r="C64" s="2">
        <f>IFERROR(IF(CHARTS!$C$2="Free trade v. G20 sample most closed",1-(countrylist!J65-countrylist!Y$210)/(countrylist!Y$209-countrylist!Y$210),IF(CHARTS!$C$2="G20",1-(countrylist!J65-countrylist!Y$208)/(countrylist!Y$207-countrylist!Y$208),1-(countrylist!J65-countrylist!Y$206)/(countrylist!Y$205-countrylist!Y$206))),"N/A")</f>
        <v>0.59699569926955287</v>
      </c>
      <c r="D64" s="2">
        <f>IFERROR(IF(CHARTS!$C$2="Free trade v. G20 sample most closed",1-(countrylist!K65-countrylist!Z$210)/(countrylist!Z$209-countrylist!Z$210),IF(CHARTS!$C$2="G20",1-(countrylist!K65-countrylist!Z$208)/(countrylist!Z$207-countrylist!Z$208),1-(countrylist!K65-countrylist!Z$206)/(countrylist!Z$205-countrylist!Z$206))),"N/A")</f>
        <v>0.76315789473684204</v>
      </c>
      <c r="E64" s="2">
        <f>IFERROR(IF(CHARTS!$C$2="Free trade v. G20 sample most closed",(countrylist!L65-countrylist!AA$210)/(countrylist!AA$209-countrylist!AA$210),IF(CHARTS!$C$2="G20",(countrylist!L65-countrylist!AA$208)/(countrylist!AA$207-countrylist!AA$208),(countrylist!L65-countrylist!AA$206)/(countrylist!AA$205-countrylist!AA$206))),"N/A")</f>
        <v>0.94202898550724634</v>
      </c>
      <c r="F64" s="2">
        <f>IFERROR(IF(CHARTS!$C$2="Free trade v. G20 sample most closed",1-(countrylist!M65-countrylist!AB$210)/(countrylist!AB$209-countrylist!AB$210),IF(CHARTS!$C$2="G20",1-(countrylist!M65-countrylist!AB$208)/(countrylist!AB$207-countrylist!AB$208),1-(countrylist!M65-countrylist!AB$206)/(countrylist!AB$205-countrylist!AB$206))),"N/A")</f>
        <v>0.89471661743723607</v>
      </c>
      <c r="G64" s="2">
        <f>IFERROR(IF(CHARTS!$C$2="Free trade v. G20 sample most closed",1-(countrylist!N65-countrylist!AC$210)/(countrylist!AC$209-countrylist!AC$210),IF(CHARTS!$C$2="G20",1-(countrylist!N65-countrylist!AC$208)/(countrylist!AC$207-countrylist!AC$208),1-(countrylist!N65-countrylist!AC$206)/(countrylist!AC$205-countrylist!AC$206))),"N/A")</f>
        <v>0.71582733812949639</v>
      </c>
      <c r="H64" s="2">
        <f>IFERROR(IF(CHARTS!$C$2="Free trade v. G20 sample most closed",1-(countrylist!O65-countrylist!AD$210)/(countrylist!AD$209-countrylist!AD$210),IF(CHARTS!$C$2="G20",1-(countrylist!O65-countrylist!AD$208)/(countrylist!AD$207-countrylist!AD$208),1-(countrylist!O65-countrylist!AD$206)/(countrylist!AD$205-countrylist!AD$206))),"N/A")</f>
        <v>0.93548387096774199</v>
      </c>
      <c r="I64" s="2">
        <f>IFERROR(IF(CHARTS!$C$2="Free trade v. G20 sample most closed",(countrylist!P65-countrylist!AE$210)/(countrylist!AE$209-countrylist!AE$210),IF(CHARTS!$C$2="G20",(countrylist!P65-countrylist!AE$208)/(countrylist!AE$207-countrylist!AE$208),(countrylist!P65-countrylist!AE$206)/(countrylist!AE$205-countrylist!AE$206))),"N/A")</f>
        <v>0.85</v>
      </c>
      <c r="J64" s="2">
        <f>IFERROR(IF(CHARTS!$C$2="Free trade v. G20 sample most closed",1-(countrylist!Q65-countrylist!AF$210)/(countrylist!AF$209-countrylist!AF$210),IF(CHARTS!$C$2="G20",1-(countrylist!Q65-countrylist!AF$208)/(countrylist!AF$207-countrylist!AF$208),1-(countrylist!Q65-countrylist!AF$206)/(countrylist!AF$205-countrylist!AF$206))),"N/A")</f>
        <v>0.97630301896522953</v>
      </c>
      <c r="K64" s="2">
        <f>IFERROR(IF(CHARTS!$C$2="Free trade v. G20 sample most closed",1-(countrylist!R65-countrylist!AG$210)/(countrylist!AG$209-countrylist!AG$210),IF(CHARTS!$C$2="G20",1-(countrylist!R65-countrylist!AG$208)/(countrylist!AG$207-countrylist!AG$208),1-(countrylist!R65-countrylist!AG$206)/(countrylist!AG$205-countrylist!AG$206))),"N/A")</f>
        <v>0.98966920634093758</v>
      </c>
      <c r="L64" s="2">
        <f>IFERROR(IF(CHARTS!$C$2="Free trade v. G20 sample most closed",1-(countrylist!S65-countrylist!AH$210)/(countrylist!AH$209-countrylist!AH$210),IF(CHARTS!$C$2="G20",1-(countrylist!S65-countrylist!AH$208)/(countrylist!AH$207-countrylist!AH$208),1-(countrylist!S65-countrylist!AH$206)/(countrylist!AH$205-countrylist!AH$206))),"N/A")</f>
        <v>0.94445426912779273</v>
      </c>
      <c r="M64" s="2">
        <f>IFERROR(IF(CHARTS!$C$2="Free trade v. G20 sample most closed",1-(countrylist!T65-countrylist!AI$210)/(countrylist!AI$209-countrylist!AI$210),IF(CHARTS!$C$2="G20",1-(countrylist!T65-countrylist!AI$208)/(countrylist!AI$207-countrylist!AI$208),1-(countrylist!T65-countrylist!AI$206)/(countrylist!AI$205-countrylist!AI$206))),"N/A")</f>
        <v>0.9997486282156568</v>
      </c>
      <c r="N64" s="2">
        <f>IFERROR(IF(CHARTS!$C$2="Free trade v. G20 sample most closed",1-(countrylist!U65-countrylist!AJ$210)/(countrylist!AJ$209-countrylist!AJ$210),IF(CHARTS!$C$2="G20",1-(countrylist!U65-countrylist!AJ$208)/(countrylist!AJ$207-countrylist!AJ$208),1-(countrylist!U65-countrylist!AJ$206)/(countrylist!AJ$205-countrylist!AJ$206))),"N/A")</f>
        <v>1</v>
      </c>
      <c r="O64" s="2">
        <f>IFERROR(IF(CHARTS!$C$2="Free trade v. G20 sample most closed",1-(countrylist!V65-countrylist!AK$210)/(countrylist!AK$209-countrylist!AK$210),IF(CHARTS!$C$2="G20",1-(countrylist!V65-countrylist!AK$208)/(countrylist!AK$207-countrylist!AK$208),1-(countrylist!V65-countrylist!AK$206)/(countrylist!AK$205-countrylist!AK$206))),"N/A")</f>
        <v>0.84</v>
      </c>
      <c r="P64" s="2">
        <f>IFERROR(IF(CHARTS!$C$2="Free trade v. G20 sample most closed",1-(countrylist!W65-countrylist!AL$210)/(countrylist!AL$209-countrylist!AL$210),IF(CHARTS!$C$2="G20",1-(countrylist!W65-countrylist!AL$208)/(countrylist!AL$207-countrylist!AL$208),1-(countrylist!W65-countrylist!AL$206)/(countrylist!AL$205-countrylist!AL$206))),"N/A")</f>
        <v>0.78271111187473774</v>
      </c>
      <c r="Q64" s="176" t="s">
        <v>27</v>
      </c>
      <c r="R64" s="37">
        <f t="shared" si="10"/>
        <v>0.59699569926955287</v>
      </c>
      <c r="S64" s="37">
        <f t="shared" si="11"/>
        <v>0.76315789473684204</v>
      </c>
      <c r="T64" s="37">
        <f t="shared" si="17"/>
        <v>0.94202898550724634</v>
      </c>
      <c r="U64" s="37">
        <f t="shared" si="18"/>
        <v>0.89471661743723607</v>
      </c>
      <c r="V64" s="37">
        <f t="shared" si="19"/>
        <v>0.71582733812949639</v>
      </c>
      <c r="W64" s="37">
        <f t="shared" si="20"/>
        <v>0.93548387096774199</v>
      </c>
      <c r="X64" s="37">
        <f t="shared" si="21"/>
        <v>0.85</v>
      </c>
      <c r="Y64" s="37">
        <f t="shared" si="21"/>
        <v>0.97630301896522953</v>
      </c>
      <c r="Z64" s="37">
        <f t="shared" si="9"/>
        <v>0.98966920634093758</v>
      </c>
      <c r="AA64" s="37">
        <f t="shared" si="4"/>
        <v>0.94445426912779273</v>
      </c>
      <c r="AB64" s="37">
        <f t="shared" si="5"/>
        <v>0.9997486282156568</v>
      </c>
      <c r="AC64" s="37">
        <f t="shared" si="6"/>
        <v>1</v>
      </c>
      <c r="AD64" s="37">
        <f t="shared" si="7"/>
        <v>0.84</v>
      </c>
      <c r="AE64" s="37">
        <f t="shared" si="8"/>
        <v>0.78271111187473774</v>
      </c>
    </row>
    <row r="65" spans="1:31">
      <c r="A65" s="37" t="s">
        <v>98</v>
      </c>
      <c r="B65" s="37" t="s">
        <v>510</v>
      </c>
      <c r="C65" s="2" t="str">
        <f>IFERROR(IF(CHARTS!$C$2="Free trade v. G20 sample most closed",1-(countrylist!J66-countrylist!Y$210)/(countrylist!Y$209-countrylist!Y$210),IF(CHARTS!$C$2="G20",1-(countrylist!J66-countrylist!Y$208)/(countrylist!Y$207-countrylist!Y$208),1-(countrylist!J66-countrylist!Y$206)/(countrylist!Y$205-countrylist!Y$206))),"N/A")</f>
        <v>N/A</v>
      </c>
      <c r="D65" s="2">
        <f>IFERROR(IF(CHARTS!$C$2="Free trade v. G20 sample most closed",1-(countrylist!K66-countrylist!Z$210)/(countrylist!Z$209-countrylist!Z$210),IF(CHARTS!$C$2="G20",1-(countrylist!K66-countrylist!Z$208)/(countrylist!Z$207-countrylist!Z$208),1-(countrylist!K66-countrylist!Z$206)/(countrylist!Z$205-countrylist!Z$206))),"N/A")</f>
        <v>-0.33333333333333326</v>
      </c>
      <c r="E65" s="2">
        <f>IFERROR(IF(CHARTS!$C$2="Free trade v. G20 sample most closed",(countrylist!L66-countrylist!AA$210)/(countrylist!AA$209-countrylist!AA$210),IF(CHARTS!$C$2="G20",(countrylist!L66-countrylist!AA$208)/(countrylist!AA$207-countrylist!AA$208),(countrylist!L66-countrylist!AA$206)/(countrylist!AA$205-countrylist!AA$206))),"N/A")</f>
        <v>-0.97101449275362284</v>
      </c>
      <c r="F65" s="2" t="str">
        <f>IFERROR(IF(CHARTS!$C$2="Free trade v. G20 sample most closed",1-(countrylist!M66-countrylist!AB$210)/(countrylist!AB$209-countrylist!AB$210),IF(CHARTS!$C$2="G20",1-(countrylist!M66-countrylist!AB$208)/(countrylist!AB$207-countrylist!AB$208),1-(countrylist!M66-countrylist!AB$206)/(countrylist!AB$205-countrylist!AB$206))),"N/A")</f>
        <v>N/A</v>
      </c>
      <c r="G65" s="2" t="str">
        <f>IFERROR(IF(CHARTS!$C$2="Free trade v. G20 sample most closed",1-(countrylist!N66-countrylist!AC$210)/(countrylist!AC$209-countrylist!AC$210),IF(CHARTS!$C$2="G20",1-(countrylist!N66-countrylist!AC$208)/(countrylist!AC$207-countrylist!AC$208),1-(countrylist!N66-countrylist!AC$206)/(countrylist!AC$205-countrylist!AC$206))),"N/A")</f>
        <v>N/A</v>
      </c>
      <c r="H65" s="2" t="str">
        <f>IFERROR(IF(CHARTS!$C$2="Free trade v. G20 sample most closed",1-(countrylist!O66-countrylist!AD$210)/(countrylist!AD$209-countrylist!AD$210),IF(CHARTS!$C$2="G20",1-(countrylist!O66-countrylist!AD$208)/(countrylist!AD$207-countrylist!AD$208),1-(countrylist!O66-countrylist!AD$206)/(countrylist!AD$205-countrylist!AD$206))),"N/A")</f>
        <v>N/A</v>
      </c>
      <c r="I65" s="2" t="str">
        <f>IFERROR(IF(CHARTS!$C$2="Free trade v. G20 sample most closed",(countrylist!P66-countrylist!AE$210)/(countrylist!AE$209-countrylist!AE$210),IF(CHARTS!$C$2="G20",(countrylist!P66-countrylist!AE$208)/(countrylist!AE$207-countrylist!AE$208),(countrylist!P66-countrylist!AE$206)/(countrylist!AE$205-countrylist!AE$206))),"N/A")</f>
        <v>N/A</v>
      </c>
      <c r="J65" s="2" t="str">
        <f>IFERROR(IF(CHARTS!$C$2="Free trade v. G20 sample most closed",1-(countrylist!Q66-countrylist!AF$210)/(countrylist!AF$209-countrylist!AF$210),IF(CHARTS!$C$2="G20",1-(countrylist!Q66-countrylist!AF$208)/(countrylist!AF$207-countrylist!AF$208),1-(countrylist!Q66-countrylist!AF$206)/(countrylist!AF$205-countrylist!AF$206))),"N/A")</f>
        <v>N/A</v>
      </c>
      <c r="K65" s="2">
        <f>IFERROR(IF(CHARTS!$C$2="Free trade v. G20 sample most closed",1-(countrylist!R66-countrylist!AG$210)/(countrylist!AG$209-countrylist!AG$210),IF(CHARTS!$C$2="G20",1-(countrylist!R66-countrylist!AG$208)/(countrylist!AG$207-countrylist!AG$208),1-(countrylist!R66-countrylist!AG$206)/(countrylist!AG$205-countrylist!AG$206))),"N/A")</f>
        <v>1</v>
      </c>
      <c r="L65" s="2">
        <f>IFERROR(IF(CHARTS!$C$2="Free trade v. G20 sample most closed",1-(countrylist!S66-countrylist!AH$210)/(countrylist!AH$209-countrylist!AH$210),IF(CHARTS!$C$2="G20",1-(countrylist!S66-countrylist!AH$208)/(countrylist!AH$207-countrylist!AH$208),1-(countrylist!S66-countrylist!AH$206)/(countrylist!AH$205-countrylist!AH$206))),"N/A")</f>
        <v>1.0023391236526511</v>
      </c>
      <c r="M65" s="2">
        <f>IFERROR(IF(CHARTS!$C$2="Free trade v. G20 sample most closed",1-(countrylist!T66-countrylist!AI$210)/(countrylist!AI$209-countrylist!AI$210),IF(CHARTS!$C$2="G20",1-(countrylist!T66-countrylist!AI$208)/(countrylist!AI$207-countrylist!AI$208),1-(countrylist!T66-countrylist!AI$206)/(countrylist!AI$205-countrylist!AI$206))),"N/A")</f>
        <v>1</v>
      </c>
      <c r="N65" s="2">
        <f>IFERROR(IF(CHARTS!$C$2="Free trade v. G20 sample most closed",1-(countrylist!U66-countrylist!AJ$210)/(countrylist!AJ$209-countrylist!AJ$210),IF(CHARTS!$C$2="G20",1-(countrylist!U66-countrylist!AJ$208)/(countrylist!AJ$207-countrylist!AJ$208),1-(countrylist!U66-countrylist!AJ$206)/(countrylist!AJ$205-countrylist!AJ$206))),"N/A")</f>
        <v>1</v>
      </c>
      <c r="O65" s="2">
        <f>IFERROR(IF(CHARTS!$C$2="Free trade v. G20 sample most closed",1-(countrylist!V66-countrylist!AK$210)/(countrylist!AK$209-countrylist!AK$210),IF(CHARTS!$C$2="G20",1-(countrylist!V66-countrylist!AK$208)/(countrylist!AK$207-countrylist!AK$208),1-(countrylist!V66-countrylist!AK$206)/(countrylist!AK$205-countrylist!AK$206))),"N/A")</f>
        <v>1.04</v>
      </c>
      <c r="P65" s="2">
        <f>IFERROR(IF(CHARTS!$C$2="Free trade v. G20 sample most closed",1-(countrylist!W66-countrylist!AL$210)/(countrylist!AL$209-countrylist!AL$210),IF(CHARTS!$C$2="G20",1-(countrylist!W66-countrylist!AL$208)/(countrylist!AL$207-countrylist!AL$208),1-(countrylist!W66-countrylist!AL$206)/(countrylist!AL$205-countrylist!AL$206))),"N/A")</f>
        <v>1.0344635336941101</v>
      </c>
      <c r="Q65" s="176" t="s">
        <v>98</v>
      </c>
      <c r="R65" s="37" t="str">
        <f t="shared" si="10"/>
        <v>N/A</v>
      </c>
      <c r="S65" s="37">
        <f t="shared" si="11"/>
        <v>0</v>
      </c>
      <c r="T65" s="37">
        <f t="shared" si="17"/>
        <v>0</v>
      </c>
      <c r="U65" s="37" t="str">
        <f t="shared" si="18"/>
        <v>N/A</v>
      </c>
      <c r="V65" s="37" t="str">
        <f t="shared" si="19"/>
        <v>N/A</v>
      </c>
      <c r="W65" s="37" t="str">
        <f t="shared" si="20"/>
        <v>N/A</v>
      </c>
      <c r="X65" s="37" t="str">
        <f t="shared" si="21"/>
        <v>N/A</v>
      </c>
      <c r="Y65" s="37" t="str">
        <f t="shared" si="21"/>
        <v>N/A</v>
      </c>
      <c r="Z65" s="37">
        <f t="shared" si="9"/>
        <v>1</v>
      </c>
      <c r="AA65" s="37">
        <f t="shared" si="4"/>
        <v>1</v>
      </c>
      <c r="AB65" s="37">
        <f t="shared" si="5"/>
        <v>1</v>
      </c>
      <c r="AC65" s="37">
        <f t="shared" si="6"/>
        <v>1</v>
      </c>
      <c r="AD65" s="37">
        <f t="shared" si="7"/>
        <v>1</v>
      </c>
      <c r="AE65" s="37">
        <f t="shared" si="8"/>
        <v>1</v>
      </c>
    </row>
    <row r="66" spans="1:31">
      <c r="A66" s="37" t="s">
        <v>512</v>
      </c>
      <c r="B66" s="37" t="s">
        <v>511</v>
      </c>
      <c r="C66" s="2" t="str">
        <f>IFERROR(IF(CHARTS!$C$2="Free trade v. G20 sample most closed",1-(countrylist!J67-countrylist!Y$210)/(countrylist!Y$209-countrylist!Y$210),IF(CHARTS!$C$2="G20",1-(countrylist!J67-countrylist!Y$208)/(countrylist!Y$207-countrylist!Y$208),1-(countrylist!J67-countrylist!Y$206)/(countrylist!Y$205-countrylist!Y$206))),"N/A")</f>
        <v>N/A</v>
      </c>
      <c r="D66" s="2" t="str">
        <f>IFERROR(IF(CHARTS!$C$2="Free trade v. G20 sample most closed",1-(countrylist!K67-countrylist!Z$210)/(countrylist!Z$209-countrylist!Z$210),IF(CHARTS!$C$2="G20",1-(countrylist!K67-countrylist!Z$208)/(countrylist!Z$207-countrylist!Z$208),1-(countrylist!K67-countrylist!Z$206)/(countrylist!Z$205-countrylist!Z$206))),"N/A")</f>
        <v>N/A</v>
      </c>
      <c r="E66" s="2">
        <f>IFERROR(IF(CHARTS!$C$2="Free trade v. G20 sample most closed",(countrylist!L67-countrylist!AA$210)/(countrylist!AA$209-countrylist!AA$210),IF(CHARTS!$C$2="G20",(countrylist!L67-countrylist!AA$208)/(countrylist!AA$207-countrylist!AA$208),(countrylist!L67-countrylist!AA$206)/(countrylist!AA$205-countrylist!AA$206))),"N/A")</f>
        <v>-0.85507246376811552</v>
      </c>
      <c r="F66" s="2" t="str">
        <f>IFERROR(IF(CHARTS!$C$2="Free trade v. G20 sample most closed",1-(countrylist!M67-countrylist!AB$210)/(countrylist!AB$209-countrylist!AB$210),IF(CHARTS!$C$2="G20",1-(countrylist!M67-countrylist!AB$208)/(countrylist!AB$207-countrylist!AB$208),1-(countrylist!M67-countrylist!AB$206)/(countrylist!AB$205-countrylist!AB$206))),"N/A")</f>
        <v>N/A</v>
      </c>
      <c r="G66" s="2" t="str">
        <f>IFERROR(IF(CHARTS!$C$2="Free trade v. G20 sample most closed",1-(countrylist!N67-countrylist!AC$210)/(countrylist!AC$209-countrylist!AC$210),IF(CHARTS!$C$2="G20",1-(countrylist!N67-countrylist!AC$208)/(countrylist!AC$207-countrylist!AC$208),1-(countrylist!N67-countrylist!AC$206)/(countrylist!AC$205-countrylist!AC$206))),"N/A")</f>
        <v>N/A</v>
      </c>
      <c r="H66" s="2" t="str">
        <f>IFERROR(IF(CHARTS!$C$2="Free trade v. G20 sample most closed",1-(countrylist!O67-countrylist!AD$210)/(countrylist!AD$209-countrylist!AD$210),IF(CHARTS!$C$2="G20",1-(countrylist!O67-countrylist!AD$208)/(countrylist!AD$207-countrylist!AD$208),1-(countrylist!O67-countrylist!AD$206)/(countrylist!AD$205-countrylist!AD$206))),"N/A")</f>
        <v>N/A</v>
      </c>
      <c r="I66" s="2" t="str">
        <f>IFERROR(IF(CHARTS!$C$2="Free trade v. G20 sample most closed",(countrylist!P67-countrylist!AE$210)/(countrylist!AE$209-countrylist!AE$210),IF(CHARTS!$C$2="G20",(countrylist!P67-countrylist!AE$208)/(countrylist!AE$207-countrylist!AE$208),(countrylist!P67-countrylist!AE$206)/(countrylist!AE$205-countrylist!AE$206))),"N/A")</f>
        <v>N/A</v>
      </c>
      <c r="J66" s="2" t="str">
        <f>IFERROR(IF(CHARTS!$C$2="Free trade v. G20 sample most closed",1-(countrylist!Q67-countrylist!AF$210)/(countrylist!AF$209-countrylist!AF$210),IF(CHARTS!$C$2="G20",1-(countrylist!Q67-countrylist!AF$208)/(countrylist!AF$207-countrylist!AF$208),1-(countrylist!Q67-countrylist!AF$206)/(countrylist!AF$205-countrylist!AF$206))),"N/A")</f>
        <v>N/A</v>
      </c>
      <c r="K66" s="2">
        <f>IFERROR(IF(CHARTS!$C$2="Free trade v. G20 sample most closed",1-(countrylist!R67-countrylist!AG$210)/(countrylist!AG$209-countrylist!AG$210),IF(CHARTS!$C$2="G20",1-(countrylist!R67-countrylist!AG$208)/(countrylist!AG$207-countrylist!AG$208),1-(countrylist!R67-countrylist!AG$206)/(countrylist!AG$205-countrylist!AG$206))),"N/A")</f>
        <v>1</v>
      </c>
      <c r="L66" s="2">
        <f>IFERROR(IF(CHARTS!$C$2="Free trade v. G20 sample most closed",1-(countrylist!S67-countrylist!AH$210)/(countrylist!AH$209-countrylist!AH$210),IF(CHARTS!$C$2="G20",1-(countrylist!S67-countrylist!AH$208)/(countrylist!AH$207-countrylist!AH$208),1-(countrylist!S67-countrylist!AH$206)/(countrylist!AH$205-countrylist!AH$206))),"N/A")</f>
        <v>1.0023391236526511</v>
      </c>
      <c r="M66" s="2">
        <f>IFERROR(IF(CHARTS!$C$2="Free trade v. G20 sample most closed",1-(countrylist!T67-countrylist!AI$210)/(countrylist!AI$209-countrylist!AI$210),IF(CHARTS!$C$2="G20",1-(countrylist!T67-countrylist!AI$208)/(countrylist!AI$207-countrylist!AI$208),1-(countrylist!T67-countrylist!AI$206)/(countrylist!AI$205-countrylist!AI$206))),"N/A")</f>
        <v>1</v>
      </c>
      <c r="N66" s="2">
        <f>IFERROR(IF(CHARTS!$C$2="Free trade v. G20 sample most closed",1-(countrylist!U67-countrylist!AJ$210)/(countrylist!AJ$209-countrylist!AJ$210),IF(CHARTS!$C$2="G20",1-(countrylist!U67-countrylist!AJ$208)/(countrylist!AJ$207-countrylist!AJ$208),1-(countrylist!U67-countrylist!AJ$206)/(countrylist!AJ$205-countrylist!AJ$206))),"N/A")</f>
        <v>1</v>
      </c>
      <c r="O66" s="2">
        <f>IFERROR(IF(CHARTS!$C$2="Free trade v. G20 sample most closed",1-(countrylist!V67-countrylist!AK$210)/(countrylist!AK$209-countrylist!AK$210),IF(CHARTS!$C$2="G20",1-(countrylist!V67-countrylist!AK$208)/(countrylist!AK$207-countrylist!AK$208),1-(countrylist!V67-countrylist!AK$206)/(countrylist!AK$205-countrylist!AK$206))),"N/A")</f>
        <v>1.04</v>
      </c>
      <c r="P66" s="2">
        <f>IFERROR(IF(CHARTS!$C$2="Free trade v. G20 sample most closed",1-(countrylist!W67-countrylist!AL$210)/(countrylist!AL$209-countrylist!AL$210),IF(CHARTS!$C$2="G20",1-(countrylist!W67-countrylist!AL$208)/(countrylist!AL$207-countrylist!AL$208),1-(countrylist!W67-countrylist!AL$206)/(countrylist!AL$205-countrylist!AL$206))),"N/A")</f>
        <v>1.0344635336941101</v>
      </c>
      <c r="Q66" s="176" t="s">
        <v>512</v>
      </c>
      <c r="R66" s="37" t="str">
        <f t="shared" si="10"/>
        <v>N/A</v>
      </c>
      <c r="S66" s="37" t="str">
        <f t="shared" si="11"/>
        <v>N/A</v>
      </c>
      <c r="T66" s="37">
        <f t="shared" si="17"/>
        <v>0</v>
      </c>
      <c r="U66" s="37" t="str">
        <f t="shared" si="18"/>
        <v>N/A</v>
      </c>
      <c r="V66" s="37" t="str">
        <f t="shared" si="19"/>
        <v>N/A</v>
      </c>
      <c r="W66" s="37" t="str">
        <f t="shared" si="20"/>
        <v>N/A</v>
      </c>
      <c r="X66" s="37" t="str">
        <f t="shared" si="21"/>
        <v>N/A</v>
      </c>
      <c r="Y66" s="37" t="str">
        <f t="shared" si="21"/>
        <v>N/A</v>
      </c>
      <c r="Z66" s="37">
        <f t="shared" si="9"/>
        <v>1</v>
      </c>
      <c r="AA66" s="37">
        <f t="shared" si="4"/>
        <v>1</v>
      </c>
      <c r="AB66" s="37">
        <f t="shared" si="5"/>
        <v>1</v>
      </c>
      <c r="AC66" s="37">
        <f t="shared" si="6"/>
        <v>1</v>
      </c>
      <c r="AD66" s="37">
        <f t="shared" si="7"/>
        <v>1</v>
      </c>
      <c r="AE66" s="37">
        <f t="shared" si="8"/>
        <v>1</v>
      </c>
    </row>
    <row r="67" spans="1:31">
      <c r="A67" s="37" t="s">
        <v>172</v>
      </c>
      <c r="B67" s="37" t="s">
        <v>284</v>
      </c>
      <c r="C67" s="2" t="str">
        <f>IFERROR(IF(CHARTS!$C$2="Free trade v. G20 sample most closed",1-(countrylist!J68-countrylist!Y$210)/(countrylist!Y$209-countrylist!Y$210),IF(CHARTS!$C$2="G20",1-(countrylist!J68-countrylist!Y$208)/(countrylist!Y$207-countrylist!Y$208),1-(countrylist!J68-countrylist!Y$206)/(countrylist!Y$205-countrylist!Y$206))),"N/A")</f>
        <v>N/A</v>
      </c>
      <c r="D67" s="2">
        <f>IFERROR(IF(CHARTS!$C$2="Free trade v. G20 sample most closed",1-(countrylist!K68-countrylist!Z$210)/(countrylist!Z$209-countrylist!Z$210),IF(CHARTS!$C$2="G20",1-(countrylist!K68-countrylist!Z$208)/(countrylist!Z$207-countrylist!Z$208),1-(countrylist!K68-countrylist!Z$206)/(countrylist!Z$205-countrylist!Z$206))),"N/A")</f>
        <v>1.0877192982456141</v>
      </c>
      <c r="E67" s="2">
        <f>IFERROR(IF(CHARTS!$C$2="Free trade v. G20 sample most closed",(countrylist!L68-countrylist!AA$210)/(countrylist!AA$209-countrylist!AA$210),IF(CHARTS!$C$2="G20",(countrylist!L68-countrylist!AA$208)/(countrylist!AA$207-countrylist!AA$208),(countrylist!L68-countrylist!AA$206)/(countrylist!AA$205-countrylist!AA$206))),"N/A")</f>
        <v>0.60869565217391308</v>
      </c>
      <c r="F67" s="2" t="str">
        <f>IFERROR(IF(CHARTS!$C$2="Free trade v. G20 sample most closed",1-(countrylist!M68-countrylist!AB$210)/(countrylist!AB$209-countrylist!AB$210),IF(CHARTS!$C$2="G20",1-(countrylist!M68-countrylist!AB$208)/(countrylist!AB$207-countrylist!AB$208),1-(countrylist!M68-countrylist!AB$206)/(countrylist!AB$205-countrylist!AB$206))),"N/A")</f>
        <v>N/A</v>
      </c>
      <c r="G67" s="2">
        <f>IFERROR(IF(CHARTS!$C$2="Free trade v. G20 sample most closed",1-(countrylist!N68-countrylist!AC$210)/(countrylist!AC$209-countrylist!AC$210),IF(CHARTS!$C$2="G20",1-(countrylist!N68-countrylist!AC$208)/(countrylist!AC$207-countrylist!AC$208),1-(countrylist!N68-countrylist!AC$206)/(countrylist!AC$205-countrylist!AC$206))),"N/A")</f>
        <v>1.1508992805755396</v>
      </c>
      <c r="H67" s="2" t="str">
        <f>IFERROR(IF(CHARTS!$C$2="Free trade v. G20 sample most closed",1-(countrylist!O68-countrylist!AD$210)/(countrylist!AD$209-countrylist!AD$210),IF(CHARTS!$C$2="G20",1-(countrylist!O68-countrylist!AD$208)/(countrylist!AD$207-countrylist!AD$208),1-(countrylist!O68-countrylist!AD$206)/(countrylist!AD$205-countrylist!AD$206))),"N/A")</f>
        <v>N/A</v>
      </c>
      <c r="I67" s="2">
        <f>IFERROR(IF(CHARTS!$C$2="Free trade v. G20 sample most closed",(countrylist!P68-countrylist!AE$210)/(countrylist!AE$209-countrylist!AE$210),IF(CHARTS!$C$2="G20",(countrylist!P68-countrylist!AE$208)/(countrylist!AE$207-countrylist!AE$208),(countrylist!P68-countrylist!AE$206)/(countrylist!AE$205-countrylist!AE$206))),"N/A")</f>
        <v>0.9840000000000001</v>
      </c>
      <c r="J67" s="2" t="str">
        <f>IFERROR(IF(CHARTS!$C$2="Free trade v. G20 sample most closed",1-(countrylist!Q68-countrylist!AF$210)/(countrylist!AF$209-countrylist!AF$210),IF(CHARTS!$C$2="G20",1-(countrylist!Q68-countrylist!AF$208)/(countrylist!AF$207-countrylist!AF$208),1-(countrylist!Q68-countrylist!AF$206)/(countrylist!AF$205-countrylist!AF$206))),"N/A")</f>
        <v>N/A</v>
      </c>
      <c r="K67" s="2">
        <f>IFERROR(IF(CHARTS!$C$2="Free trade v. G20 sample most closed",1-(countrylist!R68-countrylist!AG$210)/(countrylist!AG$209-countrylist!AG$210),IF(CHARTS!$C$2="G20",1-(countrylist!R68-countrylist!AG$208)/(countrylist!AG$207-countrylist!AG$208),1-(countrylist!R68-countrylist!AG$206)/(countrylist!AG$205-countrylist!AG$206))),"N/A")</f>
        <v>1</v>
      </c>
      <c r="L67" s="2">
        <f>IFERROR(IF(CHARTS!$C$2="Free trade v. G20 sample most closed",1-(countrylist!S68-countrylist!AH$210)/(countrylist!AH$209-countrylist!AH$210),IF(CHARTS!$C$2="G20",1-(countrylist!S68-countrylist!AH$208)/(countrylist!AH$207-countrylist!AH$208),1-(countrylist!S68-countrylist!AH$206)/(countrylist!AH$205-countrylist!AH$206))),"N/A")</f>
        <v>1.0023391236526511</v>
      </c>
      <c r="M67" s="2">
        <f>IFERROR(IF(CHARTS!$C$2="Free trade v. G20 sample most closed",1-(countrylist!T68-countrylist!AI$210)/(countrylist!AI$209-countrylist!AI$210),IF(CHARTS!$C$2="G20",1-(countrylist!T68-countrylist!AI$208)/(countrylist!AI$207-countrylist!AI$208),1-(countrylist!T68-countrylist!AI$206)/(countrylist!AI$205-countrylist!AI$206))),"N/A")</f>
        <v>1</v>
      </c>
      <c r="N67" s="2">
        <f>IFERROR(IF(CHARTS!$C$2="Free trade v. G20 sample most closed",1-(countrylist!U68-countrylist!AJ$210)/(countrylist!AJ$209-countrylist!AJ$210),IF(CHARTS!$C$2="G20",1-(countrylist!U68-countrylist!AJ$208)/(countrylist!AJ$207-countrylist!AJ$208),1-(countrylist!U68-countrylist!AJ$206)/(countrylist!AJ$205-countrylist!AJ$206))),"N/A")</f>
        <v>1</v>
      </c>
      <c r="O67" s="2">
        <f>IFERROR(IF(CHARTS!$C$2="Free trade v. G20 sample most closed",1-(countrylist!V68-countrylist!AK$210)/(countrylist!AK$209-countrylist!AK$210),IF(CHARTS!$C$2="G20",1-(countrylist!V68-countrylist!AK$208)/(countrylist!AK$207-countrylist!AK$208),1-(countrylist!V68-countrylist!AK$206)/(countrylist!AK$205-countrylist!AK$206))),"N/A")</f>
        <v>1.04</v>
      </c>
      <c r="P67" s="2">
        <f>IFERROR(IF(CHARTS!$C$2="Free trade v. G20 sample most closed",1-(countrylist!W68-countrylist!AL$210)/(countrylist!AL$209-countrylist!AL$210),IF(CHARTS!$C$2="G20",1-(countrylist!W68-countrylist!AL$208)/(countrylist!AL$207-countrylist!AL$208),1-(countrylist!W68-countrylist!AL$206)/(countrylist!AL$205-countrylist!AL$206))),"N/A")</f>
        <v>1.0275814595811728</v>
      </c>
      <c r="Q67" s="176" t="s">
        <v>172</v>
      </c>
      <c r="R67" s="37" t="str">
        <f t="shared" si="10"/>
        <v>N/A</v>
      </c>
      <c r="S67" s="37">
        <f t="shared" si="11"/>
        <v>1</v>
      </c>
      <c r="T67" s="37">
        <f t="shared" si="17"/>
        <v>0.60869565217391308</v>
      </c>
      <c r="U67" s="37" t="str">
        <f t="shared" si="18"/>
        <v>N/A</v>
      </c>
      <c r="V67" s="37">
        <f t="shared" si="19"/>
        <v>1</v>
      </c>
      <c r="W67" s="37" t="str">
        <f t="shared" si="20"/>
        <v>N/A</v>
      </c>
      <c r="X67" s="37">
        <f t="shared" si="21"/>
        <v>0.9840000000000001</v>
      </c>
      <c r="Y67" s="37" t="str">
        <f t="shared" si="21"/>
        <v>N/A</v>
      </c>
      <c r="Z67" s="37">
        <f t="shared" si="9"/>
        <v>1</v>
      </c>
      <c r="AA67" s="37">
        <f t="shared" ref="AA67:AA130" si="22">IF(L67="N/A","N/A",IF(L67&gt;1,1,IF(L67&lt;0,0,L67)))</f>
        <v>1</v>
      </c>
      <c r="AB67" s="37">
        <f t="shared" ref="AB67:AB130" si="23">IF(M67="N/A","N/A",IF(M67&gt;1,1,IF(M67&lt;0,0,M67)))</f>
        <v>1</v>
      </c>
      <c r="AC67" s="37">
        <f t="shared" ref="AC67:AC130" si="24">IF(N67="N/A","N/A",IF(N67&gt;1,1,IF(N67&lt;0,0,N67)))</f>
        <v>1</v>
      </c>
      <c r="AD67" s="37">
        <f t="shared" ref="AD67:AD130" si="25">IF(O67="N/A","N/A",IF(O67&gt;1,1,IF(O67&lt;0,0,O67)))</f>
        <v>1</v>
      </c>
      <c r="AE67" s="37">
        <f t="shared" ref="AE67:AE130" si="26">IF(P67="N/A","N/A",IF(P67&gt;1,1,IF(P67&lt;0,0,P67)))</f>
        <v>1</v>
      </c>
    </row>
    <row r="68" spans="1:31">
      <c r="A68" s="37" t="s">
        <v>28</v>
      </c>
      <c r="B68" s="37" t="s">
        <v>248</v>
      </c>
      <c r="C68" s="2">
        <f>IFERROR(IF(CHARTS!$C$2="Free trade v. G20 sample most closed",1-(countrylist!J69-countrylist!Y$210)/(countrylist!Y$209-countrylist!Y$210),IF(CHARTS!$C$2="G20",1-(countrylist!J69-countrylist!Y$208)/(countrylist!Y$207-countrylist!Y$208),1-(countrylist!J69-countrylist!Y$206)/(countrylist!Y$205-countrylist!Y$206))),"N/A")</f>
        <v>0.59699569926955287</v>
      </c>
      <c r="D68" s="2">
        <f>IFERROR(IF(CHARTS!$C$2="Free trade v. G20 sample most closed",1-(countrylist!K69-countrylist!Z$210)/(countrylist!Z$209-countrylist!Z$210),IF(CHARTS!$C$2="G20",1-(countrylist!K69-countrylist!Z$208)/(countrylist!Z$207-countrylist!Z$208),1-(countrylist!K69-countrylist!Z$206)/(countrylist!Z$205-countrylist!Z$206))),"N/A")</f>
        <v>0.76315789473684204</v>
      </c>
      <c r="E68" s="2">
        <f>IFERROR(IF(CHARTS!$C$2="Free trade v. G20 sample most closed",(countrylist!L69-countrylist!AA$210)/(countrylist!AA$209-countrylist!AA$210),IF(CHARTS!$C$2="G20",(countrylist!L69-countrylist!AA$208)/(countrylist!AA$207-countrylist!AA$208),(countrylist!L69-countrylist!AA$206)/(countrylist!AA$205-countrylist!AA$206))),"N/A")</f>
        <v>0.94202898550724634</v>
      </c>
      <c r="F68" s="2">
        <f>IFERROR(IF(CHARTS!$C$2="Free trade v. G20 sample most closed",1-(countrylist!M69-countrylist!AB$210)/(countrylist!AB$209-countrylist!AB$210),IF(CHARTS!$C$2="G20",1-(countrylist!M69-countrylist!AB$208)/(countrylist!AB$207-countrylist!AB$208),1-(countrylist!M69-countrylist!AB$206)/(countrylist!AB$205-countrylist!AB$206))),"N/A")</f>
        <v>0.95017702377508662</v>
      </c>
      <c r="G68" s="2">
        <f>IFERROR(IF(CHARTS!$C$2="Free trade v. G20 sample most closed",1-(countrylist!N69-countrylist!AC$210)/(countrylist!AC$209-countrylist!AC$210),IF(CHARTS!$C$2="G20",1-(countrylist!N69-countrylist!AC$208)/(countrylist!AC$207-countrylist!AC$208),1-(countrylist!N69-countrylist!AC$206)/(countrylist!AC$205-countrylist!AC$206))),"N/A")</f>
        <v>0.85125899280575534</v>
      </c>
      <c r="H68" s="2">
        <f>IFERROR(IF(CHARTS!$C$2="Free trade v. G20 sample most closed",1-(countrylist!O69-countrylist!AD$210)/(countrylist!AD$209-countrylist!AD$210),IF(CHARTS!$C$2="G20",1-(countrylist!O69-countrylist!AD$208)/(countrylist!AD$207-countrylist!AD$208),1-(countrylist!O69-countrylist!AD$206)/(countrylist!AD$205-countrylist!AD$206))),"N/A")</f>
        <v>1</v>
      </c>
      <c r="I68" s="2" t="str">
        <f>IFERROR(IF(CHARTS!$C$2="Free trade v. G20 sample most closed",(countrylist!P69-countrylist!AE$210)/(countrylist!AE$209-countrylist!AE$210),IF(CHARTS!$C$2="G20",(countrylist!P69-countrylist!AE$208)/(countrylist!AE$207-countrylist!AE$208),(countrylist!P69-countrylist!AE$206)/(countrylist!AE$205-countrylist!AE$206))),"N/A")</f>
        <v>N/A</v>
      </c>
      <c r="J68" s="2">
        <f>IFERROR(IF(CHARTS!$C$2="Free trade v. G20 sample most closed",1-(countrylist!Q69-countrylist!AF$210)/(countrylist!AF$209-countrylist!AF$210),IF(CHARTS!$C$2="G20",1-(countrylist!Q69-countrylist!AF$208)/(countrylist!AF$207-countrylist!AF$208),1-(countrylist!Q69-countrylist!AF$206)/(countrylist!AF$205-countrylist!AF$206))),"N/A")</f>
        <v>0.97630301896522953</v>
      </c>
      <c r="K68" s="2">
        <f>IFERROR(IF(CHARTS!$C$2="Free trade v. G20 sample most closed",1-(countrylist!R69-countrylist!AG$210)/(countrylist!AG$209-countrylist!AG$210),IF(CHARTS!$C$2="G20",1-(countrylist!R69-countrylist!AG$208)/(countrylist!AG$207-countrylist!AG$208),1-(countrylist!R69-countrylist!AG$206)/(countrylist!AG$205-countrylist!AG$206))),"N/A")</f>
        <v>0.98420272846555723</v>
      </c>
      <c r="L68" s="2">
        <f>IFERROR(IF(CHARTS!$C$2="Free trade v. G20 sample most closed",1-(countrylist!S69-countrylist!AH$210)/(countrylist!AH$209-countrylist!AH$210),IF(CHARTS!$C$2="G20",1-(countrylist!S69-countrylist!AH$208)/(countrylist!AH$207-countrylist!AH$208),1-(countrylist!S69-countrylist!AH$206)/(countrylist!AH$205-countrylist!AH$206))),"N/A")</f>
        <v>0.88246921430847058</v>
      </c>
      <c r="M68" s="2">
        <f>IFERROR(IF(CHARTS!$C$2="Free trade v. G20 sample most closed",1-(countrylist!T69-countrylist!AI$210)/(countrylist!AI$209-countrylist!AI$210),IF(CHARTS!$C$2="G20",1-(countrylist!T69-countrylist!AI$208)/(countrylist!AI$207-countrylist!AI$208),1-(countrylist!T69-countrylist!AI$206)/(countrylist!AI$205-countrylist!AI$206))),"N/A")</f>
        <v>0.99996174416861061</v>
      </c>
      <c r="N68" s="2">
        <f>IFERROR(IF(CHARTS!$C$2="Free trade v. G20 sample most closed",1-(countrylist!U69-countrylist!AJ$210)/(countrylist!AJ$209-countrylist!AJ$210),IF(CHARTS!$C$2="G20",1-(countrylist!U69-countrylist!AJ$208)/(countrylist!AJ$207-countrylist!AJ$208),1-(countrylist!U69-countrylist!AJ$206)/(countrylist!AJ$205-countrylist!AJ$206))),"N/A")</f>
        <v>1</v>
      </c>
      <c r="O68" s="2">
        <f>IFERROR(IF(CHARTS!$C$2="Free trade v. G20 sample most closed",1-(countrylist!V69-countrylist!AK$210)/(countrylist!AK$209-countrylist!AK$210),IF(CHARTS!$C$2="G20",1-(countrylist!V69-countrylist!AK$208)/(countrylist!AK$207-countrylist!AK$208),1-(countrylist!V69-countrylist!AK$206)/(countrylist!AK$205-countrylist!AK$206))),"N/A")</f>
        <v>0.96</v>
      </c>
      <c r="P68" s="2">
        <f>IFERROR(IF(CHARTS!$C$2="Free trade v. G20 sample most closed",1-(countrylist!W69-countrylist!AL$210)/(countrylist!AL$209-countrylist!AL$210),IF(CHARTS!$C$2="G20",1-(countrylist!W69-countrylist!AL$208)/(countrylist!AL$207-countrylist!AL$208),1-(countrylist!W69-countrylist!AL$206)/(countrylist!AL$205-countrylist!AL$206))),"N/A")</f>
        <v>0.73752699487220086</v>
      </c>
      <c r="Q68" s="176" t="s">
        <v>28</v>
      </c>
      <c r="R68" s="37">
        <f t="shared" si="10"/>
        <v>0.59699569926955287</v>
      </c>
      <c r="S68" s="37">
        <f t="shared" si="11"/>
        <v>0.76315789473684204</v>
      </c>
      <c r="T68" s="37">
        <f t="shared" si="17"/>
        <v>0.94202898550724634</v>
      </c>
      <c r="U68" s="37">
        <f t="shared" si="18"/>
        <v>0.95017702377508662</v>
      </c>
      <c r="V68" s="37">
        <f t="shared" si="19"/>
        <v>0.85125899280575534</v>
      </c>
      <c r="W68" s="37">
        <f t="shared" si="20"/>
        <v>1</v>
      </c>
      <c r="X68" s="37" t="str">
        <f t="shared" si="21"/>
        <v>N/A</v>
      </c>
      <c r="Y68" s="37">
        <f t="shared" si="21"/>
        <v>0.97630301896522953</v>
      </c>
      <c r="Z68" s="37">
        <f t="shared" ref="Z68:Z131" si="27">IF(K68="N/A","N/A",IF(K68&gt;1,1,IF(K68&lt;0,0,K68)))</f>
        <v>0.98420272846555723</v>
      </c>
      <c r="AA68" s="37">
        <f t="shared" si="22"/>
        <v>0.88246921430847058</v>
      </c>
      <c r="AB68" s="37">
        <f t="shared" si="23"/>
        <v>0.99996174416861061</v>
      </c>
      <c r="AC68" s="37">
        <f t="shared" si="24"/>
        <v>1</v>
      </c>
      <c r="AD68" s="37">
        <f t="shared" si="25"/>
        <v>0.96</v>
      </c>
      <c r="AE68" s="37">
        <f t="shared" si="26"/>
        <v>0.73752699487220086</v>
      </c>
    </row>
    <row r="69" spans="1:31">
      <c r="A69" s="37" t="s">
        <v>99</v>
      </c>
      <c r="B69" s="37" t="s">
        <v>285</v>
      </c>
      <c r="C69" s="2" t="str">
        <f>IFERROR(IF(CHARTS!$C$2="Free trade v. G20 sample most closed",1-(countrylist!J70-countrylist!Y$210)/(countrylist!Y$209-countrylist!Y$210),IF(CHARTS!$C$2="G20",1-(countrylist!J70-countrylist!Y$208)/(countrylist!Y$207-countrylist!Y$208),1-(countrylist!J70-countrylist!Y$206)/(countrylist!Y$205-countrylist!Y$206))),"N/A")</f>
        <v>N/A</v>
      </c>
      <c r="D69" s="2">
        <f>IFERROR(IF(CHARTS!$C$2="Free trade v. G20 sample most closed",1-(countrylist!K70-countrylist!Z$210)/(countrylist!Z$209-countrylist!Z$210),IF(CHARTS!$C$2="G20",1-(countrylist!K70-countrylist!Z$208)/(countrylist!Z$207-countrylist!Z$208),1-(countrylist!K70-countrylist!Z$206)/(countrylist!Z$205-countrylist!Z$206))),"N/A")</f>
        <v>0.14912280701754399</v>
      </c>
      <c r="E69" s="2">
        <f>IFERROR(IF(CHARTS!$C$2="Free trade v. G20 sample most closed",(countrylist!L70-countrylist!AA$210)/(countrylist!AA$209-countrylist!AA$210),IF(CHARTS!$C$2="G20",(countrylist!L70-countrylist!AA$208)/(countrylist!AA$207-countrylist!AA$208),(countrylist!L70-countrylist!AA$206)/(countrylist!AA$205-countrylist!AA$206))),"N/A")</f>
        <v>-0.33333333333333309</v>
      </c>
      <c r="F69" s="2" t="str">
        <f>IFERROR(IF(CHARTS!$C$2="Free trade v. G20 sample most closed",1-(countrylist!M70-countrylist!AB$210)/(countrylist!AB$209-countrylist!AB$210),IF(CHARTS!$C$2="G20",1-(countrylist!M70-countrylist!AB$208)/(countrylist!AB$207-countrylist!AB$208),1-(countrylist!M70-countrylist!AB$206)/(countrylist!AB$205-countrylist!AB$206))),"N/A")</f>
        <v>N/A</v>
      </c>
      <c r="G69" s="2">
        <f>IFERROR(IF(CHARTS!$C$2="Free trade v. G20 sample most closed",1-(countrylist!N70-countrylist!AC$210)/(countrylist!AC$209-countrylist!AC$210),IF(CHARTS!$C$2="G20",1-(countrylist!N70-countrylist!AC$208)/(countrylist!AC$207-countrylist!AC$208),1-(countrylist!N70-countrylist!AC$206)/(countrylist!AC$205-countrylist!AC$206))),"N/A")</f>
        <v>0.91600719424460431</v>
      </c>
      <c r="H69" s="2" t="str">
        <f>IFERROR(IF(CHARTS!$C$2="Free trade v. G20 sample most closed",1-(countrylist!O70-countrylist!AD$210)/(countrylist!AD$209-countrylist!AD$210),IF(CHARTS!$C$2="G20",1-(countrylist!O70-countrylist!AD$208)/(countrylist!AD$207-countrylist!AD$208),1-(countrylist!O70-countrylist!AD$206)/(countrylist!AD$205-countrylist!AD$206))),"N/A")</f>
        <v>N/A</v>
      </c>
      <c r="I69" s="2">
        <f>IFERROR(IF(CHARTS!$C$2="Free trade v. G20 sample most closed",(countrylist!P70-countrylist!AE$210)/(countrylist!AE$209-countrylist!AE$210),IF(CHARTS!$C$2="G20",(countrylist!P70-countrylist!AE$208)/(countrylist!AE$207-countrylist!AE$208),(countrylist!P70-countrylist!AE$206)/(countrylist!AE$205-countrylist!AE$206))),"N/A")</f>
        <v>-1.5999999999999945E-2</v>
      </c>
      <c r="J69" s="2" t="str">
        <f>IFERROR(IF(CHARTS!$C$2="Free trade v. G20 sample most closed",1-(countrylist!Q70-countrylist!AF$210)/(countrylist!AF$209-countrylist!AF$210),IF(CHARTS!$C$2="G20",1-(countrylist!Q70-countrylist!AF$208)/(countrylist!AF$207-countrylist!AF$208),1-(countrylist!Q70-countrylist!AF$206)/(countrylist!AF$205-countrylist!AF$206))),"N/A")</f>
        <v>N/A</v>
      </c>
      <c r="K69" s="2">
        <f>IFERROR(IF(CHARTS!$C$2="Free trade v. G20 sample most closed",1-(countrylist!R70-countrylist!AG$210)/(countrylist!AG$209-countrylist!AG$210),IF(CHARTS!$C$2="G20",1-(countrylist!R70-countrylist!AG$208)/(countrylist!AG$207-countrylist!AG$208),1-(countrylist!R70-countrylist!AG$206)/(countrylist!AG$205-countrylist!AG$206))),"N/A")</f>
        <v>1</v>
      </c>
      <c r="L69" s="2">
        <f>IFERROR(IF(CHARTS!$C$2="Free trade v. G20 sample most closed",1-(countrylist!S70-countrylist!AH$210)/(countrylist!AH$209-countrylist!AH$210),IF(CHARTS!$C$2="G20",1-(countrylist!S70-countrylist!AH$208)/(countrylist!AH$207-countrylist!AH$208),1-(countrylist!S70-countrylist!AH$206)/(countrylist!AH$205-countrylist!AH$206))),"N/A")</f>
        <v>1.0023391236526511</v>
      </c>
      <c r="M69" s="2">
        <f>IFERROR(IF(CHARTS!$C$2="Free trade v. G20 sample most closed",1-(countrylist!T70-countrylist!AI$210)/(countrylist!AI$209-countrylist!AI$210),IF(CHARTS!$C$2="G20",1-(countrylist!T70-countrylist!AI$208)/(countrylist!AI$207-countrylist!AI$208),1-(countrylist!T70-countrylist!AI$206)/(countrylist!AI$205-countrylist!AI$206))),"N/A")</f>
        <v>0.94567914290164679</v>
      </c>
      <c r="N69" s="2">
        <f>IFERROR(IF(CHARTS!$C$2="Free trade v. G20 sample most closed",1-(countrylist!U70-countrylist!AJ$210)/(countrylist!AJ$209-countrylist!AJ$210),IF(CHARTS!$C$2="G20",1-(countrylist!U70-countrylist!AJ$208)/(countrylist!AJ$207-countrylist!AJ$208),1-(countrylist!U70-countrylist!AJ$206)/(countrylist!AJ$205-countrylist!AJ$206))),"N/A")</f>
        <v>0.92917256729031283</v>
      </c>
      <c r="O69" s="2">
        <f>IFERROR(IF(CHARTS!$C$2="Free trade v. G20 sample most closed",1-(countrylist!V70-countrylist!AK$210)/(countrylist!AK$209-countrylist!AK$210),IF(CHARTS!$C$2="G20",1-(countrylist!V70-countrylist!AK$208)/(countrylist!AK$207-countrylist!AK$208),1-(countrylist!V70-countrylist!AK$206)/(countrylist!AK$205-countrylist!AK$206))),"N/A")</f>
        <v>1</v>
      </c>
      <c r="P69" s="2">
        <f>IFERROR(IF(CHARTS!$C$2="Free trade v. G20 sample most closed",1-(countrylist!W70-countrylist!AL$210)/(countrylist!AL$209-countrylist!AL$210),IF(CHARTS!$C$2="G20",1-(countrylist!W70-countrylist!AL$208)/(countrylist!AL$207-countrylist!AL$208),1-(countrylist!W70-countrylist!AL$206)/(countrylist!AL$205-countrylist!AL$206))),"N/A")</f>
        <v>0.88257304098070954</v>
      </c>
      <c r="Q69" s="176" t="s">
        <v>99</v>
      </c>
      <c r="R69" s="37" t="str">
        <f t="shared" si="10"/>
        <v>N/A</v>
      </c>
      <c r="S69" s="37">
        <f t="shared" si="11"/>
        <v>0.14912280701754399</v>
      </c>
      <c r="T69" s="37">
        <f t="shared" si="17"/>
        <v>0</v>
      </c>
      <c r="U69" s="37" t="str">
        <f t="shared" si="18"/>
        <v>N/A</v>
      </c>
      <c r="V69" s="37">
        <f t="shared" si="19"/>
        <v>0.91600719424460431</v>
      </c>
      <c r="W69" s="37" t="str">
        <f t="shared" si="20"/>
        <v>N/A</v>
      </c>
      <c r="X69" s="37">
        <f t="shared" si="21"/>
        <v>0</v>
      </c>
      <c r="Y69" s="37" t="str">
        <f t="shared" si="21"/>
        <v>N/A</v>
      </c>
      <c r="Z69" s="37">
        <f t="shared" si="27"/>
        <v>1</v>
      </c>
      <c r="AA69" s="37">
        <f t="shared" si="22"/>
        <v>1</v>
      </c>
      <c r="AB69" s="37">
        <f t="shared" si="23"/>
        <v>0.94567914290164679</v>
      </c>
      <c r="AC69" s="37">
        <f t="shared" si="24"/>
        <v>0.92917256729031283</v>
      </c>
      <c r="AD69" s="37">
        <f t="shared" si="25"/>
        <v>1</v>
      </c>
      <c r="AE69" s="37">
        <f t="shared" si="26"/>
        <v>0.88257304098070954</v>
      </c>
    </row>
    <row r="70" spans="1:31">
      <c r="A70" s="37" t="s">
        <v>29</v>
      </c>
      <c r="B70" s="37" t="s">
        <v>287</v>
      </c>
      <c r="C70" s="2">
        <f>IFERROR(IF(CHARTS!$C$2="Free trade v. G20 sample most closed",1-(countrylist!J71-countrylist!Y$210)/(countrylist!Y$209-countrylist!Y$210),IF(CHARTS!$C$2="G20",1-(countrylist!J71-countrylist!Y$208)/(countrylist!Y$207-countrylist!Y$208),1-(countrylist!J71-countrylist!Y$206)/(countrylist!Y$205-countrylist!Y$206))),"N/A")</f>
        <v>0.59699569926955287</v>
      </c>
      <c r="D70" s="2">
        <f>IFERROR(IF(CHARTS!$C$2="Free trade v. G20 sample most closed",1-(countrylist!K71-countrylist!Z$210)/(countrylist!Z$209-countrylist!Z$210),IF(CHARTS!$C$2="G20",1-(countrylist!K71-countrylist!Z$208)/(countrylist!Z$207-countrylist!Z$208),1-(countrylist!K71-countrylist!Z$206)/(countrylist!Z$205-countrylist!Z$206))),"N/A")</f>
        <v>0.76315789473684204</v>
      </c>
      <c r="E70" s="2">
        <f>IFERROR(IF(CHARTS!$C$2="Free trade v. G20 sample most closed",(countrylist!L71-countrylist!AA$210)/(countrylist!AA$209-countrylist!AA$210),IF(CHARTS!$C$2="G20",(countrylist!L71-countrylist!AA$208)/(countrylist!AA$207-countrylist!AA$208),(countrylist!L71-countrylist!AA$206)/(countrylist!AA$205-countrylist!AA$206))),"N/A")</f>
        <v>0.50724637681159424</v>
      </c>
      <c r="F70" s="2">
        <f>IFERROR(IF(CHARTS!$C$2="Free trade v. G20 sample most closed",1-(countrylist!M71-countrylist!AB$210)/(countrylist!AB$209-countrylist!AB$210),IF(CHARTS!$C$2="G20",1-(countrylist!M71-countrylist!AB$208)/(countrylist!AB$207-countrylist!AB$208),1-(countrylist!M71-countrylist!AB$206)/(countrylist!AB$205-countrylist!AB$206))),"N/A")</f>
        <v>0.68127535674150885</v>
      </c>
      <c r="G70" s="2">
        <f>IFERROR(IF(CHARTS!$C$2="Free trade v. G20 sample most closed",1-(countrylist!N71-countrylist!AC$210)/(countrylist!AC$209-countrylist!AC$210),IF(CHARTS!$C$2="G20",1-(countrylist!N71-countrylist!AC$208)/(countrylist!AC$207-countrylist!AC$208),1-(countrylist!N71-countrylist!AC$206)/(countrylist!AC$205-countrylist!AC$206))),"N/A")</f>
        <v>0.98093525179856111</v>
      </c>
      <c r="H70" s="2">
        <f>IFERROR(IF(CHARTS!$C$2="Free trade v. G20 sample most closed",1-(countrylist!O71-countrylist!AD$210)/(countrylist!AD$209-countrylist!AD$210),IF(CHARTS!$C$2="G20",1-(countrylist!O71-countrylist!AD$208)/(countrylist!AD$207-countrylist!AD$208),1-(countrylist!O71-countrylist!AD$206)/(countrylist!AD$205-countrylist!AD$206))),"N/A")</f>
        <v>0.97360703812316718</v>
      </c>
      <c r="I70" s="2">
        <f>IFERROR(IF(CHARTS!$C$2="Free trade v. G20 sample most closed",(countrylist!P71-countrylist!AE$210)/(countrylist!AE$209-countrylist!AE$210),IF(CHARTS!$C$2="G20",(countrylist!P71-countrylist!AE$208)/(countrylist!AE$207-countrylist!AE$208),(countrylist!P71-countrylist!AE$206)/(countrylist!AE$205-countrylist!AE$206))),"N/A")</f>
        <v>0.66800000000000015</v>
      </c>
      <c r="J70" s="2">
        <f>IFERROR(IF(CHARTS!$C$2="Free trade v. G20 sample most closed",1-(countrylist!Q71-countrylist!AF$210)/(countrylist!AF$209-countrylist!AF$210),IF(CHARTS!$C$2="G20",1-(countrylist!Q71-countrylist!AF$208)/(countrylist!AF$207-countrylist!AF$208),1-(countrylist!Q71-countrylist!AF$206)/(countrylist!AF$205-countrylist!AF$206))),"N/A")</f>
        <v>0.97630301896522953</v>
      </c>
      <c r="K70" s="2">
        <f>IFERROR(IF(CHARTS!$C$2="Free trade v. G20 sample most closed",1-(countrylist!R71-countrylist!AG$210)/(countrylist!AG$209-countrylist!AG$210),IF(CHARTS!$C$2="G20",1-(countrylist!R71-countrylist!AG$208)/(countrylist!AG$207-countrylist!AG$208),1-(countrylist!R71-countrylist!AG$206)/(countrylist!AG$205-countrylist!AG$206))),"N/A")</f>
        <v>0.97966768764455159</v>
      </c>
      <c r="L70" s="2">
        <f>IFERROR(IF(CHARTS!$C$2="Free trade v. G20 sample most closed",1-(countrylist!S71-countrylist!AH$210)/(countrylist!AH$209-countrylist!AH$210),IF(CHARTS!$C$2="G20",1-(countrylist!S71-countrylist!AH$208)/(countrylist!AH$207-countrylist!AH$208),1-(countrylist!S71-countrylist!AH$206)/(countrylist!AH$205-countrylist!AH$206))),"N/A")</f>
        <v>0.88814168186732911</v>
      </c>
      <c r="M70" s="2">
        <f>IFERROR(IF(CHARTS!$C$2="Free trade v. G20 sample most closed",1-(countrylist!T71-countrylist!AI$210)/(countrylist!AI$209-countrylist!AI$210),IF(CHARTS!$C$2="G20",1-(countrylist!T71-countrylist!AI$208)/(countrylist!AI$207-countrylist!AI$208),1-(countrylist!T71-countrylist!AI$206)/(countrylist!AI$205-countrylist!AI$206))),"N/A")</f>
        <v>1</v>
      </c>
      <c r="N70" s="2">
        <f>IFERROR(IF(CHARTS!$C$2="Free trade v. G20 sample most closed",1-(countrylist!U71-countrylist!AJ$210)/(countrylist!AJ$209-countrylist!AJ$210),IF(CHARTS!$C$2="G20",1-(countrylist!U71-countrylist!AJ$208)/(countrylist!AJ$207-countrylist!AJ$208),1-(countrylist!U71-countrylist!AJ$206)/(countrylist!AJ$205-countrylist!AJ$206))),"N/A")</f>
        <v>1</v>
      </c>
      <c r="O70" s="2">
        <f>IFERROR(IF(CHARTS!$C$2="Free trade v. G20 sample most closed",1-(countrylist!V71-countrylist!AK$210)/(countrylist!AK$209-countrylist!AK$210),IF(CHARTS!$C$2="G20",1-(countrylist!V71-countrylist!AK$208)/(countrylist!AK$207-countrylist!AK$208),1-(countrylist!V71-countrylist!AK$206)/(countrylist!AK$205-countrylist!AK$206))),"N/A")</f>
        <v>1.04</v>
      </c>
      <c r="P70" s="2">
        <f>IFERROR(IF(CHARTS!$C$2="Free trade v. G20 sample most closed",1-(countrylist!W71-countrylist!AL$210)/(countrylist!AL$209-countrylist!AL$210),IF(CHARTS!$C$2="G20",1-(countrylist!W71-countrylist!AL$208)/(countrylist!AL$207-countrylist!AL$208),1-(countrylist!W71-countrylist!AL$206)/(countrylist!AL$205-countrylist!AL$206))),"N/A")</f>
        <v>0.89330856921666124</v>
      </c>
      <c r="Q70" s="176" t="s">
        <v>29</v>
      </c>
      <c r="R70" s="37">
        <f t="shared" si="10"/>
        <v>0.59699569926955287</v>
      </c>
      <c r="S70" s="37">
        <f t="shared" si="11"/>
        <v>0.76315789473684204</v>
      </c>
      <c r="T70" s="37">
        <f t="shared" si="17"/>
        <v>0.50724637681159424</v>
      </c>
      <c r="U70" s="37">
        <f t="shared" si="18"/>
        <v>0.68127535674150885</v>
      </c>
      <c r="V70" s="37">
        <f t="shared" si="19"/>
        <v>0.98093525179856111</v>
      </c>
      <c r="W70" s="37">
        <f t="shared" si="20"/>
        <v>0.97360703812316718</v>
      </c>
      <c r="X70" s="37">
        <f t="shared" si="21"/>
        <v>0.66800000000000015</v>
      </c>
      <c r="Y70" s="37">
        <f t="shared" si="21"/>
        <v>0.97630301896522953</v>
      </c>
      <c r="Z70" s="37">
        <f t="shared" si="27"/>
        <v>0.97966768764455159</v>
      </c>
      <c r="AA70" s="37">
        <f t="shared" si="22"/>
        <v>0.88814168186732911</v>
      </c>
      <c r="AB70" s="37">
        <f t="shared" si="23"/>
        <v>1</v>
      </c>
      <c r="AC70" s="37">
        <f t="shared" si="24"/>
        <v>1</v>
      </c>
      <c r="AD70" s="37">
        <f t="shared" si="25"/>
        <v>1</v>
      </c>
      <c r="AE70" s="37">
        <f t="shared" si="26"/>
        <v>0.89330856921666124</v>
      </c>
    </row>
    <row r="71" spans="1:31">
      <c r="A71" s="37" t="s">
        <v>173</v>
      </c>
      <c r="B71" s="37" t="s">
        <v>513</v>
      </c>
      <c r="C71" s="2" t="str">
        <f>IFERROR(IF(CHARTS!$C$2="Free trade v. G20 sample most closed",1-(countrylist!J72-countrylist!Y$210)/(countrylist!Y$209-countrylist!Y$210),IF(CHARTS!$C$2="G20",1-(countrylist!J72-countrylist!Y$208)/(countrylist!Y$207-countrylist!Y$208),1-(countrylist!J72-countrylist!Y$206)/(countrylist!Y$205-countrylist!Y$206))),"N/A")</f>
        <v>N/A</v>
      </c>
      <c r="D71" s="2">
        <f>IFERROR(IF(CHARTS!$C$2="Free trade v. G20 sample most closed",1-(countrylist!K72-countrylist!Z$210)/(countrylist!Z$209-countrylist!Z$210),IF(CHARTS!$C$2="G20",1-(countrylist!K72-countrylist!Z$208)/(countrylist!Z$207-countrylist!Z$208),1-(countrylist!K72-countrylist!Z$206)/(countrylist!Z$205-countrylist!Z$206))),"N/A")</f>
        <v>0.25438596491228072</v>
      </c>
      <c r="E71" s="2" t="str">
        <f>IFERROR(IF(CHARTS!$C$2="Free trade v. G20 sample most closed",(countrylist!L72-countrylist!AA$210)/(countrylist!AA$209-countrylist!AA$210),IF(CHARTS!$C$2="G20",(countrylist!L72-countrylist!AA$208)/(countrylist!AA$207-countrylist!AA$208),(countrylist!L72-countrylist!AA$206)/(countrylist!AA$205-countrylist!AA$206))),"N/A")</f>
        <v>N/A</v>
      </c>
      <c r="F71" s="2" t="str">
        <f>IFERROR(IF(CHARTS!$C$2="Free trade v. G20 sample most closed",1-(countrylist!M72-countrylist!AB$210)/(countrylist!AB$209-countrylist!AB$210),IF(CHARTS!$C$2="G20",1-(countrylist!M72-countrylist!AB$208)/(countrylist!AB$207-countrylist!AB$208),1-(countrylist!M72-countrylist!AB$206)/(countrylist!AB$205-countrylist!AB$206))),"N/A")</f>
        <v>N/A</v>
      </c>
      <c r="G71" s="2" t="str">
        <f>IFERROR(IF(CHARTS!$C$2="Free trade v. G20 sample most closed",1-(countrylist!N72-countrylist!AC$210)/(countrylist!AC$209-countrylist!AC$210),IF(CHARTS!$C$2="G20",1-(countrylist!N72-countrylist!AC$208)/(countrylist!AC$207-countrylist!AC$208),1-(countrylist!N72-countrylist!AC$206)/(countrylist!AC$205-countrylist!AC$206))),"N/A")</f>
        <v>N/A</v>
      </c>
      <c r="H71" s="2" t="str">
        <f>IFERROR(IF(CHARTS!$C$2="Free trade v. G20 sample most closed",1-(countrylist!O72-countrylist!AD$210)/(countrylist!AD$209-countrylist!AD$210),IF(CHARTS!$C$2="G20",1-(countrylist!O72-countrylist!AD$208)/(countrylist!AD$207-countrylist!AD$208),1-(countrylist!O72-countrylist!AD$206)/(countrylist!AD$205-countrylist!AD$206))),"N/A")</f>
        <v>N/A</v>
      </c>
      <c r="I71" s="2" t="str">
        <f>IFERROR(IF(CHARTS!$C$2="Free trade v. G20 sample most closed",(countrylist!P72-countrylist!AE$210)/(countrylist!AE$209-countrylist!AE$210),IF(CHARTS!$C$2="G20",(countrylist!P72-countrylist!AE$208)/(countrylist!AE$207-countrylist!AE$208),(countrylist!P72-countrylist!AE$206)/(countrylist!AE$205-countrylist!AE$206))),"N/A")</f>
        <v>N/A</v>
      </c>
      <c r="J71" s="2" t="str">
        <f>IFERROR(IF(CHARTS!$C$2="Free trade v. G20 sample most closed",1-(countrylist!Q72-countrylist!AF$210)/(countrylist!AF$209-countrylist!AF$210),IF(CHARTS!$C$2="G20",1-(countrylist!Q72-countrylist!AF$208)/(countrylist!AF$207-countrylist!AF$208),1-(countrylist!Q72-countrylist!AF$206)/(countrylist!AF$205-countrylist!AF$206))),"N/A")</f>
        <v>N/A</v>
      </c>
      <c r="K71" s="2">
        <f>IFERROR(IF(CHARTS!$C$2="Free trade v. G20 sample most closed",1-(countrylist!R72-countrylist!AG$210)/(countrylist!AG$209-countrylist!AG$210),IF(CHARTS!$C$2="G20",1-(countrylist!R72-countrylist!AG$208)/(countrylist!AG$207-countrylist!AG$208),1-(countrylist!R72-countrylist!AG$206)/(countrylist!AG$205-countrylist!AG$206))),"N/A")</f>
        <v>1</v>
      </c>
      <c r="L71" s="2">
        <f>IFERROR(IF(CHARTS!$C$2="Free trade v. G20 sample most closed",1-(countrylist!S72-countrylist!AH$210)/(countrylist!AH$209-countrylist!AH$210),IF(CHARTS!$C$2="G20",1-(countrylist!S72-countrylist!AH$208)/(countrylist!AH$207-countrylist!AH$208),1-(countrylist!S72-countrylist!AH$206)/(countrylist!AH$205-countrylist!AH$206))),"N/A")</f>
        <v>1.0023391236526511</v>
      </c>
      <c r="M71" s="2">
        <f>IFERROR(IF(CHARTS!$C$2="Free trade v. G20 sample most closed",1-(countrylist!T72-countrylist!AI$210)/(countrylist!AI$209-countrylist!AI$210),IF(CHARTS!$C$2="G20",1-(countrylist!T72-countrylist!AI$208)/(countrylist!AI$207-countrylist!AI$208),1-(countrylist!T72-countrylist!AI$206)/(countrylist!AI$205-countrylist!AI$206))),"N/A")</f>
        <v>1</v>
      </c>
      <c r="N71" s="2">
        <f>IFERROR(IF(CHARTS!$C$2="Free trade v. G20 sample most closed",1-(countrylist!U72-countrylist!AJ$210)/(countrylist!AJ$209-countrylist!AJ$210),IF(CHARTS!$C$2="G20",1-(countrylist!U72-countrylist!AJ$208)/(countrylist!AJ$207-countrylist!AJ$208),1-(countrylist!U72-countrylist!AJ$206)/(countrylist!AJ$205-countrylist!AJ$206))),"N/A")</f>
        <v>1</v>
      </c>
      <c r="O71" s="2">
        <f>IFERROR(IF(CHARTS!$C$2="Free trade v. G20 sample most closed",1-(countrylist!V72-countrylist!AK$210)/(countrylist!AK$209-countrylist!AK$210),IF(CHARTS!$C$2="G20",1-(countrylist!V72-countrylist!AK$208)/(countrylist!AK$207-countrylist!AK$208),1-(countrylist!V72-countrylist!AK$206)/(countrylist!AK$205-countrylist!AK$206))),"N/A")</f>
        <v>1.04</v>
      </c>
      <c r="P71" s="2">
        <f>IFERROR(IF(CHARTS!$C$2="Free trade v. G20 sample most closed",1-(countrylist!W72-countrylist!AL$210)/(countrylist!AL$209-countrylist!AL$210),IF(CHARTS!$C$2="G20",1-(countrylist!W72-countrylist!AL$208)/(countrylist!AL$207-countrylist!AL$208),1-(countrylist!W72-countrylist!AL$206)/(countrylist!AL$205-countrylist!AL$206))),"N/A")</f>
        <v>1.0344635336941101</v>
      </c>
      <c r="Q71" s="176" t="s">
        <v>173</v>
      </c>
      <c r="R71" s="37" t="str">
        <f t="shared" si="10"/>
        <v>N/A</v>
      </c>
      <c r="S71" s="37">
        <f t="shared" si="11"/>
        <v>0.25438596491228072</v>
      </c>
      <c r="T71" s="37" t="str">
        <f t="shared" si="17"/>
        <v>N/A</v>
      </c>
      <c r="U71" s="37" t="str">
        <f t="shared" si="18"/>
        <v>N/A</v>
      </c>
      <c r="V71" s="37" t="str">
        <f t="shared" si="19"/>
        <v>N/A</v>
      </c>
      <c r="W71" s="37" t="str">
        <f t="shared" si="20"/>
        <v>N/A</v>
      </c>
      <c r="X71" s="37" t="str">
        <f t="shared" si="21"/>
        <v>N/A</v>
      </c>
      <c r="Y71" s="37" t="str">
        <f t="shared" si="21"/>
        <v>N/A</v>
      </c>
      <c r="Z71" s="37">
        <f t="shared" si="27"/>
        <v>1</v>
      </c>
      <c r="AA71" s="37">
        <f t="shared" si="22"/>
        <v>1</v>
      </c>
      <c r="AB71" s="37">
        <f t="shared" si="23"/>
        <v>1</v>
      </c>
      <c r="AC71" s="37">
        <f t="shared" si="24"/>
        <v>1</v>
      </c>
      <c r="AD71" s="37">
        <f t="shared" si="25"/>
        <v>1</v>
      </c>
      <c r="AE71" s="37">
        <f t="shared" si="26"/>
        <v>1</v>
      </c>
    </row>
    <row r="72" spans="1:31">
      <c r="A72" s="37" t="s">
        <v>112</v>
      </c>
      <c r="B72" s="37" t="s">
        <v>288</v>
      </c>
      <c r="C72" s="2" t="str">
        <f>IFERROR(IF(CHARTS!$C$2="Free trade v. G20 sample most closed",1-(countrylist!J73-countrylist!Y$210)/(countrylist!Y$209-countrylist!Y$210),IF(CHARTS!$C$2="G20",1-(countrylist!J73-countrylist!Y$208)/(countrylist!Y$207-countrylist!Y$208),1-(countrylist!J73-countrylist!Y$206)/(countrylist!Y$205-countrylist!Y$206))),"N/A")</f>
        <v>N/A</v>
      </c>
      <c r="D72" s="2">
        <f>IFERROR(IF(CHARTS!$C$2="Free trade v. G20 sample most closed",1-(countrylist!K73-countrylist!Z$210)/(countrylist!Z$209-countrylist!Z$210),IF(CHARTS!$C$2="G20",1-(countrylist!K73-countrylist!Z$208)/(countrylist!Z$207-countrylist!Z$208),1-(countrylist!K73-countrylist!Z$206)/(countrylist!Z$205-countrylist!Z$206))),"N/A")</f>
        <v>0.72807017543859653</v>
      </c>
      <c r="E72" s="2">
        <f>IFERROR(IF(CHARTS!$C$2="Free trade v. G20 sample most closed",(countrylist!L73-countrylist!AA$210)/(countrylist!AA$209-countrylist!AA$210),IF(CHARTS!$C$2="G20",(countrylist!L73-countrylist!AA$208)/(countrylist!AA$207-countrylist!AA$208),(countrylist!L73-countrylist!AA$206)/(countrylist!AA$205-countrylist!AA$206))),"N/A")</f>
        <v>-1.4492753623188094E-2</v>
      </c>
      <c r="F72" s="2" t="str">
        <f>IFERROR(IF(CHARTS!$C$2="Free trade v. G20 sample most closed",1-(countrylist!M73-countrylist!AB$210)/(countrylist!AB$209-countrylist!AB$210),IF(CHARTS!$C$2="G20",1-(countrylist!M73-countrylist!AB$208)/(countrylist!AB$207-countrylist!AB$208),1-(countrylist!M73-countrylist!AB$206)/(countrylist!AB$205-countrylist!AB$206))),"N/A")</f>
        <v>N/A</v>
      </c>
      <c r="G72" s="2">
        <f>IFERROR(IF(CHARTS!$C$2="Free trade v. G20 sample most closed",1-(countrylist!N73-countrylist!AC$210)/(countrylist!AC$209-countrylist!AC$210),IF(CHARTS!$C$2="G20",1-(countrylist!N73-countrylist!AC$208)/(countrylist!AC$207-countrylist!AC$208),1-(countrylist!N73-countrylist!AC$206)/(countrylist!AC$205-countrylist!AC$206))),"N/A")</f>
        <v>1.0302158273381294</v>
      </c>
      <c r="H72" s="2" t="str">
        <f>IFERROR(IF(CHARTS!$C$2="Free trade v. G20 sample most closed",1-(countrylist!O73-countrylist!AD$210)/(countrylist!AD$209-countrylist!AD$210),IF(CHARTS!$C$2="G20",1-(countrylist!O73-countrylist!AD$208)/(countrylist!AD$207-countrylist!AD$208),1-(countrylist!O73-countrylist!AD$206)/(countrylist!AD$205-countrylist!AD$206))),"N/A")</f>
        <v>N/A</v>
      </c>
      <c r="I72" s="2">
        <f>IFERROR(IF(CHARTS!$C$2="Free trade v. G20 sample most closed",(countrylist!P73-countrylist!AE$210)/(countrylist!AE$209-countrylist!AE$210),IF(CHARTS!$C$2="G20",(countrylist!P73-countrylist!AE$208)/(countrylist!AE$207-countrylist!AE$208),(countrylist!P73-countrylist!AE$206)/(countrylist!AE$205-countrylist!AE$206))),"N/A")</f>
        <v>0.45799999999999996</v>
      </c>
      <c r="J72" s="2">
        <f>IFERROR(IF(CHARTS!$C$2="Free trade v. G20 sample most closed",1-(countrylist!Q73-countrylist!AF$210)/(countrylist!AF$209-countrylist!AF$210),IF(CHARTS!$C$2="G20",1-(countrylist!Q73-countrylist!AF$208)/(countrylist!AF$207-countrylist!AF$208),1-(countrylist!Q73-countrylist!AF$206)/(countrylist!AF$205-countrylist!AF$206))),"N/A")</f>
        <v>0.81668687399827089</v>
      </c>
      <c r="K72" s="2">
        <f>IFERROR(IF(CHARTS!$C$2="Free trade v. G20 sample most closed",1-(countrylist!R73-countrylist!AG$210)/(countrylist!AG$209-countrylist!AG$210),IF(CHARTS!$C$2="G20",1-(countrylist!R73-countrylist!AG$208)/(countrylist!AG$207-countrylist!AG$208),1-(countrylist!R73-countrylist!AG$206)/(countrylist!AG$205-countrylist!AG$206))),"N/A")</f>
        <v>1</v>
      </c>
      <c r="L72" s="2">
        <f>IFERROR(IF(CHARTS!$C$2="Free trade v. G20 sample most closed",1-(countrylist!S73-countrylist!AH$210)/(countrylist!AH$209-countrylist!AH$210),IF(CHARTS!$C$2="G20",1-(countrylist!S73-countrylist!AH$208)/(countrylist!AH$207-countrylist!AH$208),1-(countrylist!S73-countrylist!AH$206)/(countrylist!AH$205-countrylist!AH$206))),"N/A")</f>
        <v>1.0023391236526511</v>
      </c>
      <c r="M72" s="2">
        <f>IFERROR(IF(CHARTS!$C$2="Free trade v. G20 sample most closed",1-(countrylist!T73-countrylist!AI$210)/(countrylist!AI$209-countrylist!AI$210),IF(CHARTS!$C$2="G20",1-(countrylist!T73-countrylist!AI$208)/(countrylist!AI$207-countrylist!AI$208),1-(countrylist!T73-countrylist!AI$206)/(countrylist!AI$205-countrylist!AI$206))),"N/A")</f>
        <v>0.99247961302684007</v>
      </c>
      <c r="N72" s="2">
        <f>IFERROR(IF(CHARTS!$C$2="Free trade v. G20 sample most closed",1-(countrylist!U73-countrylist!AJ$210)/(countrylist!AJ$209-countrylist!AJ$210),IF(CHARTS!$C$2="G20",1-(countrylist!U73-countrylist!AJ$208)/(countrylist!AJ$207-countrylist!AJ$208),1-(countrylist!U73-countrylist!AJ$206)/(countrylist!AJ$205-countrylist!AJ$206))),"N/A")</f>
        <v>1</v>
      </c>
      <c r="O72" s="2">
        <f>IFERROR(IF(CHARTS!$C$2="Free trade v. G20 sample most closed",1-(countrylist!V73-countrylist!AK$210)/(countrylist!AK$209-countrylist!AK$210),IF(CHARTS!$C$2="G20",1-(countrylist!V73-countrylist!AK$208)/(countrylist!AK$207-countrylist!AK$208),1-(countrylist!V73-countrylist!AK$206)/(countrylist!AK$205-countrylist!AK$206))),"N/A")</f>
        <v>1.04</v>
      </c>
      <c r="P72" s="2">
        <f>IFERROR(IF(CHARTS!$C$2="Free trade v. G20 sample most closed",1-(countrylist!W73-countrylist!AL$210)/(countrylist!AL$209-countrylist!AL$210),IF(CHARTS!$C$2="G20",1-(countrylist!W73-countrylist!AL$208)/(countrylist!AL$207-countrylist!AL$208),1-(countrylist!W73-countrylist!AL$206)/(countrylist!AL$205-countrylist!AL$206))),"N/A")</f>
        <v>1.0095140301408896</v>
      </c>
      <c r="Q72" s="176" t="s">
        <v>112</v>
      </c>
      <c r="R72" s="37" t="str">
        <f t="shared" ref="R72:R135" si="28">IF(C72="N/A","N/A",IF(C72&gt;1,1,IF(C72&lt;0,0,C72)))</f>
        <v>N/A</v>
      </c>
      <c r="S72" s="37">
        <f t="shared" ref="S72:S135" si="29">IF(D72="N/A","N/A",IF(D72&gt;1,1,IF(D72&lt;0,0,D72)))</f>
        <v>0.72807017543859653</v>
      </c>
      <c r="T72" s="37">
        <f t="shared" si="17"/>
        <v>0</v>
      </c>
      <c r="U72" s="37" t="str">
        <f t="shared" si="18"/>
        <v>N/A</v>
      </c>
      <c r="V72" s="37">
        <f t="shared" si="19"/>
        <v>1</v>
      </c>
      <c r="W72" s="37" t="str">
        <f t="shared" si="20"/>
        <v>N/A</v>
      </c>
      <c r="X72" s="37">
        <f t="shared" si="21"/>
        <v>0.45799999999999996</v>
      </c>
      <c r="Y72" s="37">
        <f t="shared" si="21"/>
        <v>0.81668687399827089</v>
      </c>
      <c r="Z72" s="37">
        <f t="shared" si="27"/>
        <v>1</v>
      </c>
      <c r="AA72" s="37">
        <f t="shared" si="22"/>
        <v>1</v>
      </c>
      <c r="AB72" s="37">
        <f t="shared" si="23"/>
        <v>0.99247961302684007</v>
      </c>
      <c r="AC72" s="37">
        <f t="shared" si="24"/>
        <v>1</v>
      </c>
      <c r="AD72" s="37">
        <f t="shared" si="25"/>
        <v>1</v>
      </c>
      <c r="AE72" s="37">
        <f t="shared" si="26"/>
        <v>1</v>
      </c>
    </row>
    <row r="73" spans="1:31">
      <c r="A73" s="37" t="s">
        <v>514</v>
      </c>
      <c r="B73" s="37" t="s">
        <v>286</v>
      </c>
      <c r="C73" s="2" t="str">
        <f>IFERROR(IF(CHARTS!$C$2="Free trade v. G20 sample most closed",1-(countrylist!J74-countrylist!Y$210)/(countrylist!Y$209-countrylist!Y$210),IF(CHARTS!$C$2="G20",1-(countrylist!J74-countrylist!Y$208)/(countrylist!Y$207-countrylist!Y$208),1-(countrylist!J74-countrylist!Y$206)/(countrylist!Y$205-countrylist!Y$206))),"N/A")</f>
        <v>N/A</v>
      </c>
      <c r="D73" s="2" t="str">
        <f>IFERROR(IF(CHARTS!$C$2="Free trade v. G20 sample most closed",1-(countrylist!K74-countrylist!Z$210)/(countrylist!Z$209-countrylist!Z$210),IF(CHARTS!$C$2="G20",1-(countrylist!K74-countrylist!Z$208)/(countrylist!Z$207-countrylist!Z$208),1-(countrylist!K74-countrylist!Z$206)/(countrylist!Z$205-countrylist!Z$206))),"N/A")</f>
        <v>N/A</v>
      </c>
      <c r="E73" s="2" t="str">
        <f>IFERROR(IF(CHARTS!$C$2="Free trade v. G20 sample most closed",(countrylist!L74-countrylist!AA$210)/(countrylist!AA$209-countrylist!AA$210),IF(CHARTS!$C$2="G20",(countrylist!L74-countrylist!AA$208)/(countrylist!AA$207-countrylist!AA$208),(countrylist!L74-countrylist!AA$206)/(countrylist!AA$205-countrylist!AA$206))),"N/A")</f>
        <v>N/A</v>
      </c>
      <c r="F73" s="2" t="str">
        <f>IFERROR(IF(CHARTS!$C$2="Free trade v. G20 sample most closed",1-(countrylist!M74-countrylist!AB$210)/(countrylist!AB$209-countrylist!AB$210),IF(CHARTS!$C$2="G20",1-(countrylist!M74-countrylist!AB$208)/(countrylist!AB$207-countrylist!AB$208),1-(countrylist!M74-countrylist!AB$206)/(countrylist!AB$205-countrylist!AB$206))),"N/A")</f>
        <v>N/A</v>
      </c>
      <c r="G73" s="2" t="str">
        <f>IFERROR(IF(CHARTS!$C$2="Free trade v. G20 sample most closed",1-(countrylist!N74-countrylist!AC$210)/(countrylist!AC$209-countrylist!AC$210),IF(CHARTS!$C$2="G20",1-(countrylist!N74-countrylist!AC$208)/(countrylist!AC$207-countrylist!AC$208),1-(countrylist!N74-countrylist!AC$206)/(countrylist!AC$205-countrylist!AC$206))),"N/A")</f>
        <v>N/A</v>
      </c>
      <c r="H73" s="2" t="str">
        <f>IFERROR(IF(CHARTS!$C$2="Free trade v. G20 sample most closed",1-(countrylist!O74-countrylist!AD$210)/(countrylist!AD$209-countrylist!AD$210),IF(CHARTS!$C$2="G20",1-(countrylist!O74-countrylist!AD$208)/(countrylist!AD$207-countrylist!AD$208),1-(countrylist!O74-countrylist!AD$206)/(countrylist!AD$205-countrylist!AD$206))),"N/A")</f>
        <v>N/A</v>
      </c>
      <c r="I73" s="2" t="str">
        <f>IFERROR(IF(CHARTS!$C$2="Free trade v. G20 sample most closed",(countrylist!P74-countrylist!AE$210)/(countrylist!AE$209-countrylist!AE$210),IF(CHARTS!$C$2="G20",(countrylist!P74-countrylist!AE$208)/(countrylist!AE$207-countrylist!AE$208),(countrylist!P74-countrylist!AE$206)/(countrylist!AE$205-countrylist!AE$206))),"N/A")</f>
        <v>N/A</v>
      </c>
      <c r="J73" s="2" t="str">
        <f>IFERROR(IF(CHARTS!$C$2="Free trade v. G20 sample most closed",1-(countrylist!Q74-countrylist!AF$210)/(countrylist!AF$209-countrylist!AF$210),IF(CHARTS!$C$2="G20",1-(countrylist!Q74-countrylist!AF$208)/(countrylist!AF$207-countrylist!AF$208),1-(countrylist!Q74-countrylist!AF$206)/(countrylist!AF$205-countrylist!AF$206))),"N/A")</f>
        <v>N/A</v>
      </c>
      <c r="K73" s="2" t="str">
        <f>IFERROR(IF(CHARTS!$C$2="Free trade v. G20 sample most closed",1-(countrylist!R74-countrylist!AG$210)/(countrylist!AG$209-countrylist!AG$210),IF(CHARTS!$C$2="G20",1-(countrylist!R74-countrylist!AG$208)/(countrylist!AG$207-countrylist!AG$208),1-(countrylist!R74-countrylist!AG$206)/(countrylist!AG$205-countrylist!AG$206))),"N/A")</f>
        <v>N/A</v>
      </c>
      <c r="L73" s="2" t="str">
        <f>IFERROR(IF(CHARTS!$C$2="Free trade v. G20 sample most closed",1-(countrylist!S74-countrylist!AH$210)/(countrylist!AH$209-countrylist!AH$210),IF(CHARTS!$C$2="G20",1-(countrylist!S74-countrylist!AH$208)/(countrylist!AH$207-countrylist!AH$208),1-(countrylist!S74-countrylist!AH$206)/(countrylist!AH$205-countrylist!AH$206))),"N/A")</f>
        <v>N/A</v>
      </c>
      <c r="M73" s="2" t="str">
        <f>IFERROR(IF(CHARTS!$C$2="Free trade v. G20 sample most closed",1-(countrylist!T74-countrylist!AI$210)/(countrylist!AI$209-countrylist!AI$210),IF(CHARTS!$C$2="G20",1-(countrylist!T74-countrylist!AI$208)/(countrylist!AI$207-countrylist!AI$208),1-(countrylist!T74-countrylist!AI$206)/(countrylist!AI$205-countrylist!AI$206))),"N/A")</f>
        <v>N/A</v>
      </c>
      <c r="N73" s="2" t="str">
        <f>IFERROR(IF(CHARTS!$C$2="Free trade v. G20 sample most closed",1-(countrylist!U74-countrylist!AJ$210)/(countrylist!AJ$209-countrylist!AJ$210),IF(CHARTS!$C$2="G20",1-(countrylist!U74-countrylist!AJ$208)/(countrylist!AJ$207-countrylist!AJ$208),1-(countrylist!U74-countrylist!AJ$206)/(countrylist!AJ$205-countrylist!AJ$206))),"N/A")</f>
        <v>N/A</v>
      </c>
      <c r="O73" s="2" t="str">
        <f>IFERROR(IF(CHARTS!$C$2="Free trade v. G20 sample most closed",1-(countrylist!V74-countrylist!AK$210)/(countrylist!AK$209-countrylist!AK$210),IF(CHARTS!$C$2="G20",1-(countrylist!V74-countrylist!AK$208)/(countrylist!AK$207-countrylist!AK$208),1-(countrylist!V74-countrylist!AK$206)/(countrylist!AK$205-countrylist!AK$206))),"N/A")</f>
        <v>N/A</v>
      </c>
      <c r="P73" s="2" t="str">
        <f>IFERROR(IF(CHARTS!$C$2="Free trade v. G20 sample most closed",1-(countrylist!W74-countrylist!AL$210)/(countrylist!AL$209-countrylist!AL$210),IF(CHARTS!$C$2="G20",1-(countrylist!W74-countrylist!AL$208)/(countrylist!AL$207-countrylist!AL$208),1-(countrylist!W74-countrylist!AL$206)/(countrylist!AL$205-countrylist!AL$206))),"N/A")</f>
        <v>N/A</v>
      </c>
      <c r="Q73" s="176" t="s">
        <v>514</v>
      </c>
      <c r="R73" s="37" t="str">
        <f t="shared" si="28"/>
        <v>N/A</v>
      </c>
      <c r="S73" s="37" t="str">
        <f t="shared" si="29"/>
        <v>N/A</v>
      </c>
      <c r="T73" s="37" t="str">
        <f t="shared" si="17"/>
        <v>N/A</v>
      </c>
      <c r="U73" s="37" t="str">
        <f t="shared" si="18"/>
        <v>N/A</v>
      </c>
      <c r="V73" s="37" t="str">
        <f t="shared" si="19"/>
        <v>N/A</v>
      </c>
      <c r="W73" s="37" t="str">
        <f t="shared" si="20"/>
        <v>N/A</v>
      </c>
      <c r="X73" s="37" t="str">
        <f t="shared" si="21"/>
        <v>N/A</v>
      </c>
      <c r="Y73" s="37" t="str">
        <f t="shared" si="21"/>
        <v>N/A</v>
      </c>
      <c r="Z73" s="37" t="str">
        <f t="shared" si="27"/>
        <v>N/A</v>
      </c>
      <c r="AA73" s="37" t="str">
        <f t="shared" si="22"/>
        <v>N/A</v>
      </c>
      <c r="AB73" s="37" t="str">
        <f t="shared" si="23"/>
        <v>N/A</v>
      </c>
      <c r="AC73" s="37" t="str">
        <f t="shared" si="24"/>
        <v>N/A</v>
      </c>
      <c r="AD73" s="37" t="str">
        <f t="shared" si="25"/>
        <v>N/A</v>
      </c>
      <c r="AE73" s="37" t="str">
        <f t="shared" si="26"/>
        <v>N/A</v>
      </c>
    </row>
    <row r="74" spans="1:31">
      <c r="A74" s="37" t="s">
        <v>174</v>
      </c>
      <c r="B74" s="37" t="s">
        <v>515</v>
      </c>
      <c r="C74" s="2" t="str">
        <f>IFERROR(IF(CHARTS!$C$2="Free trade v. G20 sample most closed",1-(countrylist!J75-countrylist!Y$210)/(countrylist!Y$209-countrylist!Y$210),IF(CHARTS!$C$2="G20",1-(countrylist!J75-countrylist!Y$208)/(countrylist!Y$207-countrylist!Y$208),1-(countrylist!J75-countrylist!Y$206)/(countrylist!Y$205-countrylist!Y$206))),"N/A")</f>
        <v>N/A</v>
      </c>
      <c r="D74" s="2">
        <f>IFERROR(IF(CHARTS!$C$2="Free trade v. G20 sample most closed",1-(countrylist!K75-countrylist!Z$210)/(countrylist!Z$209-countrylist!Z$210),IF(CHARTS!$C$2="G20",1-(countrylist!K75-countrylist!Z$208)/(countrylist!Z$207-countrylist!Z$208),1-(countrylist!K75-countrylist!Z$206)/(countrylist!Z$205-countrylist!Z$206))),"N/A")</f>
        <v>0.17543859649122806</v>
      </c>
      <c r="E74" s="2" t="str">
        <f>IFERROR(IF(CHARTS!$C$2="Free trade v. G20 sample most closed",(countrylist!L75-countrylist!AA$210)/(countrylist!AA$209-countrylist!AA$210),IF(CHARTS!$C$2="G20",(countrylist!L75-countrylist!AA$208)/(countrylist!AA$207-countrylist!AA$208),(countrylist!L75-countrylist!AA$206)/(countrylist!AA$205-countrylist!AA$206))),"N/A")</f>
        <v>N/A</v>
      </c>
      <c r="F74" s="2" t="str">
        <f>IFERROR(IF(CHARTS!$C$2="Free trade v. G20 sample most closed",1-(countrylist!M75-countrylist!AB$210)/(countrylist!AB$209-countrylist!AB$210),IF(CHARTS!$C$2="G20",1-(countrylist!M75-countrylist!AB$208)/(countrylist!AB$207-countrylist!AB$208),1-(countrylist!M75-countrylist!AB$206)/(countrylist!AB$205-countrylist!AB$206))),"N/A")</f>
        <v>N/A</v>
      </c>
      <c r="G74" s="2" t="str">
        <f>IFERROR(IF(CHARTS!$C$2="Free trade v. G20 sample most closed",1-(countrylist!N75-countrylist!AC$210)/(countrylist!AC$209-countrylist!AC$210),IF(CHARTS!$C$2="G20",1-(countrylist!N75-countrylist!AC$208)/(countrylist!AC$207-countrylist!AC$208),1-(countrylist!N75-countrylist!AC$206)/(countrylist!AC$205-countrylist!AC$206))),"N/A")</f>
        <v>N/A</v>
      </c>
      <c r="H74" s="2" t="str">
        <f>IFERROR(IF(CHARTS!$C$2="Free trade v. G20 sample most closed",1-(countrylist!O75-countrylist!AD$210)/(countrylist!AD$209-countrylist!AD$210),IF(CHARTS!$C$2="G20",1-(countrylist!O75-countrylist!AD$208)/(countrylist!AD$207-countrylist!AD$208),1-(countrylist!O75-countrylist!AD$206)/(countrylist!AD$205-countrylist!AD$206))),"N/A")</f>
        <v>N/A</v>
      </c>
      <c r="I74" s="2" t="str">
        <f>IFERROR(IF(CHARTS!$C$2="Free trade v. G20 sample most closed",(countrylist!P75-countrylist!AE$210)/(countrylist!AE$209-countrylist!AE$210),IF(CHARTS!$C$2="G20",(countrylist!P75-countrylist!AE$208)/(countrylist!AE$207-countrylist!AE$208),(countrylist!P75-countrylist!AE$206)/(countrylist!AE$205-countrylist!AE$206))),"N/A")</f>
        <v>N/A</v>
      </c>
      <c r="J74" s="2" t="str">
        <f>IFERROR(IF(CHARTS!$C$2="Free trade v. G20 sample most closed",1-(countrylist!Q75-countrylist!AF$210)/(countrylist!AF$209-countrylist!AF$210),IF(CHARTS!$C$2="G20",1-(countrylist!Q75-countrylist!AF$208)/(countrylist!AF$207-countrylist!AF$208),1-(countrylist!Q75-countrylist!AF$206)/(countrylist!AF$205-countrylist!AF$206))),"N/A")</f>
        <v>N/A</v>
      </c>
      <c r="K74" s="2">
        <f>IFERROR(IF(CHARTS!$C$2="Free trade v. G20 sample most closed",1-(countrylist!R75-countrylist!AG$210)/(countrylist!AG$209-countrylist!AG$210),IF(CHARTS!$C$2="G20",1-(countrylist!R75-countrylist!AG$208)/(countrylist!AG$207-countrylist!AG$208),1-(countrylist!R75-countrylist!AG$206)/(countrylist!AG$205-countrylist!AG$206))),"N/A")</f>
        <v>1</v>
      </c>
      <c r="L74" s="2">
        <f>IFERROR(IF(CHARTS!$C$2="Free trade v. G20 sample most closed",1-(countrylist!S75-countrylist!AH$210)/(countrylist!AH$209-countrylist!AH$210),IF(CHARTS!$C$2="G20",1-(countrylist!S75-countrylist!AH$208)/(countrylist!AH$207-countrylist!AH$208),1-(countrylist!S75-countrylist!AH$206)/(countrylist!AH$205-countrylist!AH$206))),"N/A")</f>
        <v>1.0023391236526511</v>
      </c>
      <c r="M74" s="2">
        <f>IFERROR(IF(CHARTS!$C$2="Free trade v. G20 sample most closed",1-(countrylist!T75-countrylist!AI$210)/(countrylist!AI$209-countrylist!AI$210),IF(CHARTS!$C$2="G20",1-(countrylist!T75-countrylist!AI$208)/(countrylist!AI$207-countrylist!AI$208),1-(countrylist!T75-countrylist!AI$206)/(countrylist!AI$205-countrylist!AI$206))),"N/A")</f>
        <v>1</v>
      </c>
      <c r="N74" s="2">
        <f>IFERROR(IF(CHARTS!$C$2="Free trade v. G20 sample most closed",1-(countrylist!U75-countrylist!AJ$210)/(countrylist!AJ$209-countrylist!AJ$210),IF(CHARTS!$C$2="G20",1-(countrylist!U75-countrylist!AJ$208)/(countrylist!AJ$207-countrylist!AJ$208),1-(countrylist!U75-countrylist!AJ$206)/(countrylist!AJ$205-countrylist!AJ$206))),"N/A")</f>
        <v>1</v>
      </c>
      <c r="O74" s="2">
        <f>IFERROR(IF(CHARTS!$C$2="Free trade v. G20 sample most closed",1-(countrylist!V75-countrylist!AK$210)/(countrylist!AK$209-countrylist!AK$210),IF(CHARTS!$C$2="G20",1-(countrylist!V75-countrylist!AK$208)/(countrylist!AK$207-countrylist!AK$208),1-(countrylist!V75-countrylist!AK$206)/(countrylist!AK$205-countrylist!AK$206))),"N/A")</f>
        <v>1.04</v>
      </c>
      <c r="P74" s="2">
        <f>IFERROR(IF(CHARTS!$C$2="Free trade v. G20 sample most closed",1-(countrylist!W75-countrylist!AL$210)/(countrylist!AL$209-countrylist!AL$210),IF(CHARTS!$C$2="G20",1-(countrylist!W75-countrylist!AL$208)/(countrylist!AL$207-countrylist!AL$208),1-(countrylist!W75-countrylist!AL$206)/(countrylist!AL$205-countrylist!AL$206))),"N/A")</f>
        <v>1.0344635336941101</v>
      </c>
      <c r="Q74" s="176" t="s">
        <v>174</v>
      </c>
      <c r="R74" s="37" t="str">
        <f t="shared" si="28"/>
        <v>N/A</v>
      </c>
      <c r="S74" s="37">
        <f t="shared" si="29"/>
        <v>0.17543859649122806</v>
      </c>
      <c r="T74" s="37" t="str">
        <f t="shared" si="17"/>
        <v>N/A</v>
      </c>
      <c r="U74" s="37" t="str">
        <f t="shared" si="18"/>
        <v>N/A</v>
      </c>
      <c r="V74" s="37" t="str">
        <f t="shared" si="19"/>
        <v>N/A</v>
      </c>
      <c r="W74" s="37" t="str">
        <f t="shared" si="20"/>
        <v>N/A</v>
      </c>
      <c r="X74" s="37" t="str">
        <f t="shared" si="21"/>
        <v>N/A</v>
      </c>
      <c r="Y74" s="37" t="str">
        <f t="shared" si="21"/>
        <v>N/A</v>
      </c>
      <c r="Z74" s="37">
        <f t="shared" si="27"/>
        <v>1</v>
      </c>
      <c r="AA74" s="37">
        <f t="shared" si="22"/>
        <v>1</v>
      </c>
      <c r="AB74" s="37">
        <f t="shared" si="23"/>
        <v>1</v>
      </c>
      <c r="AC74" s="37">
        <f t="shared" si="24"/>
        <v>1</v>
      </c>
      <c r="AD74" s="37">
        <f t="shared" si="25"/>
        <v>1</v>
      </c>
      <c r="AE74" s="37">
        <f t="shared" si="26"/>
        <v>1</v>
      </c>
    </row>
    <row r="75" spans="1:31">
      <c r="A75" s="37" t="s">
        <v>175</v>
      </c>
      <c r="B75" s="37" t="s">
        <v>516</v>
      </c>
      <c r="C75" s="2" t="str">
        <f>IFERROR(IF(CHARTS!$C$2="Free trade v. G20 sample most closed",1-(countrylist!J76-countrylist!Y$210)/(countrylist!Y$209-countrylist!Y$210),IF(CHARTS!$C$2="G20",1-(countrylist!J76-countrylist!Y$208)/(countrylist!Y$207-countrylist!Y$208),1-(countrylist!J76-countrylist!Y$206)/(countrylist!Y$205-countrylist!Y$206))),"N/A")</f>
        <v>N/A</v>
      </c>
      <c r="D75" s="2">
        <f>IFERROR(IF(CHARTS!$C$2="Free trade v. G20 sample most closed",1-(countrylist!K76-countrylist!Z$210)/(countrylist!Z$209-countrylist!Z$210),IF(CHARTS!$C$2="G20",1-(countrylist!K76-countrylist!Z$208)/(countrylist!Z$207-countrylist!Z$208),1-(countrylist!K76-countrylist!Z$206)/(countrylist!Z$205-countrylist!Z$206))),"N/A")</f>
        <v>0.26315789473684215</v>
      </c>
      <c r="E75" s="2">
        <f>IFERROR(IF(CHARTS!$C$2="Free trade v. G20 sample most closed",(countrylist!L76-countrylist!AA$210)/(countrylist!AA$209-countrylist!AA$210),IF(CHARTS!$C$2="G20",(countrylist!L76-countrylist!AA$208)/(countrylist!AA$207-countrylist!AA$208),(countrylist!L76-countrylist!AA$206)/(countrylist!AA$205-countrylist!AA$206))),"N/A")</f>
        <v>0.94202898550724634</v>
      </c>
      <c r="F75" s="2" t="str">
        <f>IFERROR(IF(CHARTS!$C$2="Free trade v. G20 sample most closed",1-(countrylist!M76-countrylist!AB$210)/(countrylist!AB$209-countrylist!AB$210),IF(CHARTS!$C$2="G20",1-(countrylist!M76-countrylist!AB$208)/(countrylist!AB$207-countrylist!AB$208),1-(countrylist!M76-countrylist!AB$206)/(countrylist!AB$205-countrylist!AB$206))),"N/A")</f>
        <v>N/A</v>
      </c>
      <c r="G75" s="2" t="str">
        <f>IFERROR(IF(CHARTS!$C$2="Free trade v. G20 sample most closed",1-(countrylist!N76-countrylist!AC$210)/(countrylist!AC$209-countrylist!AC$210),IF(CHARTS!$C$2="G20",1-(countrylist!N76-countrylist!AC$208)/(countrylist!AC$207-countrylist!AC$208),1-(countrylist!N76-countrylist!AC$206)/(countrylist!AC$205-countrylist!AC$206))),"N/A")</f>
        <v>N/A</v>
      </c>
      <c r="H75" s="2" t="str">
        <f>IFERROR(IF(CHARTS!$C$2="Free trade v. G20 sample most closed",1-(countrylist!O76-countrylist!AD$210)/(countrylist!AD$209-countrylist!AD$210),IF(CHARTS!$C$2="G20",1-(countrylist!O76-countrylist!AD$208)/(countrylist!AD$207-countrylist!AD$208),1-(countrylist!O76-countrylist!AD$206)/(countrylist!AD$205-countrylist!AD$206))),"N/A")</f>
        <v>N/A</v>
      </c>
      <c r="I75" s="2" t="str">
        <f>IFERROR(IF(CHARTS!$C$2="Free trade v. G20 sample most closed",(countrylist!P76-countrylist!AE$210)/(countrylist!AE$209-countrylist!AE$210),IF(CHARTS!$C$2="G20",(countrylist!P76-countrylist!AE$208)/(countrylist!AE$207-countrylist!AE$208),(countrylist!P76-countrylist!AE$206)/(countrylist!AE$205-countrylist!AE$206))),"N/A")</f>
        <v>N/A</v>
      </c>
      <c r="J75" s="2" t="str">
        <f>IFERROR(IF(CHARTS!$C$2="Free trade v. G20 sample most closed",1-(countrylist!Q76-countrylist!AF$210)/(countrylist!AF$209-countrylist!AF$210),IF(CHARTS!$C$2="G20",1-(countrylist!Q76-countrylist!AF$208)/(countrylist!AF$207-countrylist!AF$208),1-(countrylist!Q76-countrylist!AF$206)/(countrylist!AF$205-countrylist!AF$206))),"N/A")</f>
        <v>N/A</v>
      </c>
      <c r="K75" s="2">
        <f>IFERROR(IF(CHARTS!$C$2="Free trade v. G20 sample most closed",1-(countrylist!R76-countrylist!AG$210)/(countrylist!AG$209-countrylist!AG$210),IF(CHARTS!$C$2="G20",1-(countrylist!R76-countrylist!AG$208)/(countrylist!AG$207-countrylist!AG$208),1-(countrylist!R76-countrylist!AG$206)/(countrylist!AG$205-countrylist!AG$206))),"N/A")</f>
        <v>1</v>
      </c>
      <c r="L75" s="2">
        <f>IFERROR(IF(CHARTS!$C$2="Free trade v. G20 sample most closed",1-(countrylist!S76-countrylist!AH$210)/(countrylist!AH$209-countrylist!AH$210),IF(CHARTS!$C$2="G20",1-(countrylist!S76-countrylist!AH$208)/(countrylist!AH$207-countrylist!AH$208),1-(countrylist!S76-countrylist!AH$206)/(countrylist!AH$205-countrylist!AH$206))),"N/A")</f>
        <v>1.0023391236526511</v>
      </c>
      <c r="M75" s="2">
        <f>IFERROR(IF(CHARTS!$C$2="Free trade v. G20 sample most closed",1-(countrylist!T76-countrylist!AI$210)/(countrylist!AI$209-countrylist!AI$210),IF(CHARTS!$C$2="G20",1-(countrylist!T76-countrylist!AI$208)/(countrylist!AI$207-countrylist!AI$208),1-(countrylist!T76-countrylist!AI$206)/(countrylist!AI$205-countrylist!AI$206))),"N/A")</f>
        <v>1</v>
      </c>
      <c r="N75" s="2">
        <f>IFERROR(IF(CHARTS!$C$2="Free trade v. G20 sample most closed",1-(countrylist!U76-countrylist!AJ$210)/(countrylist!AJ$209-countrylist!AJ$210),IF(CHARTS!$C$2="G20",1-(countrylist!U76-countrylist!AJ$208)/(countrylist!AJ$207-countrylist!AJ$208),1-(countrylist!U76-countrylist!AJ$206)/(countrylist!AJ$205-countrylist!AJ$206))),"N/A")</f>
        <v>1</v>
      </c>
      <c r="O75" s="2">
        <f>IFERROR(IF(CHARTS!$C$2="Free trade v. G20 sample most closed",1-(countrylist!V76-countrylist!AK$210)/(countrylist!AK$209-countrylist!AK$210),IF(CHARTS!$C$2="G20",1-(countrylist!V76-countrylist!AK$208)/(countrylist!AK$207-countrylist!AK$208),1-(countrylist!V76-countrylist!AK$206)/(countrylist!AK$205-countrylist!AK$206))),"N/A")</f>
        <v>1.04</v>
      </c>
      <c r="P75" s="2">
        <f>IFERROR(IF(CHARTS!$C$2="Free trade v. G20 sample most closed",1-(countrylist!W76-countrylist!AL$210)/(countrylist!AL$209-countrylist!AL$210),IF(CHARTS!$C$2="G20",1-(countrylist!W76-countrylist!AL$208)/(countrylist!AL$207-countrylist!AL$208),1-(countrylist!W76-countrylist!AL$206)/(countrylist!AL$205-countrylist!AL$206))),"N/A")</f>
        <v>1.023249206498785</v>
      </c>
      <c r="Q75" s="176" t="s">
        <v>175</v>
      </c>
      <c r="R75" s="37" t="str">
        <f t="shared" si="28"/>
        <v>N/A</v>
      </c>
      <c r="S75" s="37">
        <f t="shared" si="29"/>
        <v>0.26315789473684215</v>
      </c>
      <c r="T75" s="37">
        <f t="shared" si="17"/>
        <v>0.94202898550724634</v>
      </c>
      <c r="U75" s="37" t="str">
        <f t="shared" si="18"/>
        <v>N/A</v>
      </c>
      <c r="V75" s="37" t="str">
        <f t="shared" si="19"/>
        <v>N/A</v>
      </c>
      <c r="W75" s="37" t="str">
        <f t="shared" si="20"/>
        <v>N/A</v>
      </c>
      <c r="X75" s="37" t="str">
        <f t="shared" si="21"/>
        <v>N/A</v>
      </c>
      <c r="Y75" s="37" t="str">
        <f t="shared" si="21"/>
        <v>N/A</v>
      </c>
      <c r="Z75" s="37">
        <f t="shared" si="27"/>
        <v>1</v>
      </c>
      <c r="AA75" s="37">
        <f t="shared" si="22"/>
        <v>1</v>
      </c>
      <c r="AB75" s="37">
        <f t="shared" si="23"/>
        <v>1</v>
      </c>
      <c r="AC75" s="37">
        <f t="shared" si="24"/>
        <v>1</v>
      </c>
      <c r="AD75" s="37">
        <f t="shared" si="25"/>
        <v>1</v>
      </c>
      <c r="AE75" s="37">
        <f t="shared" si="26"/>
        <v>1</v>
      </c>
    </row>
    <row r="76" spans="1:31">
      <c r="A76" s="37" t="s">
        <v>176</v>
      </c>
      <c r="B76" s="37" t="s">
        <v>517</v>
      </c>
      <c r="C76" s="2" t="str">
        <f>IFERROR(IF(CHARTS!$C$2="Free trade v. G20 sample most closed",1-(countrylist!J77-countrylist!Y$210)/(countrylist!Y$209-countrylist!Y$210),IF(CHARTS!$C$2="G20",1-(countrylist!J77-countrylist!Y$208)/(countrylist!Y$207-countrylist!Y$208),1-(countrylist!J77-countrylist!Y$206)/(countrylist!Y$205-countrylist!Y$206))),"N/A")</f>
        <v>N/A</v>
      </c>
      <c r="D76" s="2">
        <f>IFERROR(IF(CHARTS!$C$2="Free trade v. G20 sample most closed",1-(countrylist!K77-countrylist!Z$210)/(countrylist!Z$209-countrylist!Z$210),IF(CHARTS!$C$2="G20",1-(countrylist!K77-countrylist!Z$208)/(countrylist!Z$207-countrylist!Z$208),1-(countrylist!K77-countrylist!Z$206)/(countrylist!Z$205-countrylist!Z$206))),"N/A")</f>
        <v>0.44736842105263153</v>
      </c>
      <c r="E76" s="2" t="str">
        <f>IFERROR(IF(CHARTS!$C$2="Free trade v. G20 sample most closed",(countrylist!L77-countrylist!AA$210)/(countrylist!AA$209-countrylist!AA$210),IF(CHARTS!$C$2="G20",(countrylist!L77-countrylist!AA$208)/(countrylist!AA$207-countrylist!AA$208),(countrylist!L77-countrylist!AA$206)/(countrylist!AA$205-countrylist!AA$206))),"N/A")</f>
        <v>N/A</v>
      </c>
      <c r="F76" s="2" t="str">
        <f>IFERROR(IF(CHARTS!$C$2="Free trade v. G20 sample most closed",1-(countrylist!M77-countrylist!AB$210)/(countrylist!AB$209-countrylist!AB$210),IF(CHARTS!$C$2="G20",1-(countrylist!M77-countrylist!AB$208)/(countrylist!AB$207-countrylist!AB$208),1-(countrylist!M77-countrylist!AB$206)/(countrylist!AB$205-countrylist!AB$206))),"N/A")</f>
        <v>N/A</v>
      </c>
      <c r="G76" s="2" t="str">
        <f>IFERROR(IF(CHARTS!$C$2="Free trade v. G20 sample most closed",1-(countrylist!N77-countrylist!AC$210)/(countrylist!AC$209-countrylist!AC$210),IF(CHARTS!$C$2="G20",1-(countrylist!N77-countrylist!AC$208)/(countrylist!AC$207-countrylist!AC$208),1-(countrylist!N77-countrylist!AC$206)/(countrylist!AC$205-countrylist!AC$206))),"N/A")</f>
        <v>N/A</v>
      </c>
      <c r="H76" s="2" t="str">
        <f>IFERROR(IF(CHARTS!$C$2="Free trade v. G20 sample most closed",1-(countrylist!O77-countrylist!AD$210)/(countrylist!AD$209-countrylist!AD$210),IF(CHARTS!$C$2="G20",1-(countrylist!O77-countrylist!AD$208)/(countrylist!AD$207-countrylist!AD$208),1-(countrylist!O77-countrylist!AD$206)/(countrylist!AD$205-countrylist!AD$206))),"N/A")</f>
        <v>N/A</v>
      </c>
      <c r="I76" s="2">
        <f>IFERROR(IF(CHARTS!$C$2="Free trade v. G20 sample most closed",(countrylist!P77-countrylist!AE$210)/(countrylist!AE$209-countrylist!AE$210),IF(CHARTS!$C$2="G20",(countrylist!P77-countrylist!AE$208)/(countrylist!AE$207-countrylist!AE$208),(countrylist!P77-countrylist!AE$206)/(countrylist!AE$205-countrylist!AE$206))),"N/A")</f>
        <v>0.56400000000000006</v>
      </c>
      <c r="J76" s="2" t="str">
        <f>IFERROR(IF(CHARTS!$C$2="Free trade v. G20 sample most closed",1-(countrylist!Q77-countrylist!AF$210)/(countrylist!AF$209-countrylist!AF$210),IF(CHARTS!$C$2="G20",1-(countrylist!Q77-countrylist!AF$208)/(countrylist!AF$207-countrylist!AF$208),1-(countrylist!Q77-countrylist!AF$206)/(countrylist!AF$205-countrylist!AF$206))),"N/A")</f>
        <v>N/A</v>
      </c>
      <c r="K76" s="2">
        <f>IFERROR(IF(CHARTS!$C$2="Free trade v. G20 sample most closed",1-(countrylist!R77-countrylist!AG$210)/(countrylist!AG$209-countrylist!AG$210),IF(CHARTS!$C$2="G20",1-(countrylist!R77-countrylist!AG$208)/(countrylist!AG$207-countrylist!AG$208),1-(countrylist!R77-countrylist!AG$206)/(countrylist!AG$205-countrylist!AG$206))),"N/A")</f>
        <v>1</v>
      </c>
      <c r="L76" s="2">
        <f>IFERROR(IF(CHARTS!$C$2="Free trade v. G20 sample most closed",1-(countrylist!S77-countrylist!AH$210)/(countrylist!AH$209-countrylist!AH$210),IF(CHARTS!$C$2="G20",1-(countrylist!S77-countrylist!AH$208)/(countrylist!AH$207-countrylist!AH$208),1-(countrylist!S77-countrylist!AH$206)/(countrylist!AH$205-countrylist!AH$206))),"N/A")</f>
        <v>1.0023391236526511</v>
      </c>
      <c r="M76" s="2">
        <f>IFERROR(IF(CHARTS!$C$2="Free trade v. G20 sample most closed",1-(countrylist!T77-countrylist!AI$210)/(countrylist!AI$209-countrylist!AI$210),IF(CHARTS!$C$2="G20",1-(countrylist!T77-countrylist!AI$208)/(countrylist!AI$207-countrylist!AI$208),1-(countrylist!T77-countrylist!AI$206)/(countrylist!AI$205-countrylist!AI$206))),"N/A")</f>
        <v>1</v>
      </c>
      <c r="N76" s="2">
        <f>IFERROR(IF(CHARTS!$C$2="Free trade v. G20 sample most closed",1-(countrylist!U77-countrylist!AJ$210)/(countrylist!AJ$209-countrylist!AJ$210),IF(CHARTS!$C$2="G20",1-(countrylist!U77-countrylist!AJ$208)/(countrylist!AJ$207-countrylist!AJ$208),1-(countrylist!U77-countrylist!AJ$206)/(countrylist!AJ$205-countrylist!AJ$206))),"N/A")</f>
        <v>1</v>
      </c>
      <c r="O76" s="2">
        <f>IFERROR(IF(CHARTS!$C$2="Free trade v. G20 sample most closed",1-(countrylist!V77-countrylist!AK$210)/(countrylist!AK$209-countrylist!AK$210),IF(CHARTS!$C$2="G20",1-(countrylist!V77-countrylist!AK$208)/(countrylist!AK$207-countrylist!AK$208),1-(countrylist!V77-countrylist!AK$206)/(countrylist!AK$205-countrylist!AK$206))),"N/A")</f>
        <v>1.04</v>
      </c>
      <c r="P76" s="2">
        <f>IFERROR(IF(CHARTS!$C$2="Free trade v. G20 sample most closed",1-(countrylist!W77-countrylist!AL$210)/(countrylist!AL$209-countrylist!AL$210),IF(CHARTS!$C$2="G20",1-(countrylist!W77-countrylist!AL$208)/(countrylist!AL$207-countrylist!AL$208),1-(countrylist!W77-countrylist!AL$206)/(countrylist!AL$205-countrylist!AL$206))),"N/A")</f>
        <v>1.0344635336941101</v>
      </c>
      <c r="Q76" s="176" t="s">
        <v>176</v>
      </c>
      <c r="R76" s="37" t="str">
        <f t="shared" si="28"/>
        <v>N/A</v>
      </c>
      <c r="S76" s="37">
        <f t="shared" si="29"/>
        <v>0.44736842105263153</v>
      </c>
      <c r="T76" s="37" t="str">
        <f t="shared" si="17"/>
        <v>N/A</v>
      </c>
      <c r="U76" s="37" t="str">
        <f t="shared" si="18"/>
        <v>N/A</v>
      </c>
      <c r="V76" s="37" t="str">
        <f t="shared" si="19"/>
        <v>N/A</v>
      </c>
      <c r="W76" s="37" t="str">
        <f t="shared" si="20"/>
        <v>N/A</v>
      </c>
      <c r="X76" s="37">
        <f t="shared" si="21"/>
        <v>0.56400000000000006</v>
      </c>
      <c r="Y76" s="37" t="str">
        <f t="shared" si="21"/>
        <v>N/A</v>
      </c>
      <c r="Z76" s="37">
        <f t="shared" si="27"/>
        <v>1</v>
      </c>
      <c r="AA76" s="37">
        <f t="shared" si="22"/>
        <v>1</v>
      </c>
      <c r="AB76" s="37">
        <f t="shared" si="23"/>
        <v>1</v>
      </c>
      <c r="AC76" s="37">
        <f t="shared" si="24"/>
        <v>1</v>
      </c>
      <c r="AD76" s="37">
        <f t="shared" si="25"/>
        <v>1</v>
      </c>
      <c r="AE76" s="37">
        <f t="shared" si="26"/>
        <v>1</v>
      </c>
    </row>
    <row r="77" spans="1:31">
      <c r="A77" s="37" t="s">
        <v>119</v>
      </c>
      <c r="B77" s="37" t="s">
        <v>290</v>
      </c>
      <c r="C77" s="2" t="str">
        <f>IFERROR(IF(CHARTS!$C$2="Free trade v. G20 sample most closed",1-(countrylist!J78-countrylist!Y$210)/(countrylist!Y$209-countrylist!Y$210),IF(CHARTS!$C$2="G20",1-(countrylist!J78-countrylist!Y$208)/(countrylist!Y$207-countrylist!Y$208),1-(countrylist!J78-countrylist!Y$206)/(countrylist!Y$205-countrylist!Y$206))),"N/A")</f>
        <v>N/A</v>
      </c>
      <c r="D77" s="2">
        <f>IFERROR(IF(CHARTS!$C$2="Free trade v. G20 sample most closed",1-(countrylist!K78-countrylist!Z$210)/(countrylist!Z$209-countrylist!Z$210),IF(CHARTS!$C$2="G20",1-(countrylist!K78-countrylist!Z$208)/(countrylist!Z$207-countrylist!Z$208),1-(countrylist!K78-countrylist!Z$206)/(countrylist!Z$205-countrylist!Z$206))),"N/A")</f>
        <v>0.7192982456140351</v>
      </c>
      <c r="E77" s="2">
        <f>IFERROR(IF(CHARTS!$C$2="Free trade v. G20 sample most closed",(countrylist!L78-countrylist!AA$210)/(countrylist!AA$209-countrylist!AA$210),IF(CHARTS!$C$2="G20",(countrylist!L78-countrylist!AA$208)/(countrylist!AA$207-countrylist!AA$208),(countrylist!L78-countrylist!AA$206)/(countrylist!AA$205-countrylist!AA$206))),"N/A")</f>
        <v>-0.52173913043478226</v>
      </c>
      <c r="F77" s="2" t="str">
        <f>IFERROR(IF(CHARTS!$C$2="Free trade v. G20 sample most closed",1-(countrylist!M78-countrylist!AB$210)/(countrylist!AB$209-countrylist!AB$210),IF(CHARTS!$C$2="G20",1-(countrylist!M78-countrylist!AB$208)/(countrylist!AB$207-countrylist!AB$208),1-(countrylist!M78-countrylist!AB$206)/(countrylist!AB$205-countrylist!AB$206))),"N/A")</f>
        <v>N/A</v>
      </c>
      <c r="G77" s="2">
        <f>IFERROR(IF(CHARTS!$C$2="Free trade v. G20 sample most closed",1-(countrylist!N78-countrylist!AC$210)/(countrylist!AC$209-countrylist!AC$210),IF(CHARTS!$C$2="G20",1-(countrylist!N78-countrylist!AC$208)/(countrylist!AC$207-countrylist!AC$208),1-(countrylist!N78-countrylist!AC$206)/(countrylist!AC$205-countrylist!AC$206))),"N/A")</f>
        <v>0.96690647482014391</v>
      </c>
      <c r="H77" s="2" t="str">
        <f>IFERROR(IF(CHARTS!$C$2="Free trade v. G20 sample most closed",1-(countrylist!O78-countrylist!AD$210)/(countrylist!AD$209-countrylist!AD$210),IF(CHARTS!$C$2="G20",1-(countrylist!O78-countrylist!AD$208)/(countrylist!AD$207-countrylist!AD$208),1-(countrylist!O78-countrylist!AD$206)/(countrylist!AD$205-countrylist!AD$206))),"N/A")</f>
        <v>N/A</v>
      </c>
      <c r="I77" s="2">
        <f>IFERROR(IF(CHARTS!$C$2="Free trade v. G20 sample most closed",(countrylist!P78-countrylist!AE$210)/(countrylist!AE$209-countrylist!AE$210),IF(CHARTS!$C$2="G20",(countrylist!P78-countrylist!AE$208)/(countrylist!AE$207-countrylist!AE$208),(countrylist!P78-countrylist!AE$206)/(countrylist!AE$205-countrylist!AE$206))),"N/A")</f>
        <v>0.66800000000000015</v>
      </c>
      <c r="J77" s="2" t="str">
        <f>IFERROR(IF(CHARTS!$C$2="Free trade v. G20 sample most closed",1-(countrylist!Q78-countrylist!AF$210)/(countrylist!AF$209-countrylist!AF$210),IF(CHARTS!$C$2="G20",1-(countrylist!Q78-countrylist!AF$208)/(countrylist!AF$207-countrylist!AF$208),1-(countrylist!Q78-countrylist!AF$206)/(countrylist!AF$205-countrylist!AF$206))),"N/A")</f>
        <v>N/A</v>
      </c>
      <c r="K77" s="2">
        <f>IFERROR(IF(CHARTS!$C$2="Free trade v. G20 sample most closed",1-(countrylist!R78-countrylist!AG$210)/(countrylist!AG$209-countrylist!AG$210),IF(CHARTS!$C$2="G20",1-(countrylist!R78-countrylist!AG$208)/(countrylist!AG$207-countrylist!AG$208),1-(countrylist!R78-countrylist!AG$206)/(countrylist!AG$205-countrylist!AG$206))),"N/A")</f>
        <v>1</v>
      </c>
      <c r="L77" s="2">
        <f>IFERROR(IF(CHARTS!$C$2="Free trade v. G20 sample most closed",1-(countrylist!S78-countrylist!AH$210)/(countrylist!AH$209-countrylist!AH$210),IF(CHARTS!$C$2="G20",1-(countrylist!S78-countrylist!AH$208)/(countrylist!AH$207-countrylist!AH$208),1-(countrylist!S78-countrylist!AH$206)/(countrylist!AH$205-countrylist!AH$206))),"N/A")</f>
        <v>1.0023391236526511</v>
      </c>
      <c r="M77" s="2">
        <f>IFERROR(IF(CHARTS!$C$2="Free trade v. G20 sample most closed",1-(countrylist!T78-countrylist!AI$210)/(countrylist!AI$209-countrylist!AI$210),IF(CHARTS!$C$2="G20",1-(countrylist!T78-countrylist!AI$208)/(countrylist!AI$207-countrylist!AI$208),1-(countrylist!T78-countrylist!AI$206)/(countrylist!AI$205-countrylist!AI$206))),"N/A")</f>
        <v>1</v>
      </c>
      <c r="N77" s="2">
        <f>IFERROR(IF(CHARTS!$C$2="Free trade v. G20 sample most closed",1-(countrylist!U78-countrylist!AJ$210)/(countrylist!AJ$209-countrylist!AJ$210),IF(CHARTS!$C$2="G20",1-(countrylist!U78-countrylist!AJ$208)/(countrylist!AJ$207-countrylist!AJ$208),1-(countrylist!U78-countrylist!AJ$206)/(countrylist!AJ$205-countrylist!AJ$206))),"N/A")</f>
        <v>1</v>
      </c>
      <c r="O77" s="2">
        <f>IFERROR(IF(CHARTS!$C$2="Free trade v. G20 sample most closed",1-(countrylist!V78-countrylist!AK$210)/(countrylist!AK$209-countrylist!AK$210),IF(CHARTS!$C$2="G20",1-(countrylist!V78-countrylist!AK$208)/(countrylist!AK$207-countrylist!AK$208),1-(countrylist!V78-countrylist!AK$206)/(countrylist!AK$205-countrylist!AK$206))),"N/A")</f>
        <v>1.04</v>
      </c>
      <c r="P77" s="2">
        <f>IFERROR(IF(CHARTS!$C$2="Free trade v. G20 sample most closed",1-(countrylist!W78-countrylist!AL$210)/(countrylist!AL$209-countrylist!AL$210),IF(CHARTS!$C$2="G20",1-(countrylist!W78-countrylist!AL$208)/(countrylist!AL$207-countrylist!AL$208),1-(countrylist!W78-countrylist!AL$206)/(countrylist!AL$205-countrylist!AL$206))),"N/A")</f>
        <v>1.0223342055675091</v>
      </c>
      <c r="Q77" s="176" t="s">
        <v>119</v>
      </c>
      <c r="R77" s="37" t="str">
        <f t="shared" si="28"/>
        <v>N/A</v>
      </c>
      <c r="S77" s="37">
        <f t="shared" si="29"/>
        <v>0.7192982456140351</v>
      </c>
      <c r="T77" s="37">
        <f t="shared" si="17"/>
        <v>0</v>
      </c>
      <c r="U77" s="37" t="str">
        <f t="shared" si="18"/>
        <v>N/A</v>
      </c>
      <c r="V77" s="37">
        <f t="shared" si="19"/>
        <v>0.96690647482014391</v>
      </c>
      <c r="W77" s="37" t="str">
        <f t="shared" si="20"/>
        <v>N/A</v>
      </c>
      <c r="X77" s="37">
        <f t="shared" si="21"/>
        <v>0.66800000000000015</v>
      </c>
      <c r="Y77" s="37" t="str">
        <f t="shared" si="21"/>
        <v>N/A</v>
      </c>
      <c r="Z77" s="37">
        <f t="shared" si="27"/>
        <v>1</v>
      </c>
      <c r="AA77" s="37">
        <f t="shared" si="22"/>
        <v>1</v>
      </c>
      <c r="AB77" s="37">
        <f t="shared" si="23"/>
        <v>1</v>
      </c>
      <c r="AC77" s="37">
        <f t="shared" si="24"/>
        <v>1</v>
      </c>
      <c r="AD77" s="37">
        <f t="shared" si="25"/>
        <v>1</v>
      </c>
      <c r="AE77" s="37">
        <f t="shared" si="26"/>
        <v>1</v>
      </c>
    </row>
    <row r="78" spans="1:31">
      <c r="A78" s="37" t="s">
        <v>518</v>
      </c>
      <c r="B78" s="37" t="s">
        <v>289</v>
      </c>
      <c r="C78" s="2" t="str">
        <f>IFERROR(IF(CHARTS!$C$2="Free trade v. G20 sample most closed",1-(countrylist!J79-countrylist!Y$210)/(countrylist!Y$209-countrylist!Y$210),IF(CHARTS!$C$2="G20",1-(countrylist!J79-countrylist!Y$208)/(countrylist!Y$207-countrylist!Y$208),1-(countrylist!J79-countrylist!Y$206)/(countrylist!Y$205-countrylist!Y$206))),"N/A")</f>
        <v>N/A</v>
      </c>
      <c r="D78" s="2">
        <f>IFERROR(IF(CHARTS!$C$2="Free trade v. G20 sample most closed",1-(countrylist!K79-countrylist!Z$210)/(countrylist!Z$209-countrylist!Z$210),IF(CHARTS!$C$2="G20",1-(countrylist!K79-countrylist!Z$208)/(countrylist!Z$207-countrylist!Z$208),1-(countrylist!K79-countrylist!Z$206)/(countrylist!Z$205-countrylist!Z$206))),"N/A")</f>
        <v>1.2192982456140351</v>
      </c>
      <c r="E78" s="2">
        <f>IFERROR(IF(CHARTS!$C$2="Free trade v. G20 sample most closed",(countrylist!L79-countrylist!AA$210)/(countrylist!AA$209-countrylist!AA$210),IF(CHARTS!$C$2="G20",(countrylist!L79-countrylist!AA$208)/(countrylist!AA$207-countrylist!AA$208),(countrylist!L79-countrylist!AA$206)/(countrylist!AA$205-countrylist!AA$206))),"N/A")</f>
        <v>0.85507246376811585</v>
      </c>
      <c r="F78" s="2" t="str">
        <f>IFERROR(IF(CHARTS!$C$2="Free trade v. G20 sample most closed",1-(countrylist!M79-countrylist!AB$210)/(countrylist!AB$209-countrylist!AB$210),IF(CHARTS!$C$2="G20",1-(countrylist!M79-countrylist!AB$208)/(countrylist!AB$207-countrylist!AB$208),1-(countrylist!M79-countrylist!AB$206)/(countrylist!AB$205-countrylist!AB$206))),"N/A")</f>
        <v>N/A</v>
      </c>
      <c r="G78" s="2" t="str">
        <f>IFERROR(IF(CHARTS!$C$2="Free trade v. G20 sample most closed",1-(countrylist!N79-countrylist!AC$210)/(countrylist!AC$209-countrylist!AC$210),IF(CHARTS!$C$2="G20",1-(countrylist!N79-countrylist!AC$208)/(countrylist!AC$207-countrylist!AC$208),1-(countrylist!N79-countrylist!AC$206)/(countrylist!AC$205-countrylist!AC$206))),"N/A")</f>
        <v>N/A</v>
      </c>
      <c r="H78" s="2" t="str">
        <f>IFERROR(IF(CHARTS!$C$2="Free trade v. G20 sample most closed",1-(countrylist!O79-countrylist!AD$210)/(countrylist!AD$209-countrylist!AD$210),IF(CHARTS!$C$2="G20",1-(countrylist!O79-countrylist!AD$208)/(countrylist!AD$207-countrylist!AD$208),1-(countrylist!O79-countrylist!AD$206)/(countrylist!AD$205-countrylist!AD$206))),"N/A")</f>
        <v>N/A</v>
      </c>
      <c r="I78" s="2" t="str">
        <f>IFERROR(IF(CHARTS!$C$2="Free trade v. G20 sample most closed",(countrylist!P79-countrylist!AE$210)/(countrylist!AE$209-countrylist!AE$210),IF(CHARTS!$C$2="G20",(countrylist!P79-countrylist!AE$208)/(countrylist!AE$207-countrylist!AE$208),(countrylist!P79-countrylist!AE$206)/(countrylist!AE$205-countrylist!AE$206))),"N/A")</f>
        <v>N/A</v>
      </c>
      <c r="J78" s="2">
        <f>IFERROR(IF(CHARTS!$C$2="Free trade v. G20 sample most closed",1-(countrylist!Q79-countrylist!AF$210)/(countrylist!AF$209-countrylist!AF$210),IF(CHARTS!$C$2="G20",1-(countrylist!Q79-countrylist!AF$208)/(countrylist!AF$207-countrylist!AF$208),1-(countrylist!Q79-countrylist!AF$206)/(countrylist!AF$205-countrylist!AF$206))),"N/A")</f>
        <v>0.96661027489723583</v>
      </c>
      <c r="K78" s="2">
        <f>IFERROR(IF(CHARTS!$C$2="Free trade v. G20 sample most closed",1-(countrylist!R79-countrylist!AG$210)/(countrylist!AG$209-countrylist!AG$210),IF(CHARTS!$C$2="G20",1-(countrylist!R79-countrylist!AG$208)/(countrylist!AG$207-countrylist!AG$208),1-(countrylist!R79-countrylist!AG$206)/(countrylist!AG$205-countrylist!AG$206))),"N/A")</f>
        <v>1</v>
      </c>
      <c r="L78" s="2">
        <f>IFERROR(IF(CHARTS!$C$2="Free trade v. G20 sample most closed",1-(countrylist!S79-countrylist!AH$210)/(countrylist!AH$209-countrylist!AH$210),IF(CHARTS!$C$2="G20",1-(countrylist!S79-countrylist!AH$208)/(countrylist!AH$207-countrylist!AH$208),1-(countrylist!S79-countrylist!AH$206)/(countrylist!AH$205-countrylist!AH$206))),"N/A")</f>
        <v>1.0023391236526511</v>
      </c>
      <c r="M78" s="2">
        <f>IFERROR(IF(CHARTS!$C$2="Free trade v. G20 sample most closed",1-(countrylist!T79-countrylist!AI$210)/(countrylist!AI$209-countrylist!AI$210),IF(CHARTS!$C$2="G20",1-(countrylist!T79-countrylist!AI$208)/(countrylist!AI$207-countrylist!AI$208),1-(countrylist!T79-countrylist!AI$206)/(countrylist!AI$205-countrylist!AI$206))),"N/A")</f>
        <v>1</v>
      </c>
      <c r="N78" s="2">
        <f>IFERROR(IF(CHARTS!$C$2="Free trade v. G20 sample most closed",1-(countrylist!U79-countrylist!AJ$210)/(countrylist!AJ$209-countrylist!AJ$210),IF(CHARTS!$C$2="G20",1-(countrylist!U79-countrylist!AJ$208)/(countrylist!AJ$207-countrylist!AJ$208),1-(countrylist!U79-countrylist!AJ$206)/(countrylist!AJ$205-countrylist!AJ$206))),"N/A")</f>
        <v>1</v>
      </c>
      <c r="O78" s="2">
        <f>IFERROR(IF(CHARTS!$C$2="Free trade v. G20 sample most closed",1-(countrylist!V79-countrylist!AK$210)/(countrylist!AK$209-countrylist!AK$210),IF(CHARTS!$C$2="G20",1-(countrylist!V79-countrylist!AK$208)/(countrylist!AK$207-countrylist!AK$208),1-(countrylist!V79-countrylist!AK$206)/(countrylist!AK$205-countrylist!AK$206))),"N/A")</f>
        <v>1</v>
      </c>
      <c r="P78" s="2">
        <f>IFERROR(IF(CHARTS!$C$2="Free trade v. G20 sample most closed",1-(countrylist!W79-countrylist!AL$210)/(countrylist!AL$209-countrylist!AL$210),IF(CHARTS!$C$2="G20",1-(countrylist!W79-countrylist!AL$208)/(countrylist!AL$207-countrylist!AL$208),1-(countrylist!W79-countrylist!AL$206)/(countrylist!AL$205-countrylist!AL$206))),"N/A")</f>
        <v>1.0344635336941101</v>
      </c>
      <c r="Q78" s="176" t="s">
        <v>518</v>
      </c>
      <c r="R78" s="37" t="str">
        <f t="shared" si="28"/>
        <v>N/A</v>
      </c>
      <c r="S78" s="37">
        <f t="shared" si="29"/>
        <v>1</v>
      </c>
      <c r="T78" s="37">
        <f t="shared" si="17"/>
        <v>0.85507246376811585</v>
      </c>
      <c r="U78" s="37" t="str">
        <f t="shared" si="18"/>
        <v>N/A</v>
      </c>
      <c r="V78" s="37" t="str">
        <f t="shared" si="19"/>
        <v>N/A</v>
      </c>
      <c r="W78" s="37" t="str">
        <f t="shared" si="20"/>
        <v>N/A</v>
      </c>
      <c r="X78" s="37" t="str">
        <f t="shared" si="21"/>
        <v>N/A</v>
      </c>
      <c r="Y78" s="37">
        <f t="shared" si="21"/>
        <v>0.96661027489723583</v>
      </c>
      <c r="Z78" s="37">
        <f t="shared" si="27"/>
        <v>1</v>
      </c>
      <c r="AA78" s="37">
        <f t="shared" si="22"/>
        <v>1</v>
      </c>
      <c r="AB78" s="37">
        <f t="shared" si="23"/>
        <v>1</v>
      </c>
      <c r="AC78" s="37">
        <f t="shared" si="24"/>
        <v>1</v>
      </c>
      <c r="AD78" s="37">
        <f t="shared" si="25"/>
        <v>1</v>
      </c>
      <c r="AE78" s="37">
        <f t="shared" si="26"/>
        <v>1</v>
      </c>
    </row>
    <row r="79" spans="1:31">
      <c r="A79" s="37" t="s">
        <v>30</v>
      </c>
      <c r="B79" s="37" t="s">
        <v>292</v>
      </c>
      <c r="C79" s="2">
        <f>IFERROR(IF(CHARTS!$C$2="Free trade v. G20 sample most closed",1-(countrylist!J80-countrylist!Y$210)/(countrylist!Y$209-countrylist!Y$210),IF(CHARTS!$C$2="G20",1-(countrylist!J80-countrylist!Y$208)/(countrylist!Y$207-countrylist!Y$208),1-(countrylist!J80-countrylist!Y$206)/(countrylist!Y$205-countrylist!Y$206))),"N/A")</f>
        <v>0.59699569926955287</v>
      </c>
      <c r="D79" s="2">
        <f>IFERROR(IF(CHARTS!$C$2="Free trade v. G20 sample most closed",1-(countrylist!K80-countrylist!Z$210)/(countrylist!Z$209-countrylist!Z$210),IF(CHARTS!$C$2="G20",1-(countrylist!K80-countrylist!Z$208)/(countrylist!Z$207-countrylist!Z$208),1-(countrylist!K80-countrylist!Z$206)/(countrylist!Z$205-countrylist!Z$206))),"N/A")</f>
        <v>0.76315789473684204</v>
      </c>
      <c r="E79" s="2">
        <f>IFERROR(IF(CHARTS!$C$2="Free trade v. G20 sample most closed",(countrylist!L80-countrylist!AA$210)/(countrylist!AA$209-countrylist!AA$210),IF(CHARTS!$C$2="G20",(countrylist!L80-countrylist!AA$208)/(countrylist!AA$207-countrylist!AA$208),(countrylist!L80-countrylist!AA$206)/(countrylist!AA$205-countrylist!AA$206))),"N/A")</f>
        <v>0.44927536231884052</v>
      </c>
      <c r="F79" s="2">
        <f>IFERROR(IF(CHARTS!$C$2="Free trade v. G20 sample most closed",1-(countrylist!M80-countrylist!AB$210)/(countrylist!AB$209-countrylist!AB$210),IF(CHARTS!$C$2="G20",1-(countrylist!M80-countrylist!AB$208)/(countrylist!AB$207-countrylist!AB$208),1-(countrylist!M80-countrylist!AB$206)/(countrylist!AB$205-countrylist!AB$206))),"N/A")</f>
        <v>0.62572655596018101</v>
      </c>
      <c r="G79" s="2">
        <f>IFERROR(IF(CHARTS!$C$2="Free trade v. G20 sample most closed",1-(countrylist!N80-countrylist!AC$210)/(countrylist!AC$209-countrylist!AC$210),IF(CHARTS!$C$2="G20",1-(countrylist!N80-countrylist!AC$208)/(countrylist!AC$207-countrylist!AC$208),1-(countrylist!N80-countrylist!AC$206)/(countrylist!AC$205-countrylist!AC$206))),"N/A")</f>
        <v>0.98741007194244601</v>
      </c>
      <c r="H79" s="2">
        <f>IFERROR(IF(CHARTS!$C$2="Free trade v. G20 sample most closed",1-(countrylist!O80-countrylist!AD$210)/(countrylist!AD$209-countrylist!AD$210),IF(CHARTS!$C$2="G20",1-(countrylist!O80-countrylist!AD$208)/(countrylist!AD$207-countrylist!AD$208),1-(countrylist!O80-countrylist!AD$206)/(countrylist!AD$205-countrylist!AD$206))),"N/A")</f>
        <v>0.98240469208211145</v>
      </c>
      <c r="I79" s="2" t="str">
        <f>IFERROR(IF(CHARTS!$C$2="Free trade v. G20 sample most closed",(countrylist!P80-countrylist!AE$210)/(countrylist!AE$209-countrylist!AE$210),IF(CHARTS!$C$2="G20",(countrylist!P80-countrylist!AE$208)/(countrylist!AE$207-countrylist!AE$208),(countrylist!P80-countrylist!AE$206)/(countrylist!AE$205-countrylist!AE$206))),"N/A")</f>
        <v>N/A</v>
      </c>
      <c r="J79" s="2">
        <f>IFERROR(IF(CHARTS!$C$2="Free trade v. G20 sample most closed",1-(countrylist!Q80-countrylist!AF$210)/(countrylist!AF$209-countrylist!AF$210),IF(CHARTS!$C$2="G20",1-(countrylist!Q80-countrylist!AF$208)/(countrylist!AF$207-countrylist!AF$208),1-(countrylist!Q80-countrylist!AF$206)/(countrylist!AF$205-countrylist!AF$206))),"N/A")</f>
        <v>0.97630301896522953</v>
      </c>
      <c r="K79" s="2">
        <f>IFERROR(IF(CHARTS!$C$2="Free trade v. G20 sample most closed",1-(countrylist!R80-countrylist!AG$210)/(countrylist!AG$209-countrylist!AG$210),IF(CHARTS!$C$2="G20",1-(countrylist!R80-countrylist!AG$208)/(countrylist!AG$207-countrylist!AG$208),1-(countrylist!R80-countrylist!AG$206)/(countrylist!AG$205-countrylist!AG$206))),"N/A")</f>
        <v>0.99717203005158395</v>
      </c>
      <c r="L79" s="2">
        <f>IFERROR(IF(CHARTS!$C$2="Free trade v. G20 sample most closed",1-(countrylist!S80-countrylist!AH$210)/(countrylist!AH$209-countrylist!AH$210),IF(CHARTS!$C$2="G20",1-(countrylist!S80-countrylist!AH$208)/(countrylist!AH$207-countrylist!AH$208),1-(countrylist!S80-countrylist!AH$206)/(countrylist!AH$205-countrylist!AH$206))),"N/A")</f>
        <v>0.97613618371774491</v>
      </c>
      <c r="M79" s="2">
        <f>IFERROR(IF(CHARTS!$C$2="Free trade v. G20 sample most closed",1-(countrylist!T80-countrylist!AI$210)/(countrylist!AI$209-countrylist!AI$210),IF(CHARTS!$C$2="G20",1-(countrylist!T80-countrylist!AI$208)/(countrylist!AI$207-countrylist!AI$208),1-(countrylist!T80-countrylist!AI$206)/(countrylist!AI$205-countrylist!AI$206))),"N/A")</f>
        <v>1</v>
      </c>
      <c r="N79" s="2">
        <f>IFERROR(IF(CHARTS!$C$2="Free trade v. G20 sample most closed",1-(countrylist!U80-countrylist!AJ$210)/(countrylist!AJ$209-countrylist!AJ$210),IF(CHARTS!$C$2="G20",1-(countrylist!U80-countrylist!AJ$208)/(countrylist!AJ$207-countrylist!AJ$208),1-(countrylist!U80-countrylist!AJ$206)/(countrylist!AJ$205-countrylist!AJ$206))),"N/A")</f>
        <v>1</v>
      </c>
      <c r="O79" s="2">
        <f>IFERROR(IF(CHARTS!$C$2="Free trade v. G20 sample most closed",1-(countrylist!V80-countrylist!AK$210)/(countrylist!AK$209-countrylist!AK$210),IF(CHARTS!$C$2="G20",1-(countrylist!V80-countrylist!AK$208)/(countrylist!AK$207-countrylist!AK$208),1-(countrylist!V80-countrylist!AK$206)/(countrylist!AK$205-countrylist!AK$206))),"N/A")</f>
        <v>1</v>
      </c>
      <c r="P79" s="2">
        <f>IFERROR(IF(CHARTS!$C$2="Free trade v. G20 sample most closed",1-(countrylist!W80-countrylist!AL$210)/(countrylist!AL$209-countrylist!AL$210),IF(CHARTS!$C$2="G20",1-(countrylist!W80-countrylist!AL$208)/(countrylist!AL$207-countrylist!AL$208),1-(countrylist!W80-countrylist!AL$206)/(countrylist!AL$205-countrylist!AL$206))),"N/A")</f>
        <v>0.81407123682962945</v>
      </c>
      <c r="Q79" s="176" t="s">
        <v>30</v>
      </c>
      <c r="R79" s="37">
        <f t="shared" si="28"/>
        <v>0.59699569926955287</v>
      </c>
      <c r="S79" s="37">
        <f t="shared" si="29"/>
        <v>0.76315789473684204</v>
      </c>
      <c r="T79" s="37">
        <f t="shared" si="17"/>
        <v>0.44927536231884052</v>
      </c>
      <c r="U79" s="37">
        <f t="shared" si="18"/>
        <v>0.62572655596018101</v>
      </c>
      <c r="V79" s="37">
        <f t="shared" si="19"/>
        <v>0.98741007194244601</v>
      </c>
      <c r="W79" s="37">
        <f t="shared" si="20"/>
        <v>0.98240469208211145</v>
      </c>
      <c r="X79" s="37" t="str">
        <f t="shared" si="21"/>
        <v>N/A</v>
      </c>
      <c r="Y79" s="37">
        <f t="shared" si="21"/>
        <v>0.97630301896522953</v>
      </c>
      <c r="Z79" s="37">
        <f t="shared" si="27"/>
        <v>0.99717203005158395</v>
      </c>
      <c r="AA79" s="37">
        <f t="shared" si="22"/>
        <v>0.97613618371774491</v>
      </c>
      <c r="AB79" s="37">
        <f t="shared" si="23"/>
        <v>1</v>
      </c>
      <c r="AC79" s="37">
        <f t="shared" si="24"/>
        <v>1</v>
      </c>
      <c r="AD79" s="37">
        <f t="shared" si="25"/>
        <v>1</v>
      </c>
      <c r="AE79" s="37">
        <f t="shared" si="26"/>
        <v>0.81407123682962945</v>
      </c>
    </row>
    <row r="80" spans="1:31">
      <c r="A80" s="37" t="s">
        <v>74</v>
      </c>
      <c r="B80" s="37" t="s">
        <v>519</v>
      </c>
      <c r="C80" s="2">
        <f>IFERROR(IF(CHARTS!$C$2="Free trade v. G20 sample most closed",1-(countrylist!J81-countrylist!Y$210)/(countrylist!Y$209-countrylist!Y$210),IF(CHARTS!$C$2="G20",1-(countrylist!J81-countrylist!Y$208)/(countrylist!Y$207-countrylist!Y$208),1-(countrylist!J81-countrylist!Y$206)/(countrylist!Y$205-countrylist!Y$206))),"N/A")</f>
        <v>-0.22109707337075579</v>
      </c>
      <c r="D80" s="2">
        <f>IFERROR(IF(CHARTS!$C$2="Free trade v. G20 sample most closed",1-(countrylist!K81-countrylist!Z$210)/(countrylist!Z$209-countrylist!Z$210),IF(CHARTS!$C$2="G20",1-(countrylist!K81-countrylist!Z$208)/(countrylist!Z$207-countrylist!Z$208),1-(countrylist!K81-countrylist!Z$206)/(countrylist!Z$205-countrylist!Z$206))),"N/A")</f>
        <v>0.80701754385964908</v>
      </c>
      <c r="E80" s="2" t="str">
        <f>IFERROR(IF(CHARTS!$C$2="Free trade v. G20 sample most closed",(countrylist!L81-countrylist!AA$210)/(countrylist!AA$209-countrylist!AA$210),IF(CHARTS!$C$2="G20",(countrylist!L81-countrylist!AA$208)/(countrylist!AA$207-countrylist!AA$208),(countrylist!L81-countrylist!AA$206)/(countrylist!AA$205-countrylist!AA$206))),"N/A")</f>
        <v>N/A</v>
      </c>
      <c r="F80" s="2">
        <f>IFERROR(IF(CHARTS!$C$2="Free trade v. G20 sample most closed",1-(countrylist!M81-countrylist!AB$210)/(countrylist!AB$209-countrylist!AB$210),IF(CHARTS!$C$2="G20",1-(countrylist!M81-countrylist!AB$208)/(countrylist!AB$207-countrylist!AB$208),1-(countrylist!M81-countrylist!AB$206)/(countrylist!AB$205-countrylist!AB$206))),"N/A")</f>
        <v>0.15855723949502787</v>
      </c>
      <c r="G80" s="2" t="str">
        <f>IFERROR(IF(CHARTS!$C$2="Free trade v. G20 sample most closed",1-(countrylist!N81-countrylist!AC$210)/(countrylist!AC$209-countrylist!AC$210),IF(CHARTS!$C$2="G20",1-(countrylist!N81-countrylist!AC$208)/(countrylist!AC$207-countrylist!AC$208),1-(countrylist!N81-countrylist!AC$206)/(countrylist!AC$205-countrylist!AC$206))),"N/A")</f>
        <v>N/A</v>
      </c>
      <c r="H80" s="2">
        <f>IFERROR(IF(CHARTS!$C$2="Free trade v. G20 sample most closed",1-(countrylist!O81-countrylist!AD$210)/(countrylist!AD$209-countrylist!AD$210),IF(CHARTS!$C$2="G20",1-(countrylist!O81-countrylist!AD$208)/(countrylist!AD$207-countrylist!AD$208),1-(countrylist!O81-countrylist!AD$206)/(countrylist!AD$205-countrylist!AD$206))),"N/A")</f>
        <v>0.57771260997067442</v>
      </c>
      <c r="I80" s="2" t="str">
        <f>IFERROR(IF(CHARTS!$C$2="Free trade v. G20 sample most closed",(countrylist!P81-countrylist!AE$210)/(countrylist!AE$209-countrylist!AE$210),IF(CHARTS!$C$2="G20",(countrylist!P81-countrylist!AE$208)/(countrylist!AE$207-countrylist!AE$208),(countrylist!P81-countrylist!AE$206)/(countrylist!AE$205-countrylist!AE$206))),"N/A")</f>
        <v>N/A</v>
      </c>
      <c r="J80" s="2" t="str">
        <f>IFERROR(IF(CHARTS!$C$2="Free trade v. G20 sample most closed",1-(countrylist!Q81-countrylist!AF$210)/(countrylist!AF$209-countrylist!AF$210),IF(CHARTS!$C$2="G20",1-(countrylist!Q81-countrylist!AF$208)/(countrylist!AF$207-countrylist!AF$208),1-(countrylist!Q81-countrylist!AF$206)/(countrylist!AF$205-countrylist!AF$206))),"N/A")</f>
        <v>N/A</v>
      </c>
      <c r="K80" s="2">
        <f>IFERROR(IF(CHARTS!$C$2="Free trade v. G20 sample most closed",1-(countrylist!R81-countrylist!AG$210)/(countrylist!AG$209-countrylist!AG$210),IF(CHARTS!$C$2="G20",1-(countrylist!R81-countrylist!AG$208)/(countrylist!AG$207-countrylist!AG$208),1-(countrylist!R81-countrylist!AG$206)/(countrylist!AG$205-countrylist!AG$206))),"N/A")</f>
        <v>1</v>
      </c>
      <c r="L80" s="2">
        <f>IFERROR(IF(CHARTS!$C$2="Free trade v. G20 sample most closed",1-(countrylist!S81-countrylist!AH$210)/(countrylist!AH$209-countrylist!AH$210),IF(CHARTS!$C$2="G20",1-(countrylist!S81-countrylist!AH$208)/(countrylist!AH$207-countrylist!AH$208),1-(countrylist!S81-countrylist!AH$206)/(countrylist!AH$205-countrylist!AH$206))),"N/A")</f>
        <v>1.0023391236526511</v>
      </c>
      <c r="M80" s="2">
        <f>IFERROR(IF(CHARTS!$C$2="Free trade v. G20 sample most closed",1-(countrylist!T81-countrylist!AI$210)/(countrylist!AI$209-countrylist!AI$210),IF(CHARTS!$C$2="G20",1-(countrylist!T81-countrylist!AI$208)/(countrylist!AI$207-countrylist!AI$208),1-(countrylist!T81-countrylist!AI$206)/(countrylist!AI$205-countrylist!AI$206))),"N/A")</f>
        <v>1</v>
      </c>
      <c r="N80" s="2">
        <f>IFERROR(IF(CHARTS!$C$2="Free trade v. G20 sample most closed",1-(countrylist!U81-countrylist!AJ$210)/(countrylist!AJ$209-countrylist!AJ$210),IF(CHARTS!$C$2="G20",1-(countrylist!U81-countrylist!AJ$208)/(countrylist!AJ$207-countrylist!AJ$208),1-(countrylist!U81-countrylist!AJ$206)/(countrylist!AJ$205-countrylist!AJ$206))),"N/A")</f>
        <v>1</v>
      </c>
      <c r="O80" s="2">
        <f>IFERROR(IF(CHARTS!$C$2="Free trade v. G20 sample most closed",1-(countrylist!V81-countrylist!AK$210)/(countrylist!AK$209-countrylist!AK$210),IF(CHARTS!$C$2="G20",1-(countrylist!V81-countrylist!AK$208)/(countrylist!AK$207-countrylist!AK$208),1-(countrylist!V81-countrylist!AK$206)/(countrylist!AK$205-countrylist!AK$206))),"N/A")</f>
        <v>1</v>
      </c>
      <c r="P80" s="2">
        <f>IFERROR(IF(CHARTS!$C$2="Free trade v. G20 sample most closed",1-(countrylist!W81-countrylist!AL$210)/(countrylist!AL$209-countrylist!AL$210),IF(CHARTS!$C$2="G20",1-(countrylist!W81-countrylist!AL$208)/(countrylist!AL$207-countrylist!AL$208),1-(countrylist!W81-countrylist!AL$206)/(countrylist!AL$205-countrylist!AL$206))),"N/A")</f>
        <v>1.0311831979476025</v>
      </c>
      <c r="Q80" s="176" t="s">
        <v>74</v>
      </c>
      <c r="R80" s="37">
        <f t="shared" si="28"/>
        <v>0</v>
      </c>
      <c r="S80" s="37">
        <f t="shared" si="29"/>
        <v>0.80701754385964908</v>
      </c>
      <c r="T80" s="37" t="str">
        <f t="shared" si="17"/>
        <v>N/A</v>
      </c>
      <c r="U80" s="37">
        <f t="shared" si="18"/>
        <v>0.15855723949502787</v>
      </c>
      <c r="V80" s="37" t="str">
        <f t="shared" si="19"/>
        <v>N/A</v>
      </c>
      <c r="W80" s="37">
        <f t="shared" si="20"/>
        <v>0.57771260997067442</v>
      </c>
      <c r="X80" s="37" t="str">
        <f t="shared" si="21"/>
        <v>N/A</v>
      </c>
      <c r="Y80" s="37" t="str">
        <f t="shared" si="21"/>
        <v>N/A</v>
      </c>
      <c r="Z80" s="37">
        <f t="shared" si="27"/>
        <v>1</v>
      </c>
      <c r="AA80" s="37">
        <f t="shared" si="22"/>
        <v>1</v>
      </c>
      <c r="AB80" s="37">
        <f t="shared" si="23"/>
        <v>1</v>
      </c>
      <c r="AC80" s="37">
        <f t="shared" si="24"/>
        <v>1</v>
      </c>
      <c r="AD80" s="37">
        <f t="shared" si="25"/>
        <v>1</v>
      </c>
      <c r="AE80" s="37">
        <f t="shared" si="26"/>
        <v>1</v>
      </c>
    </row>
    <row r="81" spans="1:31">
      <c r="A81" s="37" t="s">
        <v>31</v>
      </c>
      <c r="B81" s="37" t="s">
        <v>235</v>
      </c>
      <c r="C81" s="2" t="str">
        <f>IFERROR(IF(CHARTS!$C$2="Free trade v. G20 sample most closed",1-(countrylist!J82-countrylist!Y$210)/(countrylist!Y$209-countrylist!Y$210),IF(CHARTS!$C$2="G20",1-(countrylist!J82-countrylist!Y$208)/(countrylist!Y$207-countrylist!Y$208),1-(countrylist!J82-countrylist!Y$206)/(countrylist!Y$205-countrylist!Y$206))),"N/A")</f>
        <v>N/A</v>
      </c>
      <c r="D81" s="2">
        <f>IFERROR(IF(CHARTS!$C$2="Free trade v. G20 sample most closed",1-(countrylist!K82-countrylist!Z$210)/(countrylist!Z$209-countrylist!Z$210),IF(CHARTS!$C$2="G20",1-(countrylist!K82-countrylist!Z$208)/(countrylist!Z$207-countrylist!Z$208),1-(countrylist!K82-countrylist!Z$206)/(countrylist!Z$205-countrylist!Z$206))),"N/A")</f>
        <v>4.3859649122807043E-2</v>
      </c>
      <c r="E81" s="2">
        <f>IFERROR(IF(CHARTS!$C$2="Free trade v. G20 sample most closed",(countrylist!L82-countrylist!AA$210)/(countrylist!AA$209-countrylist!AA$210),IF(CHARTS!$C$2="G20",(countrylist!L82-countrylist!AA$208)/(countrylist!AA$207-countrylist!AA$208),(countrylist!L82-countrylist!AA$206)/(countrylist!AA$205-countrylist!AA$206))),"N/A")</f>
        <v>0.17391304347826098</v>
      </c>
      <c r="F81" s="2">
        <f>IFERROR(IF(CHARTS!$C$2="Free trade v. G20 sample most closed",1-(countrylist!M82-countrylist!AB$210)/(countrylist!AB$209-countrylist!AB$210),IF(CHARTS!$C$2="G20",1-(countrylist!M82-countrylist!AB$208)/(countrylist!AB$207-countrylist!AB$208),1-(countrylist!M82-countrylist!AB$206)/(countrylist!AB$205-countrylist!AB$206))),"N/A")</f>
        <v>0</v>
      </c>
      <c r="G81" s="2">
        <f>IFERROR(IF(CHARTS!$C$2="Free trade v. G20 sample most closed",1-(countrylist!N82-countrylist!AC$210)/(countrylist!AC$209-countrylist!AC$210),IF(CHARTS!$C$2="G20",1-(countrylist!N82-countrylist!AC$208)/(countrylist!AC$207-countrylist!AC$208),1-(countrylist!N82-countrylist!AC$206)/(countrylist!AC$205-countrylist!AC$206))),"N/A")</f>
        <v>0</v>
      </c>
      <c r="H81" s="2">
        <f>IFERROR(IF(CHARTS!$C$2="Free trade v. G20 sample most closed",1-(countrylist!O82-countrylist!AD$210)/(countrylist!AD$209-countrylist!AD$210),IF(CHARTS!$C$2="G20",1-(countrylist!O82-countrylist!AD$208)/(countrylist!AD$207-countrylist!AD$208),1-(countrylist!O82-countrylist!AD$206)/(countrylist!AD$205-countrylist!AD$206))),"N/A")</f>
        <v>0.4457478005865102</v>
      </c>
      <c r="I81" s="2">
        <f>IFERROR(IF(CHARTS!$C$2="Free trade v. G20 sample most closed",(countrylist!P82-countrylist!AE$210)/(countrylist!AE$209-countrylist!AE$210),IF(CHARTS!$C$2="G20",(countrylist!P82-countrylist!AE$208)/(countrylist!AE$207-countrylist!AE$208),(countrylist!P82-countrylist!AE$206)/(countrylist!AE$205-countrylist!AE$206))),"N/A")</f>
        <v>0.82599999999999996</v>
      </c>
      <c r="J81" s="2">
        <f>IFERROR(IF(CHARTS!$C$2="Free trade v. G20 sample most closed",1-(countrylist!Q82-countrylist!AF$210)/(countrylist!AF$209-countrylist!AF$210),IF(CHARTS!$C$2="G20",1-(countrylist!Q82-countrylist!AF$208)/(countrylist!AF$207-countrylist!AF$208),1-(countrylist!Q82-countrylist!AF$206)/(countrylist!AF$205-countrylist!AF$206))),"N/A")</f>
        <v>0.97201903095817133</v>
      </c>
      <c r="K81" s="2">
        <f>IFERROR(IF(CHARTS!$C$2="Free trade v. G20 sample most closed",1-(countrylist!R82-countrylist!AG$210)/(countrylist!AG$209-countrylist!AG$210),IF(CHARTS!$C$2="G20",1-(countrylist!R82-countrylist!AG$208)/(countrylist!AG$207-countrylist!AG$208),1-(countrylist!R82-countrylist!AG$206)/(countrylist!AG$205-countrylist!AG$206))),"N/A")</f>
        <v>0.99766558176692899</v>
      </c>
      <c r="L81" s="2">
        <f>IFERROR(IF(CHARTS!$C$2="Free trade v. G20 sample most closed",1-(countrylist!S82-countrylist!AH$210)/(countrylist!AH$209-countrylist!AH$210),IF(CHARTS!$C$2="G20",1-(countrylist!S82-countrylist!AH$208)/(countrylist!AH$207-countrylist!AH$208),1-(countrylist!S82-countrylist!AH$206)/(countrylist!AH$205-countrylist!AH$206))),"N/A")</f>
        <v>0</v>
      </c>
      <c r="M81" s="2">
        <f>IFERROR(IF(CHARTS!$C$2="Free trade v. G20 sample most closed",1-(countrylist!T82-countrylist!AI$210)/(countrylist!AI$209-countrylist!AI$210),IF(CHARTS!$C$2="G20",1-(countrylist!T82-countrylist!AI$208)/(countrylist!AI$207-countrylist!AI$208),1-(countrylist!T82-countrylist!AI$206)/(countrylist!AI$205-countrylist!AI$206))),"N/A")</f>
        <v>0.8154924728089904</v>
      </c>
      <c r="N81" s="2">
        <f>IFERROR(IF(CHARTS!$C$2="Free trade v. G20 sample most closed",1-(countrylist!U82-countrylist!AJ$210)/(countrylist!AJ$209-countrylist!AJ$210),IF(CHARTS!$C$2="G20",1-(countrylist!U82-countrylist!AJ$208)/(countrylist!AJ$207-countrylist!AJ$208),1-(countrylist!U82-countrylist!AJ$206)/(countrylist!AJ$205-countrylist!AJ$206))),"N/A")</f>
        <v>0.88232096330278353</v>
      </c>
      <c r="O81" s="2">
        <f>IFERROR(IF(CHARTS!$C$2="Free trade v. G20 sample most closed",1-(countrylist!V82-countrylist!AK$210)/(countrylist!AK$209-countrylist!AK$210),IF(CHARTS!$C$2="G20",1-(countrylist!V82-countrylist!AK$208)/(countrylist!AK$207-countrylist!AK$208),1-(countrylist!V82-countrylist!AK$206)/(countrylist!AK$205-countrylist!AK$206))),"N/A")</f>
        <v>0.6</v>
      </c>
      <c r="P81" s="2">
        <f>IFERROR(IF(CHARTS!$C$2="Free trade v. G20 sample most closed",1-(countrylist!W82-countrylist!AL$210)/(countrylist!AL$209-countrylist!AL$210),IF(CHARTS!$C$2="G20",1-(countrylist!W82-countrylist!AL$208)/(countrylist!AL$207-countrylist!AL$208),1-(countrylist!W82-countrylist!AL$206)/(countrylist!AL$205-countrylist!AL$206))),"N/A")</f>
        <v>0</v>
      </c>
      <c r="Q81" s="176" t="s">
        <v>31</v>
      </c>
      <c r="R81" s="37" t="str">
        <f t="shared" si="28"/>
        <v>N/A</v>
      </c>
      <c r="S81" s="37">
        <f t="shared" si="29"/>
        <v>4.3859649122807043E-2</v>
      </c>
      <c r="T81" s="37">
        <f t="shared" si="17"/>
        <v>0.17391304347826098</v>
      </c>
      <c r="U81" s="37">
        <f t="shared" si="18"/>
        <v>0</v>
      </c>
      <c r="V81" s="37">
        <f t="shared" si="19"/>
        <v>0</v>
      </c>
      <c r="W81" s="37">
        <f t="shared" si="20"/>
        <v>0.4457478005865102</v>
      </c>
      <c r="X81" s="37">
        <f t="shared" si="21"/>
        <v>0.82599999999999996</v>
      </c>
      <c r="Y81" s="37">
        <f t="shared" si="21"/>
        <v>0.97201903095817133</v>
      </c>
      <c r="Z81" s="37">
        <f t="shared" si="27"/>
        <v>0.99766558176692899</v>
      </c>
      <c r="AA81" s="37">
        <f t="shared" si="22"/>
        <v>0</v>
      </c>
      <c r="AB81" s="37">
        <f t="shared" si="23"/>
        <v>0.8154924728089904</v>
      </c>
      <c r="AC81" s="37">
        <f t="shared" si="24"/>
        <v>0.88232096330278353</v>
      </c>
      <c r="AD81" s="37">
        <f t="shared" si="25"/>
        <v>0.6</v>
      </c>
      <c r="AE81" s="37">
        <f t="shared" si="26"/>
        <v>0</v>
      </c>
    </row>
    <row r="82" spans="1:31">
      <c r="A82" s="37" t="s">
        <v>32</v>
      </c>
      <c r="B82" s="37" t="s">
        <v>234</v>
      </c>
      <c r="C82" s="2">
        <f>IFERROR(IF(CHARTS!$C$2="Free trade v. G20 sample most closed",1-(countrylist!J83-countrylist!Y$210)/(countrylist!Y$209-countrylist!Y$210),IF(CHARTS!$C$2="G20",1-(countrylist!J83-countrylist!Y$208)/(countrylist!Y$207-countrylist!Y$208),1-(countrylist!J83-countrylist!Y$206)/(countrylist!Y$205-countrylist!Y$206))),"N/A")</f>
        <v>0.42520169782504347</v>
      </c>
      <c r="D82" s="2">
        <f>IFERROR(IF(CHARTS!$C$2="Free trade v. G20 sample most closed",1-(countrylist!K83-countrylist!Z$210)/(countrylist!Z$209-countrylist!Z$210),IF(CHARTS!$C$2="G20",1-(countrylist!K83-countrylist!Z$208)/(countrylist!Z$207-countrylist!Z$208),1-(countrylist!K83-countrylist!Z$206)/(countrylist!Z$205-countrylist!Z$206))),"N/A")</f>
        <v>0.52631578947368418</v>
      </c>
      <c r="E82" s="2">
        <f>IFERROR(IF(CHARTS!$C$2="Free trade v. G20 sample most closed",(countrylist!L83-countrylist!AA$210)/(countrylist!AA$209-countrylist!AA$210),IF(CHARTS!$C$2="G20",(countrylist!L83-countrylist!AA$208)/(countrylist!AA$207-countrylist!AA$208),(countrylist!L83-countrylist!AA$206)/(countrylist!AA$205-countrylist!AA$206))),"N/A")</f>
        <v>0</v>
      </c>
      <c r="F82" s="2">
        <f>IFERROR(IF(CHARTS!$C$2="Free trade v. G20 sample most closed",1-(countrylist!M83-countrylist!AB$210)/(countrylist!AB$209-countrylist!AB$210),IF(CHARTS!$C$2="G20",1-(countrylist!M83-countrylist!AB$208)/(countrylist!AB$207-countrylist!AB$208),1-(countrylist!M83-countrylist!AB$206)/(countrylist!AB$205-countrylist!AB$206))),"N/A")</f>
        <v>5.8382776499940059E-2</v>
      </c>
      <c r="G82" s="2">
        <f>IFERROR(IF(CHARTS!$C$2="Free trade v. G20 sample most closed",1-(countrylist!N83-countrylist!AC$210)/(countrylist!AC$209-countrylist!AC$210),IF(CHARTS!$C$2="G20",1-(countrylist!N83-countrylist!AC$208)/(countrylist!AC$207-countrylist!AC$208),1-(countrylist!N83-countrylist!AC$206)/(countrylist!AC$205-countrylist!AC$206))),"N/A")</f>
        <v>0.23147482014388499</v>
      </c>
      <c r="H82" s="2">
        <f>IFERROR(IF(CHARTS!$C$2="Free trade v. G20 sample most closed",1-(countrylist!O83-countrylist!AD$210)/(countrylist!AD$209-countrylist!AD$210),IF(CHARTS!$C$2="G20",1-(countrylist!O83-countrylist!AD$208)/(countrylist!AD$207-countrylist!AD$208),1-(countrylist!O83-countrylist!AD$206)/(countrylist!AD$205-countrylist!AD$206))),"N/A")</f>
        <v>0.14369501466275658</v>
      </c>
      <c r="I82" s="2">
        <f>IFERROR(IF(CHARTS!$C$2="Free trade v. G20 sample most closed",(countrylist!P83-countrylist!AE$210)/(countrylist!AE$209-countrylist!AE$210),IF(CHARTS!$C$2="G20",(countrylist!P83-countrylist!AE$208)/(countrylist!AE$207-countrylist!AE$208),(countrylist!P83-countrylist!AE$206)/(countrylist!AE$205-countrylist!AE$206))),"N/A")</f>
        <v>0.35200000000000004</v>
      </c>
      <c r="J82" s="2">
        <f>IFERROR(IF(CHARTS!$C$2="Free trade v. G20 sample most closed",1-(countrylist!Q83-countrylist!AF$210)/(countrylist!AF$209-countrylist!AF$210),IF(CHARTS!$C$2="G20",1-(countrylist!Q83-countrylist!AF$208)/(countrylist!AF$207-countrylist!AF$208),1-(countrylist!Q83-countrylist!AF$206)/(countrylist!AF$205-countrylist!AF$206))),"N/A")</f>
        <v>0.75397390068913905</v>
      </c>
      <c r="K82" s="2">
        <f>IFERROR(IF(CHARTS!$C$2="Free trade v. G20 sample most closed",1-(countrylist!R83-countrylist!AG$210)/(countrylist!AG$209-countrylist!AG$210),IF(CHARTS!$C$2="G20",1-(countrylist!R83-countrylist!AG$208)/(countrylist!AG$207-countrylist!AG$208),1-(countrylist!R83-countrylist!AG$206)/(countrylist!AG$205-countrylist!AG$206))),"N/A")</f>
        <v>0.16931170661603334</v>
      </c>
      <c r="L82" s="2">
        <f>IFERROR(IF(CHARTS!$C$2="Free trade v. G20 sample most closed",1-(countrylist!S83-countrylist!AH$210)/(countrylist!AH$209-countrylist!AH$210),IF(CHARTS!$C$2="G20",1-(countrylist!S83-countrylist!AH$208)/(countrylist!AH$207-countrylist!AH$208),1-(countrylist!S83-countrylist!AH$206)/(countrylist!AH$205-countrylist!AH$206))),"N/A")</f>
        <v>0.72305260405514549</v>
      </c>
      <c r="M82" s="2">
        <f>IFERROR(IF(CHARTS!$C$2="Free trade v. G20 sample most closed",1-(countrylist!T83-countrylist!AI$210)/(countrylist!AI$209-countrylist!AI$210),IF(CHARTS!$C$2="G20",1-(countrylist!T83-countrylist!AI$208)/(countrylist!AI$207-countrylist!AI$208),1-(countrylist!T83-countrylist!AI$206)/(countrylist!AI$205-countrylist!AI$206))),"N/A")</f>
        <v>0</v>
      </c>
      <c r="N82" s="2">
        <f>IFERROR(IF(CHARTS!$C$2="Free trade v. G20 sample most closed",1-(countrylist!U83-countrylist!AJ$210)/(countrylist!AJ$209-countrylist!AJ$210),IF(CHARTS!$C$2="G20",1-(countrylist!U83-countrylist!AJ$208)/(countrylist!AJ$207-countrylist!AJ$208),1-(countrylist!U83-countrylist!AJ$206)/(countrylist!AJ$205-countrylist!AJ$206))),"N/A")</f>
        <v>0.82540062779963097</v>
      </c>
      <c r="O82" s="2">
        <f>IFERROR(IF(CHARTS!$C$2="Free trade v. G20 sample most closed",1-(countrylist!V83-countrylist!AK$210)/(countrylist!AK$209-countrylist!AK$210),IF(CHARTS!$C$2="G20",1-(countrylist!V83-countrylist!AK$208)/(countrylist!AK$207-countrylist!AK$208),1-(countrylist!V83-countrylist!AK$206)/(countrylist!AK$205-countrylist!AK$206))),"N/A")</f>
        <v>0</v>
      </c>
      <c r="P82" s="2">
        <f>IFERROR(IF(CHARTS!$C$2="Free trade v. G20 sample most closed",1-(countrylist!W83-countrylist!AL$210)/(countrylist!AL$209-countrylist!AL$210),IF(CHARTS!$C$2="G20",1-(countrylist!W83-countrylist!AL$208)/(countrylist!AL$207-countrylist!AL$208),1-(countrylist!W83-countrylist!AL$206)/(countrylist!AL$205-countrylist!AL$206))),"N/A")</f>
        <v>0.5764514711130313</v>
      </c>
      <c r="Q82" s="176" t="s">
        <v>32</v>
      </c>
      <c r="R82" s="37">
        <f t="shared" si="28"/>
        <v>0.42520169782504347</v>
      </c>
      <c r="S82" s="37">
        <f t="shared" si="29"/>
        <v>0.52631578947368418</v>
      </c>
      <c r="T82" s="37">
        <f t="shared" si="17"/>
        <v>0</v>
      </c>
      <c r="U82" s="37">
        <f t="shared" si="18"/>
        <v>5.8382776499940059E-2</v>
      </c>
      <c r="V82" s="37">
        <f t="shared" si="19"/>
        <v>0.23147482014388499</v>
      </c>
      <c r="W82" s="37">
        <f t="shared" si="20"/>
        <v>0.14369501466275658</v>
      </c>
      <c r="X82" s="37">
        <f t="shared" si="21"/>
        <v>0.35200000000000004</v>
      </c>
      <c r="Y82" s="37">
        <f t="shared" si="21"/>
        <v>0.75397390068913905</v>
      </c>
      <c r="Z82" s="37">
        <f t="shared" si="27"/>
        <v>0.16931170661603334</v>
      </c>
      <c r="AA82" s="37">
        <f t="shared" si="22"/>
        <v>0.72305260405514549</v>
      </c>
      <c r="AB82" s="37">
        <f t="shared" si="23"/>
        <v>0</v>
      </c>
      <c r="AC82" s="37">
        <f t="shared" si="24"/>
        <v>0.82540062779963097</v>
      </c>
      <c r="AD82" s="37">
        <f t="shared" si="25"/>
        <v>0</v>
      </c>
      <c r="AE82" s="37">
        <f t="shared" si="26"/>
        <v>0.5764514711130313</v>
      </c>
    </row>
    <row r="83" spans="1:31">
      <c r="A83" s="37" t="s">
        <v>100</v>
      </c>
      <c r="B83" s="37" t="s">
        <v>294</v>
      </c>
      <c r="C83" s="2" t="str">
        <f>IFERROR(IF(CHARTS!$C$2="Free trade v. G20 sample most closed",1-(countrylist!J84-countrylist!Y$210)/(countrylist!Y$209-countrylist!Y$210),IF(CHARTS!$C$2="G20",1-(countrylist!J84-countrylist!Y$208)/(countrylist!Y$207-countrylist!Y$208),1-(countrylist!J84-countrylist!Y$206)/(countrylist!Y$205-countrylist!Y$206))),"N/A")</f>
        <v>N/A</v>
      </c>
      <c r="D83" s="2" t="str">
        <f>IFERROR(IF(CHARTS!$C$2="Free trade v. G20 sample most closed",1-(countrylist!K84-countrylist!Z$210)/(countrylist!Z$209-countrylist!Z$210),IF(CHARTS!$C$2="G20",1-(countrylist!K84-countrylist!Z$208)/(countrylist!Z$207-countrylist!Z$208),1-(countrylist!K84-countrylist!Z$206)/(countrylist!Z$205-countrylist!Z$206))),"N/A")</f>
        <v>N/A</v>
      </c>
      <c r="E83" s="2" t="str">
        <f>IFERROR(IF(CHARTS!$C$2="Free trade v. G20 sample most closed",(countrylist!L84-countrylist!AA$210)/(countrylist!AA$209-countrylist!AA$210),IF(CHARTS!$C$2="G20",(countrylist!L84-countrylist!AA$208)/(countrylist!AA$207-countrylist!AA$208),(countrylist!L84-countrylist!AA$206)/(countrylist!AA$205-countrylist!AA$206))),"N/A")</f>
        <v>N/A</v>
      </c>
      <c r="F83" s="2" t="str">
        <f>IFERROR(IF(CHARTS!$C$2="Free trade v. G20 sample most closed",1-(countrylist!M84-countrylist!AB$210)/(countrylist!AB$209-countrylist!AB$210),IF(CHARTS!$C$2="G20",1-(countrylist!M84-countrylist!AB$208)/(countrylist!AB$207-countrylist!AB$208),1-(countrylist!M84-countrylist!AB$206)/(countrylist!AB$205-countrylist!AB$206))),"N/A")</f>
        <v>N/A</v>
      </c>
      <c r="G83" s="2">
        <f>IFERROR(IF(CHARTS!$C$2="Free trade v. G20 sample most closed",1-(countrylist!N84-countrylist!AC$210)/(countrylist!AC$209-countrylist!AC$210),IF(CHARTS!$C$2="G20",1-(countrylist!N84-countrylist!AC$208)/(countrylist!AC$207-countrylist!AC$208),1-(countrylist!N84-countrylist!AC$206)/(countrylist!AC$205-countrylist!AC$206))),"N/A")</f>
        <v>6.9244604316546887E-2</v>
      </c>
      <c r="H83" s="2" t="str">
        <f>IFERROR(IF(CHARTS!$C$2="Free trade v. G20 sample most closed",1-(countrylist!O84-countrylist!AD$210)/(countrylist!AD$209-countrylist!AD$210),IF(CHARTS!$C$2="G20",1-(countrylist!O84-countrylist!AD$208)/(countrylist!AD$207-countrylist!AD$208),1-(countrylist!O84-countrylist!AD$206)/(countrylist!AD$205-countrylist!AD$206))),"N/A")</f>
        <v>N/A</v>
      </c>
      <c r="I83" s="2" t="str">
        <f>IFERROR(IF(CHARTS!$C$2="Free trade v. G20 sample most closed",(countrylist!P84-countrylist!AE$210)/(countrylist!AE$209-countrylist!AE$210),IF(CHARTS!$C$2="G20",(countrylist!P84-countrylist!AE$208)/(countrylist!AE$207-countrylist!AE$208),(countrylist!P84-countrylist!AE$206)/(countrylist!AE$205-countrylist!AE$206))),"N/A")</f>
        <v>N/A</v>
      </c>
      <c r="J83" s="2" t="str">
        <f>IFERROR(IF(CHARTS!$C$2="Free trade v. G20 sample most closed",1-(countrylist!Q84-countrylist!AF$210)/(countrylist!AF$209-countrylist!AF$210),IF(CHARTS!$C$2="G20",1-(countrylist!Q84-countrylist!AF$208)/(countrylist!AF$207-countrylist!AF$208),1-(countrylist!Q84-countrylist!AF$206)/(countrylist!AF$205-countrylist!AF$206))),"N/A")</f>
        <v>N/A</v>
      </c>
      <c r="K83" s="2">
        <f>IFERROR(IF(CHARTS!$C$2="Free trade v. G20 sample most closed",1-(countrylist!R84-countrylist!AG$210)/(countrylist!AG$209-countrylist!AG$210),IF(CHARTS!$C$2="G20",1-(countrylist!R84-countrylist!AG$208)/(countrylist!AG$207-countrylist!AG$208),1-(countrylist!R84-countrylist!AG$206)/(countrylist!AG$205-countrylist!AG$206))),"N/A")</f>
        <v>1</v>
      </c>
      <c r="L83" s="2">
        <f>IFERROR(IF(CHARTS!$C$2="Free trade v. G20 sample most closed",1-(countrylist!S84-countrylist!AH$210)/(countrylist!AH$209-countrylist!AH$210),IF(CHARTS!$C$2="G20",1-(countrylist!S84-countrylist!AH$208)/(countrylist!AH$207-countrylist!AH$208),1-(countrylist!S84-countrylist!AH$206)/(countrylist!AH$205-countrylist!AH$206))),"N/A")</f>
        <v>1.0023391236526511</v>
      </c>
      <c r="M83" s="2">
        <f>IFERROR(IF(CHARTS!$C$2="Free trade v. G20 sample most closed",1-(countrylist!T84-countrylist!AI$210)/(countrylist!AI$209-countrylist!AI$210),IF(CHARTS!$C$2="G20",1-(countrylist!T84-countrylist!AI$208)/(countrylist!AI$207-countrylist!AI$208),1-(countrylist!T84-countrylist!AI$206)/(countrylist!AI$205-countrylist!AI$206))),"N/A")</f>
        <v>0.97157525719208215</v>
      </c>
      <c r="N83" s="2">
        <f>IFERROR(IF(CHARTS!$C$2="Free trade v. G20 sample most closed",1-(countrylist!U84-countrylist!AJ$210)/(countrylist!AJ$209-countrylist!AJ$210),IF(CHARTS!$C$2="G20",1-(countrylist!U84-countrylist!AJ$208)/(countrylist!AJ$207-countrylist!AJ$208),1-(countrylist!U84-countrylist!AJ$206)/(countrylist!AJ$205-countrylist!AJ$206))),"N/A")</f>
        <v>1</v>
      </c>
      <c r="O83" s="2">
        <f>IFERROR(IF(CHARTS!$C$2="Free trade v. G20 sample most closed",1-(countrylist!V84-countrylist!AK$210)/(countrylist!AK$209-countrylist!AK$210),IF(CHARTS!$C$2="G20",1-(countrylist!V84-countrylist!AK$208)/(countrylist!AK$207-countrylist!AK$208),1-(countrylist!V84-countrylist!AK$206)/(countrylist!AK$205-countrylist!AK$206))),"N/A")</f>
        <v>1.04</v>
      </c>
      <c r="P83" s="2">
        <f>IFERROR(IF(CHARTS!$C$2="Free trade v. G20 sample most closed",1-(countrylist!W84-countrylist!AL$210)/(countrylist!AL$209-countrylist!AL$210),IF(CHARTS!$C$2="G20",1-(countrylist!W84-countrylist!AL$208)/(countrylist!AL$207-countrylist!AL$208),1-(countrylist!W84-countrylist!AL$206)/(countrylist!AL$205-countrylist!AL$206))),"N/A")</f>
        <v>1.0344635336941101</v>
      </c>
      <c r="Q83" s="176" t="s">
        <v>100</v>
      </c>
      <c r="R83" s="37" t="str">
        <f t="shared" si="28"/>
        <v>N/A</v>
      </c>
      <c r="S83" s="37" t="str">
        <f t="shared" si="29"/>
        <v>N/A</v>
      </c>
      <c r="T83" s="37" t="str">
        <f t="shared" si="17"/>
        <v>N/A</v>
      </c>
      <c r="U83" s="37" t="str">
        <f t="shared" si="18"/>
        <v>N/A</v>
      </c>
      <c r="V83" s="37">
        <f t="shared" si="19"/>
        <v>6.9244604316546887E-2</v>
      </c>
      <c r="W83" s="37" t="str">
        <f t="shared" si="20"/>
        <v>N/A</v>
      </c>
      <c r="X83" s="37" t="str">
        <f t="shared" si="21"/>
        <v>N/A</v>
      </c>
      <c r="Y83" s="37" t="str">
        <f t="shared" si="21"/>
        <v>N/A</v>
      </c>
      <c r="Z83" s="37">
        <f t="shared" si="27"/>
        <v>1</v>
      </c>
      <c r="AA83" s="37">
        <f t="shared" si="22"/>
        <v>1</v>
      </c>
      <c r="AB83" s="37">
        <f t="shared" si="23"/>
        <v>0.97157525719208215</v>
      </c>
      <c r="AC83" s="37">
        <f t="shared" si="24"/>
        <v>1</v>
      </c>
      <c r="AD83" s="37">
        <f t="shared" si="25"/>
        <v>1</v>
      </c>
      <c r="AE83" s="37">
        <f t="shared" si="26"/>
        <v>1</v>
      </c>
    </row>
    <row r="84" spans="1:31">
      <c r="A84" s="37" t="s">
        <v>150</v>
      </c>
      <c r="B84" s="37" t="s">
        <v>520</v>
      </c>
      <c r="C84" s="2" t="str">
        <f>IFERROR(IF(CHARTS!$C$2="Free trade v. G20 sample most closed",1-(countrylist!J85-countrylist!Y$210)/(countrylist!Y$209-countrylist!Y$210),IF(CHARTS!$C$2="G20",1-(countrylist!J85-countrylist!Y$208)/(countrylist!Y$207-countrylist!Y$208),1-(countrylist!J85-countrylist!Y$206)/(countrylist!Y$205-countrylist!Y$206))),"N/A")</f>
        <v>N/A</v>
      </c>
      <c r="D84" s="2" t="str">
        <f>IFERROR(IF(CHARTS!$C$2="Free trade v. G20 sample most closed",1-(countrylist!K85-countrylist!Z$210)/(countrylist!Z$209-countrylist!Z$210),IF(CHARTS!$C$2="G20",1-(countrylist!K85-countrylist!Z$208)/(countrylist!Z$207-countrylist!Z$208),1-(countrylist!K85-countrylist!Z$206)/(countrylist!Z$205-countrylist!Z$206))),"N/A")</f>
        <v>N/A</v>
      </c>
      <c r="E84" s="2" t="str">
        <f>IFERROR(IF(CHARTS!$C$2="Free trade v. G20 sample most closed",(countrylist!L85-countrylist!AA$210)/(countrylist!AA$209-countrylist!AA$210),IF(CHARTS!$C$2="G20",(countrylist!L85-countrylist!AA$208)/(countrylist!AA$207-countrylist!AA$208),(countrylist!L85-countrylist!AA$206)/(countrylist!AA$205-countrylist!AA$206))),"N/A")</f>
        <v>N/A</v>
      </c>
      <c r="F84" s="2" t="str">
        <f>IFERROR(IF(CHARTS!$C$2="Free trade v. G20 sample most closed",1-(countrylist!M85-countrylist!AB$210)/(countrylist!AB$209-countrylist!AB$210),IF(CHARTS!$C$2="G20",1-(countrylist!M85-countrylist!AB$208)/(countrylist!AB$207-countrylist!AB$208),1-(countrylist!M85-countrylist!AB$206)/(countrylist!AB$205-countrylist!AB$206))),"N/A")</f>
        <v>N/A</v>
      </c>
      <c r="G84" s="2" t="str">
        <f>IFERROR(IF(CHARTS!$C$2="Free trade v. G20 sample most closed",1-(countrylist!N85-countrylist!AC$210)/(countrylist!AC$209-countrylist!AC$210),IF(CHARTS!$C$2="G20",1-(countrylist!N85-countrylist!AC$208)/(countrylist!AC$207-countrylist!AC$208),1-(countrylist!N85-countrylist!AC$206)/(countrylist!AC$205-countrylist!AC$206))),"N/A")</f>
        <v>N/A</v>
      </c>
      <c r="H84" s="2" t="str">
        <f>IFERROR(IF(CHARTS!$C$2="Free trade v. G20 sample most closed",1-(countrylist!O85-countrylist!AD$210)/(countrylist!AD$209-countrylist!AD$210),IF(CHARTS!$C$2="G20",1-(countrylist!O85-countrylist!AD$208)/(countrylist!AD$207-countrylist!AD$208),1-(countrylist!O85-countrylist!AD$206)/(countrylist!AD$205-countrylist!AD$206))),"N/A")</f>
        <v>N/A</v>
      </c>
      <c r="I84" s="2" t="str">
        <f>IFERROR(IF(CHARTS!$C$2="Free trade v. G20 sample most closed",(countrylist!P85-countrylist!AE$210)/(countrylist!AE$209-countrylist!AE$210),IF(CHARTS!$C$2="G20",(countrylist!P85-countrylist!AE$208)/(countrylist!AE$207-countrylist!AE$208),(countrylist!P85-countrylist!AE$206)/(countrylist!AE$205-countrylist!AE$206))),"N/A")</f>
        <v>N/A</v>
      </c>
      <c r="J84" s="2" t="str">
        <f>IFERROR(IF(CHARTS!$C$2="Free trade v. G20 sample most closed",1-(countrylist!Q85-countrylist!AF$210)/(countrylist!AF$209-countrylist!AF$210),IF(CHARTS!$C$2="G20",1-(countrylist!Q85-countrylist!AF$208)/(countrylist!AF$207-countrylist!AF$208),1-(countrylist!Q85-countrylist!AF$206)/(countrylist!AF$205-countrylist!AF$206))),"N/A")</f>
        <v>N/A</v>
      </c>
      <c r="K84" s="2">
        <f>IFERROR(IF(CHARTS!$C$2="Free trade v. G20 sample most closed",1-(countrylist!R85-countrylist!AG$210)/(countrylist!AG$209-countrylist!AG$210),IF(CHARTS!$C$2="G20",1-(countrylist!R85-countrylist!AG$208)/(countrylist!AG$207-countrylist!AG$208),1-(countrylist!R85-countrylist!AG$206)/(countrylist!AG$205-countrylist!AG$206))),"N/A")</f>
        <v>1</v>
      </c>
      <c r="L84" s="2">
        <f>IFERROR(IF(CHARTS!$C$2="Free trade v. G20 sample most closed",1-(countrylist!S85-countrylist!AH$210)/(countrylist!AH$209-countrylist!AH$210),IF(CHARTS!$C$2="G20",1-(countrylist!S85-countrylist!AH$208)/(countrylist!AH$207-countrylist!AH$208),1-(countrylist!S85-countrylist!AH$206)/(countrylist!AH$205-countrylist!AH$206))),"N/A")</f>
        <v>1.0023391236526511</v>
      </c>
      <c r="M84" s="2">
        <f>IFERROR(IF(CHARTS!$C$2="Free trade v. G20 sample most closed",1-(countrylist!T85-countrylist!AI$210)/(countrylist!AI$209-countrylist!AI$210),IF(CHARTS!$C$2="G20",1-(countrylist!T85-countrylist!AI$208)/(countrylist!AI$207-countrylist!AI$208),1-(countrylist!T85-countrylist!AI$206)/(countrylist!AI$205-countrylist!AI$206))),"N/A")</f>
        <v>1</v>
      </c>
      <c r="N84" s="2">
        <f>IFERROR(IF(CHARTS!$C$2="Free trade v. G20 sample most closed",1-(countrylist!U85-countrylist!AJ$210)/(countrylist!AJ$209-countrylist!AJ$210),IF(CHARTS!$C$2="G20",1-(countrylist!U85-countrylist!AJ$208)/(countrylist!AJ$207-countrylist!AJ$208),1-(countrylist!U85-countrylist!AJ$206)/(countrylist!AJ$205-countrylist!AJ$206))),"N/A")</f>
        <v>1</v>
      </c>
      <c r="O84" s="2">
        <f>IFERROR(IF(CHARTS!$C$2="Free trade v. G20 sample most closed",1-(countrylist!V85-countrylist!AK$210)/(countrylist!AK$209-countrylist!AK$210),IF(CHARTS!$C$2="G20",1-(countrylist!V85-countrylist!AK$208)/(countrylist!AK$207-countrylist!AK$208),1-(countrylist!V85-countrylist!AK$206)/(countrylist!AK$205-countrylist!AK$206))),"N/A")</f>
        <v>1.04</v>
      </c>
      <c r="P84" s="2">
        <f>IFERROR(IF(CHARTS!$C$2="Free trade v. G20 sample most closed",1-(countrylist!W85-countrylist!AL$210)/(countrylist!AL$209-countrylist!AL$210),IF(CHARTS!$C$2="G20",1-(countrylist!W85-countrylist!AL$208)/(countrylist!AL$207-countrylist!AL$208),1-(countrylist!W85-countrylist!AL$206)/(countrylist!AL$205-countrylist!AL$206))),"N/A")</f>
        <v>1.0344635336941101</v>
      </c>
      <c r="Q84" s="176" t="s">
        <v>150</v>
      </c>
      <c r="R84" s="37" t="str">
        <f t="shared" si="28"/>
        <v>N/A</v>
      </c>
      <c r="S84" s="37" t="str">
        <f t="shared" si="29"/>
        <v>N/A</v>
      </c>
      <c r="T84" s="37" t="str">
        <f t="shared" si="17"/>
        <v>N/A</v>
      </c>
      <c r="U84" s="37" t="str">
        <f t="shared" si="18"/>
        <v>N/A</v>
      </c>
      <c r="V84" s="37" t="str">
        <f t="shared" si="19"/>
        <v>N/A</v>
      </c>
      <c r="W84" s="37" t="str">
        <f t="shared" si="20"/>
        <v>N/A</v>
      </c>
      <c r="X84" s="37" t="str">
        <f t="shared" si="21"/>
        <v>N/A</v>
      </c>
      <c r="Y84" s="37" t="str">
        <f t="shared" si="21"/>
        <v>N/A</v>
      </c>
      <c r="Z84" s="37">
        <f t="shared" si="27"/>
        <v>1</v>
      </c>
      <c r="AA84" s="37">
        <f t="shared" si="22"/>
        <v>1</v>
      </c>
      <c r="AB84" s="37">
        <f t="shared" si="23"/>
        <v>1</v>
      </c>
      <c r="AC84" s="37">
        <f t="shared" si="24"/>
        <v>1</v>
      </c>
      <c r="AD84" s="37">
        <f t="shared" si="25"/>
        <v>1</v>
      </c>
      <c r="AE84" s="37">
        <f t="shared" si="26"/>
        <v>1</v>
      </c>
    </row>
    <row r="85" spans="1:31">
      <c r="A85" s="37" t="s">
        <v>33</v>
      </c>
      <c r="B85" s="37" t="s">
        <v>293</v>
      </c>
      <c r="C85" s="2">
        <f>IFERROR(IF(CHARTS!$C$2="Free trade v. G20 sample most closed",1-(countrylist!J86-countrylist!Y$210)/(countrylist!Y$209-countrylist!Y$210),IF(CHARTS!$C$2="G20",1-(countrylist!J86-countrylist!Y$208)/(countrylist!Y$207-countrylist!Y$208),1-(countrylist!J86-countrylist!Y$206)/(countrylist!Y$205-countrylist!Y$206))),"N/A")</f>
        <v>0.59699569926955287</v>
      </c>
      <c r="D85" s="2">
        <f>IFERROR(IF(CHARTS!$C$2="Free trade v. G20 sample most closed",1-(countrylist!K86-countrylist!Z$210)/(countrylist!Z$209-countrylist!Z$210),IF(CHARTS!$C$2="G20",1-(countrylist!K86-countrylist!Z$208)/(countrylist!Z$207-countrylist!Z$208),1-(countrylist!K86-countrylist!Z$206)/(countrylist!Z$205-countrylist!Z$206))),"N/A")</f>
        <v>0.76315789473684204</v>
      </c>
      <c r="E85" s="2">
        <f>IFERROR(IF(CHARTS!$C$2="Free trade v. G20 sample most closed",(countrylist!L86-countrylist!AA$210)/(countrylist!AA$209-countrylist!AA$210),IF(CHARTS!$C$2="G20",(countrylist!L86-countrylist!AA$208)/(countrylist!AA$207-countrylist!AA$208),(countrylist!L86-countrylist!AA$206)/(countrylist!AA$205-countrylist!AA$206))),"N/A")</f>
        <v>0.89855072463768104</v>
      </c>
      <c r="F85" s="2">
        <f>IFERROR(IF(CHARTS!$C$2="Free trade v. G20 sample most closed",1-(countrylist!M86-countrylist!AB$210)/(countrylist!AB$209-countrylist!AB$210),IF(CHARTS!$C$2="G20",1-(countrylist!M86-countrylist!AB$208)/(countrylist!AB$207-countrylist!AB$208),1-(countrylist!M86-countrylist!AB$206)/(countrylist!AB$205-countrylist!AB$206))),"N/A")</f>
        <v>0.95188304840580096</v>
      </c>
      <c r="G85" s="2">
        <f>IFERROR(IF(CHARTS!$C$2="Free trade v. G20 sample most closed",1-(countrylist!N86-countrylist!AC$210)/(countrylist!AC$209-countrylist!AC$210),IF(CHARTS!$C$2="G20",1-(countrylist!N86-countrylist!AC$208)/(countrylist!AC$207-countrylist!AC$208),1-(countrylist!N86-countrylist!AC$206)/(countrylist!AC$205-countrylist!AC$206))),"N/A")</f>
        <v>1.033453237410072</v>
      </c>
      <c r="H85" s="2">
        <f>IFERROR(IF(CHARTS!$C$2="Free trade v. G20 sample most closed",1-(countrylist!O86-countrylist!AD$210)/(countrylist!AD$209-countrylist!AD$210),IF(CHARTS!$C$2="G20",1-(countrylist!O86-countrylist!AD$208)/(countrylist!AD$207-countrylist!AD$208),1-(countrylist!O86-countrylist!AD$206)/(countrylist!AD$205-countrylist!AD$206))),"N/A")</f>
        <v>0.94134897360703818</v>
      </c>
      <c r="I85" s="2">
        <f>IFERROR(IF(CHARTS!$C$2="Free trade v. G20 sample most closed",(countrylist!P86-countrylist!AE$210)/(countrylist!AE$209-countrylist!AE$210),IF(CHARTS!$C$2="G20",(countrylist!P86-countrylist!AE$208)/(countrylist!AE$207-countrylist!AE$208),(countrylist!P86-countrylist!AE$206)/(countrylist!AE$205-countrylist!AE$206))),"N/A")</f>
        <v>0.7</v>
      </c>
      <c r="J85" s="2">
        <f>IFERROR(IF(CHARTS!$C$2="Free trade v. G20 sample most closed",1-(countrylist!Q86-countrylist!AF$210)/(countrylist!AF$209-countrylist!AF$210),IF(CHARTS!$C$2="G20",1-(countrylist!Q86-countrylist!AF$208)/(countrylist!AF$207-countrylist!AF$208),1-(countrylist!Q86-countrylist!AF$206)/(countrylist!AF$205-countrylist!AF$206))),"N/A")</f>
        <v>0.97630301896522953</v>
      </c>
      <c r="K85" s="2">
        <f>IFERROR(IF(CHARTS!$C$2="Free trade v. G20 sample most closed",1-(countrylist!R86-countrylist!AG$210)/(countrylist!AG$209-countrylist!AG$210),IF(CHARTS!$C$2="G20",1-(countrylist!R86-countrylist!AG$208)/(countrylist!AG$207-countrylist!AG$208),1-(countrylist!R86-countrylist!AG$206)/(countrylist!AG$205-countrylist!AG$206))),"N/A")</f>
        <v>0.99294531302547306</v>
      </c>
      <c r="L85" s="2">
        <f>IFERROR(IF(CHARTS!$C$2="Free trade v. G20 sample most closed",1-(countrylist!S86-countrylist!AH$210)/(countrylist!AH$209-countrylist!AH$210),IF(CHARTS!$C$2="G20",1-(countrylist!S86-countrylist!AH$208)/(countrylist!AH$207-countrylist!AH$208),1-(countrylist!S86-countrylist!AH$206)/(countrylist!AH$205-countrylist!AH$206))),"N/A")</f>
        <v>0.94581650841366094</v>
      </c>
      <c r="M85" s="2">
        <f>IFERROR(IF(CHARTS!$C$2="Free trade v. G20 sample most closed",1-(countrylist!T86-countrylist!AI$210)/(countrylist!AI$209-countrylist!AI$210),IF(CHARTS!$C$2="G20",1-(countrylist!T86-countrylist!AI$208)/(countrylist!AI$207-countrylist!AI$208),1-(countrylist!T86-countrylist!AI$206)/(countrylist!AI$205-countrylist!AI$206))),"N/A")</f>
        <v>1</v>
      </c>
      <c r="N85" s="2">
        <f>IFERROR(IF(CHARTS!$C$2="Free trade v. G20 sample most closed",1-(countrylist!U86-countrylist!AJ$210)/(countrylist!AJ$209-countrylist!AJ$210),IF(CHARTS!$C$2="G20",1-(countrylist!U86-countrylist!AJ$208)/(countrylist!AJ$207-countrylist!AJ$208),1-(countrylist!U86-countrylist!AJ$206)/(countrylist!AJ$205-countrylist!AJ$206))),"N/A")</f>
        <v>1</v>
      </c>
      <c r="O85" s="2">
        <f>IFERROR(IF(CHARTS!$C$2="Free trade v. G20 sample most closed",1-(countrylist!V86-countrylist!AK$210)/(countrylist!AK$209-countrylist!AK$210),IF(CHARTS!$C$2="G20",1-(countrylist!V86-countrylist!AK$208)/(countrylist!AK$207-countrylist!AK$208),1-(countrylist!V86-countrylist!AK$206)/(countrylist!AK$205-countrylist!AK$206))),"N/A")</f>
        <v>1.04</v>
      </c>
      <c r="P85" s="2">
        <f>IFERROR(IF(CHARTS!$C$2="Free trade v. G20 sample most closed",1-(countrylist!W86-countrylist!AL$210)/(countrylist!AL$209-countrylist!AL$210),IF(CHARTS!$C$2="G20",1-(countrylist!W86-countrylist!AL$208)/(countrylist!AL$207-countrylist!AL$208),1-(countrylist!W86-countrylist!AL$206)/(countrylist!AL$205-countrylist!AL$206))),"N/A")</f>
        <v>0.75758074894997307</v>
      </c>
      <c r="Q85" s="176" t="s">
        <v>33</v>
      </c>
      <c r="R85" s="37">
        <f t="shared" si="28"/>
        <v>0.59699569926955287</v>
      </c>
      <c r="S85" s="37">
        <f t="shared" si="29"/>
        <v>0.76315789473684204</v>
      </c>
      <c r="T85" s="37">
        <f t="shared" si="17"/>
        <v>0.89855072463768104</v>
      </c>
      <c r="U85" s="37">
        <f t="shared" si="18"/>
        <v>0.95188304840580096</v>
      </c>
      <c r="V85" s="37">
        <f t="shared" si="19"/>
        <v>1</v>
      </c>
      <c r="W85" s="37">
        <f t="shared" si="20"/>
        <v>0.94134897360703818</v>
      </c>
      <c r="X85" s="37">
        <f t="shared" si="21"/>
        <v>0.7</v>
      </c>
      <c r="Y85" s="37">
        <f t="shared" si="21"/>
        <v>0.97630301896522953</v>
      </c>
      <c r="Z85" s="37">
        <f t="shared" si="27"/>
        <v>0.99294531302547306</v>
      </c>
      <c r="AA85" s="37">
        <f t="shared" si="22"/>
        <v>0.94581650841366094</v>
      </c>
      <c r="AB85" s="37">
        <f t="shared" si="23"/>
        <v>1</v>
      </c>
      <c r="AC85" s="37">
        <f t="shared" si="24"/>
        <v>1</v>
      </c>
      <c r="AD85" s="37">
        <f t="shared" si="25"/>
        <v>1</v>
      </c>
      <c r="AE85" s="37">
        <f t="shared" si="26"/>
        <v>0.75758074894997307</v>
      </c>
    </row>
    <row r="86" spans="1:31">
      <c r="A86" s="37" t="s">
        <v>34</v>
      </c>
      <c r="B86" s="37" t="s">
        <v>295</v>
      </c>
      <c r="C86" s="2">
        <f>IFERROR(IF(CHARTS!$C$2="Free trade v. G20 sample most closed",1-(countrylist!J87-countrylist!Y$210)/(countrylist!Y$209-countrylist!Y$210),IF(CHARTS!$C$2="G20",1-(countrylist!J87-countrylist!Y$208)/(countrylist!Y$207-countrylist!Y$208),1-(countrylist!J87-countrylist!Y$206)/(countrylist!Y$205-countrylist!Y$206))),"N/A")</f>
        <v>0.67988105218842665</v>
      </c>
      <c r="D86" s="2">
        <f>IFERROR(IF(CHARTS!$C$2="Free trade v. G20 sample most closed",1-(countrylist!K87-countrylist!Z$210)/(countrylist!Z$209-countrylist!Z$210),IF(CHARTS!$C$2="G20",1-(countrylist!K87-countrylist!Z$208)/(countrylist!Z$207-countrylist!Z$208),1-(countrylist!K87-countrylist!Z$206)/(countrylist!Z$205-countrylist!Z$206))),"N/A")</f>
        <v>0.87719298245614041</v>
      </c>
      <c r="E86" s="2">
        <f>IFERROR(IF(CHARTS!$C$2="Free trade v. G20 sample most closed",(countrylist!L87-countrylist!AA$210)/(countrylist!AA$209-countrylist!AA$210),IF(CHARTS!$C$2="G20",(countrylist!L87-countrylist!AA$208)/(countrylist!AA$207-countrylist!AA$208),(countrylist!L87-countrylist!AA$206)/(countrylist!AA$205-countrylist!AA$206))),"N/A")</f>
        <v>0.46376811594202894</v>
      </c>
      <c r="F86" s="2">
        <f>IFERROR(IF(CHARTS!$C$2="Free trade v. G20 sample most closed",1-(countrylist!M87-countrylist!AB$210)/(countrylist!AB$209-countrylist!AB$210),IF(CHARTS!$C$2="G20",1-(countrylist!M87-countrylist!AB$208)/(countrylist!AB$207-countrylist!AB$208),1-(countrylist!M87-countrylist!AB$206)/(countrylist!AB$205-countrylist!AB$206))),"N/A")</f>
        <v>0.37915196972504728</v>
      </c>
      <c r="G86" s="2" t="str">
        <f>IFERROR(IF(CHARTS!$C$2="Free trade v. G20 sample most closed",1-(countrylist!N87-countrylist!AC$210)/(countrylist!AC$209-countrylist!AC$210),IF(CHARTS!$C$2="G20",1-(countrylist!N87-countrylist!AC$208)/(countrylist!AC$207-countrylist!AC$208),1-(countrylist!N87-countrylist!AC$206)/(countrylist!AC$205-countrylist!AC$206))),"N/A")</f>
        <v>N/A</v>
      </c>
      <c r="H86" s="2">
        <f>IFERROR(IF(CHARTS!$C$2="Free trade v. G20 sample most closed",1-(countrylist!O87-countrylist!AD$210)/(countrylist!AD$209-countrylist!AD$210),IF(CHARTS!$C$2="G20",1-(countrylist!O87-countrylist!AD$208)/(countrylist!AD$207-countrylist!AD$208),1-(countrylist!O87-countrylist!AD$206)/(countrylist!AD$205-countrylist!AD$206))),"N/A")</f>
        <v>0.72140762463343111</v>
      </c>
      <c r="I86" s="2" t="str">
        <f>IFERROR(IF(CHARTS!$C$2="Free trade v. G20 sample most closed",(countrylist!P87-countrylist!AE$210)/(countrylist!AE$209-countrylist!AE$210),IF(CHARTS!$C$2="G20",(countrylist!P87-countrylist!AE$208)/(countrylist!AE$207-countrylist!AE$208),(countrylist!P87-countrylist!AE$206)/(countrylist!AE$205-countrylist!AE$206))),"N/A")</f>
        <v>N/A</v>
      </c>
      <c r="J86" s="2" t="str">
        <f>IFERROR(IF(CHARTS!$C$2="Free trade v. G20 sample most closed",1-(countrylist!Q87-countrylist!AF$210)/(countrylist!AF$209-countrylist!AF$210),IF(CHARTS!$C$2="G20",1-(countrylist!Q87-countrylist!AF$208)/(countrylist!AF$207-countrylist!AF$208),1-(countrylist!Q87-countrylist!AF$206)/(countrylist!AF$205-countrylist!AF$206))),"N/A")</f>
        <v>N/A</v>
      </c>
      <c r="K86" s="2">
        <f>IFERROR(IF(CHARTS!$C$2="Free trade v. G20 sample most closed",1-(countrylist!R87-countrylist!AG$210)/(countrylist!AG$209-countrylist!AG$210),IF(CHARTS!$C$2="G20",1-(countrylist!R87-countrylist!AG$208)/(countrylist!AG$207-countrylist!AG$208),1-(countrylist!R87-countrylist!AG$206)/(countrylist!AG$205-countrylist!AG$206))),"N/A")</f>
        <v>1</v>
      </c>
      <c r="L86" s="2">
        <f>IFERROR(IF(CHARTS!$C$2="Free trade v. G20 sample most closed",1-(countrylist!S87-countrylist!AH$210)/(countrylist!AH$209-countrylist!AH$210),IF(CHARTS!$C$2="G20",1-(countrylist!S87-countrylist!AH$208)/(countrylist!AH$207-countrylist!AH$208),1-(countrylist!S87-countrylist!AH$206)/(countrylist!AH$205-countrylist!AH$206))),"N/A")</f>
        <v>1.0023391236526511</v>
      </c>
      <c r="M86" s="2">
        <f>IFERROR(IF(CHARTS!$C$2="Free trade v. G20 sample most closed",1-(countrylist!T87-countrylist!AI$210)/(countrylist!AI$209-countrylist!AI$210),IF(CHARTS!$C$2="G20",1-(countrylist!T87-countrylist!AI$208)/(countrylist!AI$207-countrylist!AI$208),1-(countrylist!T87-countrylist!AI$206)/(countrylist!AI$205-countrylist!AI$206))),"N/A")</f>
        <v>1</v>
      </c>
      <c r="N86" s="2">
        <f>IFERROR(IF(CHARTS!$C$2="Free trade v. G20 sample most closed",1-(countrylist!U87-countrylist!AJ$210)/(countrylist!AJ$209-countrylist!AJ$210),IF(CHARTS!$C$2="G20",1-(countrylist!U87-countrylist!AJ$208)/(countrylist!AJ$207-countrylist!AJ$208),1-(countrylist!U87-countrylist!AJ$206)/(countrylist!AJ$205-countrylist!AJ$206))),"N/A")</f>
        <v>1</v>
      </c>
      <c r="O86" s="2">
        <f>IFERROR(IF(CHARTS!$C$2="Free trade v. G20 sample most closed",1-(countrylist!V87-countrylist!AK$210)/(countrylist!AK$209-countrylist!AK$210),IF(CHARTS!$C$2="G20",1-(countrylist!V87-countrylist!AK$208)/(countrylist!AK$207-countrylist!AK$208),1-(countrylist!V87-countrylist!AK$206)/(countrylist!AK$205-countrylist!AK$206))),"N/A")</f>
        <v>1</v>
      </c>
      <c r="P86" s="2">
        <f>IFERROR(IF(CHARTS!$C$2="Free trade v. G20 sample most closed",1-(countrylist!W87-countrylist!AL$210)/(countrylist!AL$209-countrylist!AL$210),IF(CHARTS!$C$2="G20",1-(countrylist!W87-countrylist!AL$208)/(countrylist!AL$207-countrylist!AL$208),1-(countrylist!W87-countrylist!AL$206)/(countrylist!AL$205-countrylist!AL$206))),"N/A")</f>
        <v>0.92496107759488833</v>
      </c>
      <c r="Q86" s="176" t="s">
        <v>34</v>
      </c>
      <c r="R86" s="37">
        <f t="shared" si="28"/>
        <v>0.67988105218842665</v>
      </c>
      <c r="S86" s="37">
        <f t="shared" si="29"/>
        <v>0.87719298245614041</v>
      </c>
      <c r="T86" s="37">
        <f t="shared" si="17"/>
        <v>0.46376811594202894</v>
      </c>
      <c r="U86" s="37">
        <f t="shared" si="18"/>
        <v>0.37915196972504728</v>
      </c>
      <c r="V86" s="37" t="str">
        <f t="shared" si="19"/>
        <v>N/A</v>
      </c>
      <c r="W86" s="37">
        <f t="shared" si="20"/>
        <v>0.72140762463343111</v>
      </c>
      <c r="X86" s="37" t="str">
        <f t="shared" si="21"/>
        <v>N/A</v>
      </c>
      <c r="Y86" s="37" t="str">
        <f t="shared" si="21"/>
        <v>N/A</v>
      </c>
      <c r="Z86" s="37">
        <f t="shared" si="27"/>
        <v>1</v>
      </c>
      <c r="AA86" s="37">
        <f t="shared" si="22"/>
        <v>1</v>
      </c>
      <c r="AB86" s="37">
        <f t="shared" si="23"/>
        <v>1</v>
      </c>
      <c r="AC86" s="37">
        <f t="shared" si="24"/>
        <v>1</v>
      </c>
      <c r="AD86" s="37">
        <f t="shared" si="25"/>
        <v>1</v>
      </c>
      <c r="AE86" s="37">
        <f t="shared" si="26"/>
        <v>0.92496107759488833</v>
      </c>
    </row>
    <row r="87" spans="1:31">
      <c r="A87" s="37" t="s">
        <v>35</v>
      </c>
      <c r="B87" s="37" t="s">
        <v>249</v>
      </c>
      <c r="C87" s="2">
        <f>IFERROR(IF(CHARTS!$C$2="Free trade v. G20 sample most closed",1-(countrylist!J88-countrylist!Y$210)/(countrylist!Y$209-countrylist!Y$210),IF(CHARTS!$C$2="G20",1-(countrylist!J88-countrylist!Y$208)/(countrylist!Y$207-countrylist!Y$208),1-(countrylist!J88-countrylist!Y$206)/(countrylist!Y$205-countrylist!Y$206))),"N/A")</f>
        <v>0.59699569926955287</v>
      </c>
      <c r="D87" s="2">
        <f>IFERROR(IF(CHARTS!$C$2="Free trade v. G20 sample most closed",1-(countrylist!K88-countrylist!Z$210)/(countrylist!Z$209-countrylist!Z$210),IF(CHARTS!$C$2="G20",1-(countrylist!K88-countrylist!Z$208)/(countrylist!Z$207-countrylist!Z$208),1-(countrylist!K88-countrylist!Z$206)/(countrylist!Z$205-countrylist!Z$206))),"N/A")</f>
        <v>0.76315789473684204</v>
      </c>
      <c r="E87" s="2">
        <f>IFERROR(IF(CHARTS!$C$2="Free trade v. G20 sample most closed",(countrylist!L88-countrylist!AA$210)/(countrylist!AA$209-countrylist!AA$210),IF(CHARTS!$C$2="G20",(countrylist!L88-countrylist!AA$208)/(countrylist!AA$207-countrylist!AA$208),(countrylist!L88-countrylist!AA$206)/(countrylist!AA$205-countrylist!AA$206))),"N/A")</f>
        <v>0.71014492753623204</v>
      </c>
      <c r="F87" s="2">
        <f>IFERROR(IF(CHARTS!$C$2="Free trade v. G20 sample most closed",1-(countrylist!M88-countrylist!AB$210)/(countrylist!AB$209-countrylist!AB$210),IF(CHARTS!$C$2="G20",1-(countrylist!M88-countrylist!AB$208)/(countrylist!AB$207-countrylist!AB$208),1-(countrylist!M88-countrylist!AB$206)/(countrylist!AB$205-countrylist!AB$206))),"N/A")</f>
        <v>0.61915983377593453</v>
      </c>
      <c r="G87" s="2">
        <f>IFERROR(IF(CHARTS!$C$2="Free trade v. G20 sample most closed",1-(countrylist!N88-countrylist!AC$210)/(countrylist!AC$209-countrylist!AC$210),IF(CHARTS!$C$2="G20",1-(countrylist!N88-countrylist!AC$208)/(countrylist!AC$207-countrylist!AC$208),1-(countrylist!N88-countrylist!AC$206)/(countrylist!AC$205-countrylist!AC$206))),"N/A")</f>
        <v>0.76097122302158271</v>
      </c>
      <c r="H87" s="2">
        <f>IFERROR(IF(CHARTS!$C$2="Free trade v. G20 sample most closed",1-(countrylist!O88-countrylist!AD$210)/(countrylist!AD$209-countrylist!AD$210),IF(CHARTS!$C$2="G20",1-(countrylist!O88-countrylist!AD$208)/(countrylist!AD$207-countrylist!AD$208),1-(countrylist!O88-countrylist!AD$206)/(countrylist!AD$205-countrylist!AD$206))),"N/A")</f>
        <v>0.91495601173020524</v>
      </c>
      <c r="I87" s="2" t="str">
        <f>IFERROR(IF(CHARTS!$C$2="Free trade v. G20 sample most closed",(countrylist!P88-countrylist!AE$210)/(countrylist!AE$209-countrylist!AE$210),IF(CHARTS!$C$2="G20",(countrylist!P88-countrylist!AE$208)/(countrylist!AE$207-countrylist!AE$208),(countrylist!P88-countrylist!AE$206)/(countrylist!AE$205-countrylist!AE$206))),"N/A")</f>
        <v>N/A</v>
      </c>
      <c r="J87" s="2">
        <f>IFERROR(IF(CHARTS!$C$2="Free trade v. G20 sample most closed",1-(countrylist!Q88-countrylist!AF$210)/(countrylist!AF$209-countrylist!AF$210),IF(CHARTS!$C$2="G20",1-(countrylist!Q88-countrylist!AF$208)/(countrylist!AF$207-countrylist!AF$208),1-(countrylist!Q88-countrylist!AF$206)/(countrylist!AF$205-countrylist!AF$206))),"N/A")</f>
        <v>0.97630301896522953</v>
      </c>
      <c r="K87" s="2">
        <f>IFERROR(IF(CHARTS!$C$2="Free trade v. G20 sample most closed",1-(countrylist!R88-countrylist!AG$210)/(countrylist!AG$209-countrylist!AG$210),IF(CHARTS!$C$2="G20",1-(countrylist!R88-countrylist!AG$208)/(countrylist!AG$207-countrylist!AG$208),1-(countrylist!R88-countrylist!AG$206)/(countrylist!AG$205-countrylist!AG$206))),"N/A")</f>
        <v>0.96633605429144531</v>
      </c>
      <c r="L87" s="2">
        <f>IFERROR(IF(CHARTS!$C$2="Free trade v. G20 sample most closed",1-(countrylist!S88-countrylist!AH$210)/(countrylist!AH$209-countrylist!AH$210),IF(CHARTS!$C$2="G20",1-(countrylist!S88-countrylist!AH$208)/(countrylist!AH$207-countrylist!AH$208),1-(countrylist!S88-countrylist!AH$206)/(countrylist!AH$205-countrylist!AH$206))),"N/A")</f>
        <v>0.83097029223075758</v>
      </c>
      <c r="M87" s="2">
        <f>IFERROR(IF(CHARTS!$C$2="Free trade v. G20 sample most closed",1-(countrylist!T88-countrylist!AI$210)/(countrylist!AI$209-countrylist!AI$210),IF(CHARTS!$C$2="G20",1-(countrylist!T88-countrylist!AI$208)/(countrylist!AI$207-countrylist!AI$208),1-(countrylist!T88-countrylist!AI$206)/(countrylist!AI$205-countrylist!AI$206))),"N/A")</f>
        <v>1</v>
      </c>
      <c r="N87" s="2">
        <f>IFERROR(IF(CHARTS!$C$2="Free trade v. G20 sample most closed",1-(countrylist!U88-countrylist!AJ$210)/(countrylist!AJ$209-countrylist!AJ$210),IF(CHARTS!$C$2="G20",1-(countrylist!U88-countrylist!AJ$208)/(countrylist!AJ$207-countrylist!AJ$208),1-(countrylist!U88-countrylist!AJ$206)/(countrylist!AJ$205-countrylist!AJ$206))),"N/A")</f>
        <v>0.99731898641927152</v>
      </c>
      <c r="O87" s="2">
        <f>IFERROR(IF(CHARTS!$C$2="Free trade v. G20 sample most closed",1-(countrylist!V88-countrylist!AK$210)/(countrylist!AK$209-countrylist!AK$210),IF(CHARTS!$C$2="G20",1-(countrylist!V88-countrylist!AK$208)/(countrylist!AK$207-countrylist!AK$208),1-(countrylist!V88-countrylist!AK$206)/(countrylist!AK$205-countrylist!AK$206))),"N/A")</f>
        <v>0.88</v>
      </c>
      <c r="P87" s="2">
        <f>IFERROR(IF(CHARTS!$C$2="Free trade v. G20 sample most closed",1-(countrylist!W88-countrylist!AL$210)/(countrylist!AL$209-countrylist!AL$210),IF(CHARTS!$C$2="G20",1-(countrylist!W88-countrylist!AL$208)/(countrylist!AL$207-countrylist!AL$208),1-(countrylist!W88-countrylist!AL$206)/(countrylist!AL$205-countrylist!AL$206))),"N/A")</f>
        <v>0.8117950396057243</v>
      </c>
      <c r="Q87" s="176" t="s">
        <v>35</v>
      </c>
      <c r="R87" s="37">
        <f t="shared" si="28"/>
        <v>0.59699569926955287</v>
      </c>
      <c r="S87" s="37">
        <f t="shared" si="29"/>
        <v>0.76315789473684204</v>
      </c>
      <c r="T87" s="37">
        <f t="shared" si="17"/>
        <v>0.71014492753623204</v>
      </c>
      <c r="U87" s="37">
        <f t="shared" si="18"/>
        <v>0.61915983377593453</v>
      </c>
      <c r="V87" s="37">
        <f t="shared" si="19"/>
        <v>0.76097122302158271</v>
      </c>
      <c r="W87" s="37">
        <f t="shared" si="20"/>
        <v>0.91495601173020524</v>
      </c>
      <c r="X87" s="37" t="str">
        <f t="shared" si="21"/>
        <v>N/A</v>
      </c>
      <c r="Y87" s="37">
        <f t="shared" si="21"/>
        <v>0.97630301896522953</v>
      </c>
      <c r="Z87" s="37">
        <f t="shared" si="27"/>
        <v>0.96633605429144531</v>
      </c>
      <c r="AA87" s="37">
        <f t="shared" si="22"/>
        <v>0.83097029223075758</v>
      </c>
      <c r="AB87" s="37">
        <f t="shared" si="23"/>
        <v>1</v>
      </c>
      <c r="AC87" s="37">
        <f t="shared" si="24"/>
        <v>0.99731898641927152</v>
      </c>
      <c r="AD87" s="37">
        <f t="shared" si="25"/>
        <v>0.88</v>
      </c>
      <c r="AE87" s="37">
        <f t="shared" si="26"/>
        <v>0.8117950396057243</v>
      </c>
    </row>
    <row r="88" spans="1:31">
      <c r="A88" s="37" t="s">
        <v>110</v>
      </c>
      <c r="B88" s="37" t="s">
        <v>296</v>
      </c>
      <c r="C88" s="2" t="str">
        <f>IFERROR(IF(CHARTS!$C$2="Free trade v. G20 sample most closed",1-(countrylist!J89-countrylist!Y$210)/(countrylist!Y$209-countrylist!Y$210),IF(CHARTS!$C$2="G20",1-(countrylist!J89-countrylist!Y$208)/(countrylist!Y$207-countrylist!Y$208),1-(countrylist!J89-countrylist!Y$206)/(countrylist!Y$205-countrylist!Y$206))),"N/A")</f>
        <v>N/A</v>
      </c>
      <c r="D88" s="2">
        <f>IFERROR(IF(CHARTS!$C$2="Free trade v. G20 sample most closed",1-(countrylist!K89-countrylist!Z$210)/(countrylist!Z$209-countrylist!Z$210),IF(CHARTS!$C$2="G20",1-(countrylist!K89-countrylist!Z$208)/(countrylist!Z$207-countrylist!Z$208),1-(countrylist!K89-countrylist!Z$206)/(countrylist!Z$205-countrylist!Z$206))),"N/A")</f>
        <v>0.47368421052631582</v>
      </c>
      <c r="E88" s="2">
        <f>IFERROR(IF(CHARTS!$C$2="Free trade v. G20 sample most closed",(countrylist!L89-countrylist!AA$210)/(countrylist!AA$209-countrylist!AA$210),IF(CHARTS!$C$2="G20",(countrylist!L89-countrylist!AA$208)/(countrylist!AA$207-countrylist!AA$208),(countrylist!L89-countrylist!AA$206)/(countrylist!AA$205-countrylist!AA$206))),"N/A")</f>
        <v>-0.5072463768115939</v>
      </c>
      <c r="F88" s="2" t="str">
        <f>IFERROR(IF(CHARTS!$C$2="Free trade v. G20 sample most closed",1-(countrylist!M89-countrylist!AB$210)/(countrylist!AB$209-countrylist!AB$210),IF(CHARTS!$C$2="G20",1-(countrylist!M89-countrylist!AB$208)/(countrylist!AB$207-countrylist!AB$208),1-(countrylist!M89-countrylist!AB$206)/(countrylist!AB$205-countrylist!AB$206))),"N/A")</f>
        <v>N/A</v>
      </c>
      <c r="G88" s="2" t="str">
        <f>IFERROR(IF(CHARTS!$C$2="Free trade v. G20 sample most closed",1-(countrylist!N89-countrylist!AC$210)/(countrylist!AC$209-countrylist!AC$210),IF(CHARTS!$C$2="G20",1-(countrylist!N89-countrylist!AC$208)/(countrylist!AC$207-countrylist!AC$208),1-(countrylist!N89-countrylist!AC$206)/(countrylist!AC$205-countrylist!AC$206))),"N/A")</f>
        <v>N/A</v>
      </c>
      <c r="H88" s="2" t="str">
        <f>IFERROR(IF(CHARTS!$C$2="Free trade v. G20 sample most closed",1-(countrylist!O89-countrylist!AD$210)/(countrylist!AD$209-countrylist!AD$210),IF(CHARTS!$C$2="G20",1-(countrylist!O89-countrylist!AD$208)/(countrylist!AD$207-countrylist!AD$208),1-(countrylist!O89-countrylist!AD$206)/(countrylist!AD$205-countrylist!AD$206))),"N/A")</f>
        <v>N/A</v>
      </c>
      <c r="I88" s="2" t="str">
        <f>IFERROR(IF(CHARTS!$C$2="Free trade v. G20 sample most closed",(countrylist!P89-countrylist!AE$210)/(countrylist!AE$209-countrylist!AE$210),IF(CHARTS!$C$2="G20",(countrylist!P89-countrylist!AE$208)/(countrylist!AE$207-countrylist!AE$208),(countrylist!P89-countrylist!AE$206)/(countrylist!AE$205-countrylist!AE$206))),"N/A")</f>
        <v>N/A</v>
      </c>
      <c r="J88" s="2" t="str">
        <f>IFERROR(IF(CHARTS!$C$2="Free trade v. G20 sample most closed",1-(countrylist!Q89-countrylist!AF$210)/(countrylist!AF$209-countrylist!AF$210),IF(CHARTS!$C$2="G20",1-(countrylist!Q89-countrylist!AF$208)/(countrylist!AF$207-countrylist!AF$208),1-(countrylist!Q89-countrylist!AF$206)/(countrylist!AF$205-countrylist!AF$206))),"N/A")</f>
        <v>N/A</v>
      </c>
      <c r="K88" s="2">
        <f>IFERROR(IF(CHARTS!$C$2="Free trade v. G20 sample most closed",1-(countrylist!R89-countrylist!AG$210)/(countrylist!AG$209-countrylist!AG$210),IF(CHARTS!$C$2="G20",1-(countrylist!R89-countrylist!AG$208)/(countrylist!AG$207-countrylist!AG$208),1-(countrylist!R89-countrylist!AG$206)/(countrylist!AG$205-countrylist!AG$206))),"N/A")</f>
        <v>1</v>
      </c>
      <c r="L88" s="2">
        <f>IFERROR(IF(CHARTS!$C$2="Free trade v. G20 sample most closed",1-(countrylist!S89-countrylist!AH$210)/(countrylist!AH$209-countrylist!AH$210),IF(CHARTS!$C$2="G20",1-(countrylist!S89-countrylist!AH$208)/(countrylist!AH$207-countrylist!AH$208),1-(countrylist!S89-countrylist!AH$206)/(countrylist!AH$205-countrylist!AH$206))),"N/A")</f>
        <v>1.0023391236526511</v>
      </c>
      <c r="M88" s="2">
        <f>IFERROR(IF(CHARTS!$C$2="Free trade v. G20 sample most closed",1-(countrylist!T89-countrylist!AI$210)/(countrylist!AI$209-countrylist!AI$210),IF(CHARTS!$C$2="G20",1-(countrylist!T89-countrylist!AI$208)/(countrylist!AI$207-countrylist!AI$208),1-(countrylist!T89-countrylist!AI$206)/(countrylist!AI$205-countrylist!AI$206))),"N/A")</f>
        <v>0.99796564297014845</v>
      </c>
      <c r="N88" s="2">
        <f>IFERROR(IF(CHARTS!$C$2="Free trade v. G20 sample most closed",1-(countrylist!U89-countrylist!AJ$210)/(countrylist!AJ$209-countrylist!AJ$210),IF(CHARTS!$C$2="G20",1-(countrylist!U89-countrylist!AJ$208)/(countrylist!AJ$207-countrylist!AJ$208),1-(countrylist!U89-countrylist!AJ$206)/(countrylist!AJ$205-countrylist!AJ$206))),"N/A")</f>
        <v>1</v>
      </c>
      <c r="O88" s="2">
        <f>IFERROR(IF(CHARTS!$C$2="Free trade v. G20 sample most closed",1-(countrylist!V89-countrylist!AK$210)/(countrylist!AK$209-countrylist!AK$210),IF(CHARTS!$C$2="G20",1-(countrylist!V89-countrylist!AK$208)/(countrylist!AK$207-countrylist!AK$208),1-(countrylist!V89-countrylist!AK$206)/(countrylist!AK$205-countrylist!AK$206))),"N/A")</f>
        <v>1.04</v>
      </c>
      <c r="P88" s="2">
        <f>IFERROR(IF(CHARTS!$C$2="Free trade v. G20 sample most closed",1-(countrylist!W89-countrylist!AL$210)/(countrylist!AL$209-countrylist!AL$210),IF(CHARTS!$C$2="G20",1-(countrylist!W89-countrylist!AL$208)/(countrylist!AL$207-countrylist!AL$208),1-(countrylist!W89-countrylist!AL$206)/(countrylist!AL$205-countrylist!AL$206))),"N/A")</f>
        <v>0.58405708447894022</v>
      </c>
      <c r="Q88" s="176" t="s">
        <v>110</v>
      </c>
      <c r="R88" s="37" t="str">
        <f t="shared" si="28"/>
        <v>N/A</v>
      </c>
      <c r="S88" s="37">
        <f t="shared" si="29"/>
        <v>0.47368421052631582</v>
      </c>
      <c r="T88" s="37">
        <f t="shared" si="17"/>
        <v>0</v>
      </c>
      <c r="U88" s="37" t="str">
        <f t="shared" si="18"/>
        <v>N/A</v>
      </c>
      <c r="V88" s="37" t="str">
        <f t="shared" si="19"/>
        <v>N/A</v>
      </c>
      <c r="W88" s="37" t="str">
        <f t="shared" si="20"/>
        <v>N/A</v>
      </c>
      <c r="X88" s="37" t="str">
        <f t="shared" si="21"/>
        <v>N/A</v>
      </c>
      <c r="Y88" s="37" t="str">
        <f t="shared" si="21"/>
        <v>N/A</v>
      </c>
      <c r="Z88" s="37">
        <f t="shared" si="27"/>
        <v>1</v>
      </c>
      <c r="AA88" s="37">
        <f t="shared" si="22"/>
        <v>1</v>
      </c>
      <c r="AB88" s="37">
        <f t="shared" si="23"/>
        <v>0.99796564297014845</v>
      </c>
      <c r="AC88" s="37">
        <f t="shared" si="24"/>
        <v>1</v>
      </c>
      <c r="AD88" s="37">
        <f t="shared" si="25"/>
        <v>1</v>
      </c>
      <c r="AE88" s="37">
        <f t="shared" si="26"/>
        <v>0.58405708447894022</v>
      </c>
    </row>
    <row r="89" spans="1:31">
      <c r="A89" s="37" t="s">
        <v>36</v>
      </c>
      <c r="B89" s="37" t="s">
        <v>2</v>
      </c>
      <c r="C89" s="2">
        <f>IFERROR(IF(CHARTS!$C$2="Free trade v. G20 sample most closed",1-(countrylist!J90-countrylist!Y$210)/(countrylist!Y$209-countrylist!Y$210),IF(CHARTS!$C$2="G20",1-(countrylist!J90-countrylist!Y$208)/(countrylist!Y$207-countrylist!Y$208),1-(countrylist!J90-countrylist!Y$206)/(countrylist!Y$205-countrylist!Y$206))),"N/A")</f>
        <v>2.4441137198637053E-2</v>
      </c>
      <c r="D89" s="2">
        <f>IFERROR(IF(CHARTS!$C$2="Free trade v. G20 sample most closed",1-(countrylist!K90-countrylist!Z$210)/(countrylist!Z$209-countrylist!Z$210),IF(CHARTS!$C$2="G20",1-(countrylist!K90-countrylist!Z$208)/(countrylist!Z$207-countrylist!Z$208),1-(countrylist!K90-countrylist!Z$206)/(countrylist!Z$205-countrylist!Z$206))),"N/A")</f>
        <v>0.86842105263157898</v>
      </c>
      <c r="E89" s="2">
        <f>IFERROR(IF(CHARTS!$C$2="Free trade v. G20 sample most closed",(countrylist!L90-countrylist!AA$210)/(countrylist!AA$209-countrylist!AA$210),IF(CHARTS!$C$2="G20",(countrylist!L90-countrylist!AA$208)/(countrylist!AA$207-countrylist!AA$208),(countrylist!L90-countrylist!AA$206)/(countrylist!AA$205-countrylist!AA$206))),"N/A")</f>
        <v>0.85507246376811585</v>
      </c>
      <c r="F89" s="2">
        <f>IFERROR(IF(CHARTS!$C$2="Free trade v. G20 sample most closed",1-(countrylist!M90-countrylist!AB$210)/(countrylist!AB$209-countrylist!AB$210),IF(CHARTS!$C$2="G20",1-(countrylist!M90-countrylist!AB$208)/(countrylist!AB$207-countrylist!AB$208),1-(countrylist!M90-countrylist!AB$206)/(countrylist!AB$205-countrylist!AB$206))),"N/A")</f>
        <v>0.87985342407717315</v>
      </c>
      <c r="G89" s="2">
        <f>IFERROR(IF(CHARTS!$C$2="Free trade v. G20 sample most closed",1-(countrylist!N90-countrylist!AC$210)/(countrylist!AC$209-countrylist!AC$210),IF(CHARTS!$C$2="G20",1-(countrylist!N90-countrylist!AC$208)/(countrylist!AC$207-countrylist!AC$208),1-(countrylist!N90-countrylist!AC$206)/(countrylist!AC$205-countrylist!AC$206))),"N/A")</f>
        <v>0.82607913669064748</v>
      </c>
      <c r="H89" s="2">
        <f>IFERROR(IF(CHARTS!$C$2="Free trade v. G20 sample most closed",1-(countrylist!O90-countrylist!AD$210)/(countrylist!AD$209-countrylist!AD$210),IF(CHARTS!$C$2="G20",1-(countrylist!O90-countrylist!AD$208)/(countrylist!AD$207-countrylist!AD$208),1-(countrylist!O90-countrylist!AD$206)/(countrylist!AD$205-countrylist!AD$206))),"N/A")</f>
        <v>0.91495601173020524</v>
      </c>
      <c r="I89" s="2">
        <f>IFERROR(IF(CHARTS!$C$2="Free trade v. G20 sample most closed",(countrylist!P90-countrylist!AE$210)/(countrylist!AE$209-countrylist!AE$210),IF(CHARTS!$C$2="G20",(countrylist!P90-countrylist!AE$208)/(countrylist!AE$207-countrylist!AE$208),(countrylist!P90-countrylist!AE$206)/(countrylist!AE$205-countrylist!AE$206))),"N/A")</f>
        <v>0.93199999999999994</v>
      </c>
      <c r="J89" s="2">
        <f>IFERROR(IF(CHARTS!$C$2="Free trade v. G20 sample most closed",1-(countrylist!Q90-countrylist!AF$210)/(countrylist!AF$209-countrylist!AF$210),IF(CHARTS!$C$2="G20",1-(countrylist!Q90-countrylist!AF$208)/(countrylist!AF$207-countrylist!AF$208),1-(countrylist!Q90-countrylist!AF$206)/(countrylist!AF$205-countrylist!AF$206))),"N/A")</f>
        <v>1</v>
      </c>
      <c r="K89" s="2">
        <f>IFERROR(IF(CHARTS!$C$2="Free trade v. G20 sample most closed",1-(countrylist!R90-countrylist!AG$210)/(countrylist!AG$209-countrylist!AG$210),IF(CHARTS!$C$2="G20",1-(countrylist!R90-countrylist!AG$208)/(countrylist!AG$207-countrylist!AG$208),1-(countrylist!R90-countrylist!AG$206)/(countrylist!AG$205-countrylist!AG$206))),"N/A")</f>
        <v>0.99993885658742843</v>
      </c>
      <c r="L89" s="2">
        <f>IFERROR(IF(CHARTS!$C$2="Free trade v. G20 sample most closed",1-(countrylist!S90-countrylist!AH$210)/(countrylist!AH$209-countrylist!AH$210),IF(CHARTS!$C$2="G20",1-(countrylist!S90-countrylist!AH$208)/(countrylist!AH$207-countrylist!AH$208),1-(countrylist!S90-countrylist!AH$206)/(countrylist!AH$205-countrylist!AH$206))),"N/A")</f>
        <v>0.95608870694627723</v>
      </c>
      <c r="M89" s="2">
        <f>IFERROR(IF(CHARTS!$C$2="Free trade v. G20 sample most closed",1-(countrylist!T90-countrylist!AI$210)/(countrylist!AI$209-countrylist!AI$210),IF(CHARTS!$C$2="G20",1-(countrylist!T90-countrylist!AI$208)/(countrylist!AI$207-countrylist!AI$208),1-(countrylist!T90-countrylist!AI$206)/(countrylist!AI$205-countrylist!AI$206))),"N/A")</f>
        <v>1</v>
      </c>
      <c r="N89" s="2">
        <f>IFERROR(IF(CHARTS!$C$2="Free trade v. G20 sample most closed",1-(countrylist!U90-countrylist!AJ$210)/(countrylist!AJ$209-countrylist!AJ$210),IF(CHARTS!$C$2="G20",1-(countrylist!U90-countrylist!AJ$208)/(countrylist!AJ$207-countrylist!AJ$208),1-(countrylist!U90-countrylist!AJ$206)/(countrylist!AJ$205-countrylist!AJ$206))),"N/A")</f>
        <v>1</v>
      </c>
      <c r="O89" s="2">
        <f>IFERROR(IF(CHARTS!$C$2="Free trade v. G20 sample most closed",1-(countrylist!V90-countrylist!AK$210)/(countrylist!AK$209-countrylist!AK$210),IF(CHARTS!$C$2="G20",1-(countrylist!V90-countrylist!AK$208)/(countrylist!AK$207-countrylist!AK$208),1-(countrylist!V90-countrylist!AK$206)/(countrylist!AK$205-countrylist!AK$206))),"N/A")</f>
        <v>1.04</v>
      </c>
      <c r="P89" s="2">
        <f>IFERROR(IF(CHARTS!$C$2="Free trade v. G20 sample most closed",1-(countrylist!W90-countrylist!AL$210)/(countrylist!AL$209-countrylist!AL$210),IF(CHARTS!$C$2="G20",1-(countrylist!W90-countrylist!AL$208)/(countrylist!AL$207-countrylist!AL$208),1-(countrylist!W90-countrylist!AL$206)/(countrylist!AL$205-countrylist!AL$206))),"N/A")</f>
        <v>0.96289705329179431</v>
      </c>
      <c r="Q89" s="176" t="s">
        <v>36</v>
      </c>
      <c r="R89" s="37">
        <f t="shared" si="28"/>
        <v>2.4441137198637053E-2</v>
      </c>
      <c r="S89" s="37">
        <f t="shared" si="29"/>
        <v>0.86842105263157898</v>
      </c>
      <c r="T89" s="37">
        <f t="shared" si="17"/>
        <v>0.85507246376811585</v>
      </c>
      <c r="U89" s="37">
        <f t="shared" si="18"/>
        <v>0.87985342407717315</v>
      </c>
      <c r="V89" s="37">
        <f t="shared" si="19"/>
        <v>0.82607913669064748</v>
      </c>
      <c r="W89" s="37">
        <f t="shared" si="20"/>
        <v>0.91495601173020524</v>
      </c>
      <c r="X89" s="37">
        <f t="shared" si="21"/>
        <v>0.93199999999999994</v>
      </c>
      <c r="Y89" s="37">
        <f t="shared" si="21"/>
        <v>1</v>
      </c>
      <c r="Z89" s="37">
        <f t="shared" si="27"/>
        <v>0.99993885658742843</v>
      </c>
      <c r="AA89" s="37">
        <f t="shared" si="22"/>
        <v>0.95608870694627723</v>
      </c>
      <c r="AB89" s="37">
        <f t="shared" si="23"/>
        <v>1</v>
      </c>
      <c r="AC89" s="37">
        <f t="shared" si="24"/>
        <v>1</v>
      </c>
      <c r="AD89" s="37">
        <f t="shared" si="25"/>
        <v>1</v>
      </c>
      <c r="AE89" s="37">
        <f t="shared" si="26"/>
        <v>0.96289705329179431</v>
      </c>
    </row>
    <row r="90" spans="1:31">
      <c r="A90" s="37" t="s">
        <v>177</v>
      </c>
      <c r="B90" s="37" t="s">
        <v>297</v>
      </c>
      <c r="C90" s="2" t="str">
        <f>IFERROR(IF(CHARTS!$C$2="Free trade v. G20 sample most closed",1-(countrylist!J91-countrylist!Y$210)/(countrylist!Y$209-countrylist!Y$210),IF(CHARTS!$C$2="G20",1-(countrylist!J91-countrylist!Y$208)/(countrylist!Y$207-countrylist!Y$208),1-(countrylist!J91-countrylist!Y$206)/(countrylist!Y$205-countrylist!Y$206))),"N/A")</f>
        <v>N/A</v>
      </c>
      <c r="D90" s="2">
        <f>IFERROR(IF(CHARTS!$C$2="Free trade v. G20 sample most closed",1-(countrylist!K91-countrylist!Z$210)/(countrylist!Z$209-countrylist!Z$210),IF(CHARTS!$C$2="G20",1-(countrylist!K91-countrylist!Z$208)/(countrylist!Z$207-countrylist!Z$208),1-(countrylist!K91-countrylist!Z$206)/(countrylist!Z$205-countrylist!Z$206))),"N/A")</f>
        <v>0.36842105263157898</v>
      </c>
      <c r="E90" s="2">
        <f>IFERROR(IF(CHARTS!$C$2="Free trade v. G20 sample most closed",(countrylist!L91-countrylist!AA$210)/(countrylist!AA$209-countrylist!AA$210),IF(CHARTS!$C$2="G20",(countrylist!L91-countrylist!AA$208)/(countrylist!AA$207-countrylist!AA$208),(countrylist!L91-countrylist!AA$206)/(countrylist!AA$205-countrylist!AA$206))),"N/A")</f>
        <v>-0.28985507246376779</v>
      </c>
      <c r="F90" s="2" t="str">
        <f>IFERROR(IF(CHARTS!$C$2="Free trade v. G20 sample most closed",1-(countrylist!M91-countrylist!AB$210)/(countrylist!AB$209-countrylist!AB$210),IF(CHARTS!$C$2="G20",1-(countrylist!M91-countrylist!AB$208)/(countrylist!AB$207-countrylist!AB$208),1-(countrylist!M91-countrylist!AB$206)/(countrylist!AB$205-countrylist!AB$206))),"N/A")</f>
        <v>N/A</v>
      </c>
      <c r="G90" s="2">
        <f>IFERROR(IF(CHARTS!$C$2="Free trade v. G20 sample most closed",1-(countrylist!N91-countrylist!AC$210)/(countrylist!AC$209-countrylist!AC$210),IF(CHARTS!$C$2="G20",1-(countrylist!N91-countrylist!AC$208)/(countrylist!AC$207-countrylist!AC$208),1-(countrylist!N91-countrylist!AC$206)/(countrylist!AC$205-countrylist!AC$206))),"N/A")</f>
        <v>0.38579136690647486</v>
      </c>
      <c r="H90" s="2">
        <f>IFERROR(IF(CHARTS!$C$2="Free trade v. G20 sample most closed",1-(countrylist!O91-countrylist!AD$210)/(countrylist!AD$209-countrylist!AD$210),IF(CHARTS!$C$2="G20",1-(countrylist!O91-countrylist!AD$208)/(countrylist!AD$207-countrylist!AD$208),1-(countrylist!O91-countrylist!AD$206)/(countrylist!AD$205-countrylist!AD$206))),"N/A")</f>
        <v>0.35483870967741926</v>
      </c>
      <c r="I90" s="2" t="str">
        <f>IFERROR(IF(CHARTS!$C$2="Free trade v. G20 sample most closed",(countrylist!P91-countrylist!AE$210)/(countrylist!AE$209-countrylist!AE$210),IF(CHARTS!$C$2="G20",(countrylist!P91-countrylist!AE$208)/(countrylist!AE$207-countrylist!AE$208),(countrylist!P91-countrylist!AE$206)/(countrylist!AE$205-countrylist!AE$206))),"N/A")</f>
        <v>N/A</v>
      </c>
      <c r="J90" s="2" t="str">
        <f>IFERROR(IF(CHARTS!$C$2="Free trade v. G20 sample most closed",1-(countrylist!Q91-countrylist!AF$210)/(countrylist!AF$209-countrylist!AF$210),IF(CHARTS!$C$2="G20",1-(countrylist!Q91-countrylist!AF$208)/(countrylist!AF$207-countrylist!AF$208),1-(countrylist!Q91-countrylist!AF$206)/(countrylist!AF$205-countrylist!AF$206))),"N/A")</f>
        <v>N/A</v>
      </c>
      <c r="K90" s="2">
        <f>IFERROR(IF(CHARTS!$C$2="Free trade v. G20 sample most closed",1-(countrylist!R91-countrylist!AG$210)/(countrylist!AG$209-countrylist!AG$210),IF(CHARTS!$C$2="G20",1-(countrylist!R91-countrylist!AG$208)/(countrylist!AG$207-countrylist!AG$208),1-(countrylist!R91-countrylist!AG$206)/(countrylist!AG$205-countrylist!AG$206))),"N/A")</f>
        <v>1</v>
      </c>
      <c r="L90" s="2">
        <f>IFERROR(IF(CHARTS!$C$2="Free trade v. G20 sample most closed",1-(countrylist!S91-countrylist!AH$210)/(countrylist!AH$209-countrylist!AH$210),IF(CHARTS!$C$2="G20",1-(countrylist!S91-countrylist!AH$208)/(countrylist!AH$207-countrylist!AH$208),1-(countrylist!S91-countrylist!AH$206)/(countrylist!AH$205-countrylist!AH$206))),"N/A")</f>
        <v>0.99793884158541857</v>
      </c>
      <c r="M90" s="2">
        <f>IFERROR(IF(CHARTS!$C$2="Free trade v. G20 sample most closed",1-(countrylist!T91-countrylist!AI$210)/(countrylist!AI$209-countrylist!AI$210),IF(CHARTS!$C$2="G20",1-(countrylist!T91-countrylist!AI$208)/(countrylist!AI$207-countrylist!AI$208),1-(countrylist!T91-countrylist!AI$206)/(countrylist!AI$205-countrylist!AI$206))),"N/A")</f>
        <v>1</v>
      </c>
      <c r="N90" s="2">
        <f>IFERROR(IF(CHARTS!$C$2="Free trade v. G20 sample most closed",1-(countrylist!U91-countrylist!AJ$210)/(countrylist!AJ$209-countrylist!AJ$210),IF(CHARTS!$C$2="G20",1-(countrylist!U91-countrylist!AJ$208)/(countrylist!AJ$207-countrylist!AJ$208),1-(countrylist!U91-countrylist!AJ$206)/(countrylist!AJ$205-countrylist!AJ$206))),"N/A")</f>
        <v>1</v>
      </c>
      <c r="O90" s="2">
        <f>IFERROR(IF(CHARTS!$C$2="Free trade v. G20 sample most closed",1-(countrylist!V91-countrylist!AK$210)/(countrylist!AK$209-countrylist!AK$210),IF(CHARTS!$C$2="G20",1-(countrylist!V91-countrylist!AK$208)/(countrylist!AK$207-countrylist!AK$208),1-(countrylist!V91-countrylist!AK$206)/(countrylist!AK$205-countrylist!AK$206))),"N/A")</f>
        <v>1.04</v>
      </c>
      <c r="P90" s="2">
        <f>IFERROR(IF(CHARTS!$C$2="Free trade v. G20 sample most closed",1-(countrylist!W91-countrylist!AL$210)/(countrylist!AL$209-countrylist!AL$210),IF(CHARTS!$C$2="G20",1-(countrylist!W91-countrylist!AL$208)/(countrylist!AL$207-countrylist!AL$208),1-(countrylist!W91-countrylist!AL$206)/(countrylist!AL$205-countrylist!AL$206))),"N/A")</f>
        <v>0.9400725059277738</v>
      </c>
      <c r="Q90" s="176" t="s">
        <v>177</v>
      </c>
      <c r="R90" s="37" t="str">
        <f t="shared" si="28"/>
        <v>N/A</v>
      </c>
      <c r="S90" s="37">
        <f t="shared" si="29"/>
        <v>0.36842105263157898</v>
      </c>
      <c r="T90" s="37">
        <f t="shared" si="17"/>
        <v>0</v>
      </c>
      <c r="U90" s="37" t="str">
        <f t="shared" si="18"/>
        <v>N/A</v>
      </c>
      <c r="V90" s="37">
        <f t="shared" si="19"/>
        <v>0.38579136690647486</v>
      </c>
      <c r="W90" s="37">
        <f t="shared" si="20"/>
        <v>0.35483870967741926</v>
      </c>
      <c r="X90" s="37" t="str">
        <f t="shared" si="21"/>
        <v>N/A</v>
      </c>
      <c r="Y90" s="37" t="str">
        <f t="shared" si="21"/>
        <v>N/A</v>
      </c>
      <c r="Z90" s="37">
        <f t="shared" si="27"/>
        <v>1</v>
      </c>
      <c r="AA90" s="37">
        <f t="shared" si="22"/>
        <v>0.99793884158541857</v>
      </c>
      <c r="AB90" s="37">
        <f t="shared" si="23"/>
        <v>1</v>
      </c>
      <c r="AC90" s="37">
        <f t="shared" si="24"/>
        <v>1</v>
      </c>
      <c r="AD90" s="37">
        <f t="shared" si="25"/>
        <v>1</v>
      </c>
      <c r="AE90" s="37">
        <f t="shared" si="26"/>
        <v>0.9400725059277738</v>
      </c>
    </row>
    <row r="91" spans="1:31">
      <c r="A91" s="37" t="s">
        <v>37</v>
      </c>
      <c r="B91" s="37" t="s">
        <v>298</v>
      </c>
      <c r="C91" s="2">
        <f>IFERROR(IF(CHARTS!$C$2="Free trade v. G20 sample most closed",1-(countrylist!J92-countrylist!Y$210)/(countrylist!Y$209-countrylist!Y$210),IF(CHARTS!$C$2="G20",1-(countrylist!J92-countrylist!Y$208)/(countrylist!Y$207-countrylist!Y$208),1-(countrylist!J92-countrylist!Y$206)/(countrylist!Y$205-countrylist!Y$206))),"N/A")</f>
        <v>1.108588299515741</v>
      </c>
      <c r="D91" s="2">
        <f>IFERROR(IF(CHARTS!$C$2="Free trade v. G20 sample most closed",1-(countrylist!K92-countrylist!Z$210)/(countrylist!Z$209-countrylist!Z$210),IF(CHARTS!$C$2="G20",1-(countrylist!K92-countrylist!Z$208)/(countrylist!Z$207-countrylist!Z$208),1-(countrylist!K92-countrylist!Z$206)/(countrylist!Z$205-countrylist!Z$206))),"N/A")</f>
        <v>0.61403508771929816</v>
      </c>
      <c r="E91" s="2">
        <f>IFERROR(IF(CHARTS!$C$2="Free trade v. G20 sample most closed",(countrylist!L92-countrylist!AA$210)/(countrylist!AA$209-countrylist!AA$210),IF(CHARTS!$C$2="G20",(countrylist!L92-countrylist!AA$208)/(countrylist!AA$207-countrylist!AA$208),(countrylist!L92-countrylist!AA$206)/(countrylist!AA$205-countrylist!AA$206))),"N/A")</f>
        <v>-0.21739130434782591</v>
      </c>
      <c r="F91" s="2" t="str">
        <f>IFERROR(IF(CHARTS!$C$2="Free trade v. G20 sample most closed",1-(countrylist!M92-countrylist!AB$210)/(countrylist!AB$209-countrylist!AB$210),IF(CHARTS!$C$2="G20",1-(countrylist!M92-countrylist!AB$208)/(countrylist!AB$207-countrylist!AB$208),1-(countrylist!M92-countrylist!AB$206)/(countrylist!AB$205-countrylist!AB$206))),"N/A")</f>
        <v>N/A</v>
      </c>
      <c r="G91" s="2">
        <f>IFERROR(IF(CHARTS!$C$2="Free trade v. G20 sample most closed",1-(countrylist!N92-countrylist!AC$210)/(countrylist!AC$209-countrylist!AC$210),IF(CHARTS!$C$2="G20",1-(countrylist!N92-countrylist!AC$208)/(countrylist!AC$207-countrylist!AC$208),1-(countrylist!N92-countrylist!AC$206)/(countrylist!AC$205-countrylist!AC$206))),"N/A")</f>
        <v>1.0424460431654676</v>
      </c>
      <c r="H91" s="2">
        <f>IFERROR(IF(CHARTS!$C$2="Free trade v. G20 sample most closed",1-(countrylist!O92-countrylist!AD$210)/(countrylist!AD$209-countrylist!AD$210),IF(CHARTS!$C$2="G20",1-(countrylist!O92-countrylist!AD$208)/(countrylist!AD$207-countrylist!AD$208),1-(countrylist!O92-countrylist!AD$206)/(countrylist!AD$205-countrylist!AD$206))),"N/A")</f>
        <v>0.73900293255131966</v>
      </c>
      <c r="I91" s="2">
        <f>IFERROR(IF(CHARTS!$C$2="Free trade v. G20 sample most closed",(countrylist!P92-countrylist!AE$210)/(countrylist!AE$209-countrylist!AE$210),IF(CHARTS!$C$2="G20",(countrylist!P92-countrylist!AE$208)/(countrylist!AE$207-countrylist!AE$208),(countrylist!P92-countrylist!AE$206)/(countrylist!AE$205-countrylist!AE$206))),"N/A")</f>
        <v>0.61599999999999999</v>
      </c>
      <c r="J91" s="2">
        <f>IFERROR(IF(CHARTS!$C$2="Free trade v. G20 sample most closed",1-(countrylist!Q92-countrylist!AF$210)/(countrylist!AF$209-countrylist!AF$210),IF(CHARTS!$C$2="G20",1-(countrylist!Q92-countrylist!AF$208)/(countrylist!AF$207-countrylist!AF$208),1-(countrylist!Q92-countrylist!AF$206)/(countrylist!AF$205-countrylist!AF$206))),"N/A")</f>
        <v>0.74857100964188028</v>
      </c>
      <c r="K91" s="2">
        <f>IFERROR(IF(CHARTS!$C$2="Free trade v. G20 sample most closed",1-(countrylist!R92-countrylist!AG$210)/(countrylist!AG$209-countrylist!AG$210),IF(CHARTS!$C$2="G20",1-(countrylist!R92-countrylist!AG$208)/(countrylist!AG$207-countrylist!AG$208),1-(countrylist!R92-countrylist!AG$206)/(countrylist!AG$205-countrylist!AG$206))),"N/A")</f>
        <v>0.97268472232740411</v>
      </c>
      <c r="L91" s="2">
        <f>IFERROR(IF(CHARTS!$C$2="Free trade v. G20 sample most closed",1-(countrylist!S92-countrylist!AH$210)/(countrylist!AH$209-countrylist!AH$210),IF(CHARTS!$C$2="G20",1-(countrylist!S92-countrylist!AH$208)/(countrylist!AH$207-countrylist!AH$208),1-(countrylist!S92-countrylist!AH$206)/(countrylist!AH$205-countrylist!AH$206))),"N/A")</f>
        <v>0.67061998144048274</v>
      </c>
      <c r="M91" s="2">
        <f>IFERROR(IF(CHARTS!$C$2="Free trade v. G20 sample most closed",1-(countrylist!T92-countrylist!AI$210)/(countrylist!AI$209-countrylist!AI$210),IF(CHARTS!$C$2="G20",1-(countrylist!T92-countrylist!AI$208)/(countrylist!AI$207-countrylist!AI$208),1-(countrylist!T92-countrylist!AI$206)/(countrylist!AI$205-countrylist!AI$206))),"N/A")</f>
        <v>-0.23036943257556919</v>
      </c>
      <c r="N91" s="2">
        <f>IFERROR(IF(CHARTS!$C$2="Free trade v. G20 sample most closed",1-(countrylist!U92-countrylist!AJ$210)/(countrylist!AJ$209-countrylist!AJ$210),IF(CHARTS!$C$2="G20",1-(countrylist!U92-countrylist!AJ$208)/(countrylist!AJ$207-countrylist!AJ$208),1-(countrylist!U92-countrylist!AJ$206)/(countrylist!AJ$205-countrylist!AJ$206))),"N/A")</f>
        <v>0.36186833754644743</v>
      </c>
      <c r="O91" s="2">
        <f>IFERROR(IF(CHARTS!$C$2="Free trade v. G20 sample most closed",1-(countrylist!V92-countrylist!AK$210)/(countrylist!AK$209-countrylist!AK$210),IF(CHARTS!$C$2="G20",1-(countrylist!V92-countrylist!AK$208)/(countrylist!AK$207-countrylist!AK$208),1-(countrylist!V92-countrylist!AK$206)/(countrylist!AK$205-countrylist!AK$206))),"N/A")</f>
        <v>1.04</v>
      </c>
      <c r="P91" s="2">
        <f>IFERROR(IF(CHARTS!$C$2="Free trade v. G20 sample most closed",1-(countrylist!W92-countrylist!AL$210)/(countrylist!AL$209-countrylist!AL$210),IF(CHARTS!$C$2="G20",1-(countrylist!W92-countrylist!AL$208)/(countrylist!AL$207-countrylist!AL$208),1-(countrylist!W92-countrylist!AL$206)/(countrylist!AL$205-countrylist!AL$206))),"N/A")</f>
        <v>0.89660483341951613</v>
      </c>
      <c r="Q91" s="176" t="s">
        <v>37</v>
      </c>
      <c r="R91" s="37">
        <f t="shared" si="28"/>
        <v>1</v>
      </c>
      <c r="S91" s="37">
        <f t="shared" si="29"/>
        <v>0.61403508771929816</v>
      </c>
      <c r="T91" s="37">
        <f t="shared" ref="T91:T154" si="30">IF(E91="N/A","N/A",IF(E91&gt;1,1,IF(E91&lt;0,0,E91)))</f>
        <v>0</v>
      </c>
      <c r="U91" s="37" t="str">
        <f t="shared" ref="U91:U154" si="31">IF(F91="N/A","N/A",IF(F91&gt;1,1,IF(F91&lt;0,0,F91)))</f>
        <v>N/A</v>
      </c>
      <c r="V91" s="37">
        <f t="shared" ref="V91:V154" si="32">IF(G91="N/A","N/A",IF(G91&gt;1,1,IF(G91&lt;0,0,G91)))</f>
        <v>1</v>
      </c>
      <c r="W91" s="37">
        <f t="shared" ref="W91:W154" si="33">IF(H91="N/A","N/A",IF(H91&gt;1,1,IF(H91&lt;0,0,H91)))</f>
        <v>0.73900293255131966</v>
      </c>
      <c r="X91" s="37">
        <f t="shared" ref="X91:Y154" si="34">IF(I91="N/A","N/A",IF(I91&gt;1,1,IF(I91&lt;0,0,I91)))</f>
        <v>0.61599999999999999</v>
      </c>
      <c r="Y91" s="37">
        <f t="shared" si="34"/>
        <v>0.74857100964188028</v>
      </c>
      <c r="Z91" s="37">
        <f t="shared" si="27"/>
        <v>0.97268472232740411</v>
      </c>
      <c r="AA91" s="37">
        <f t="shared" si="22"/>
        <v>0.67061998144048274</v>
      </c>
      <c r="AB91" s="37">
        <f t="shared" si="23"/>
        <v>0</v>
      </c>
      <c r="AC91" s="37">
        <f t="shared" si="24"/>
        <v>0.36186833754644743</v>
      </c>
      <c r="AD91" s="37">
        <f t="shared" si="25"/>
        <v>1</v>
      </c>
      <c r="AE91" s="37">
        <f t="shared" si="26"/>
        <v>0.89660483341951613</v>
      </c>
    </row>
    <row r="92" spans="1:31">
      <c r="A92" s="37" t="s">
        <v>75</v>
      </c>
      <c r="B92" s="37" t="s">
        <v>299</v>
      </c>
      <c r="C92" s="2" t="str">
        <f>IFERROR(IF(CHARTS!$C$2="Free trade v. G20 sample most closed",1-(countrylist!J93-countrylist!Y$210)/(countrylist!Y$209-countrylist!Y$210),IF(CHARTS!$C$2="G20",1-(countrylist!J93-countrylist!Y$208)/(countrylist!Y$207-countrylist!Y$208),1-(countrylist!J93-countrylist!Y$206)/(countrylist!Y$205-countrylist!Y$206))),"N/A")</f>
        <v>N/A</v>
      </c>
      <c r="D92" s="2">
        <f>IFERROR(IF(CHARTS!$C$2="Free trade v. G20 sample most closed",1-(countrylist!K93-countrylist!Z$210)/(countrylist!Z$209-countrylist!Z$210),IF(CHARTS!$C$2="G20",1-(countrylist!K93-countrylist!Z$208)/(countrylist!Z$207-countrylist!Z$208),1-(countrylist!K93-countrylist!Z$206)/(countrylist!Z$205-countrylist!Z$206))),"N/A")</f>
        <v>9.6491228070175405E-2</v>
      </c>
      <c r="E92" s="2">
        <f>IFERROR(IF(CHARTS!$C$2="Free trade v. G20 sample most closed",(countrylist!L93-countrylist!AA$210)/(countrylist!AA$209-countrylist!AA$210),IF(CHARTS!$C$2="G20",(countrylist!L93-countrylist!AA$208)/(countrylist!AA$207-countrylist!AA$208),(countrylist!L93-countrylist!AA$206)/(countrylist!AA$205-countrylist!AA$206))),"N/A")</f>
        <v>0.11594202898550732</v>
      </c>
      <c r="F92" s="2" t="str">
        <f>IFERROR(IF(CHARTS!$C$2="Free trade v. G20 sample most closed",1-(countrylist!M93-countrylist!AB$210)/(countrylist!AB$209-countrylist!AB$210),IF(CHARTS!$C$2="G20",1-(countrylist!M93-countrylist!AB$208)/(countrylist!AB$207-countrylist!AB$208),1-(countrylist!M93-countrylist!AB$206)/(countrylist!AB$205-countrylist!AB$206))),"N/A")</f>
        <v>N/A</v>
      </c>
      <c r="G92" s="2">
        <f>IFERROR(IF(CHARTS!$C$2="Free trade v. G20 sample most closed",1-(countrylist!N93-countrylist!AC$210)/(countrylist!AC$209-countrylist!AC$210),IF(CHARTS!$C$2="G20",1-(countrylist!N93-countrylist!AC$208)/(countrylist!AC$207-countrylist!AC$208),1-(countrylist!N93-countrylist!AC$206)/(countrylist!AC$205-countrylist!AC$206))),"N/A")</f>
        <v>0.70503597122302164</v>
      </c>
      <c r="H92" s="2" t="str">
        <f>IFERROR(IF(CHARTS!$C$2="Free trade v. G20 sample most closed",1-(countrylist!O93-countrylist!AD$210)/(countrylist!AD$209-countrylist!AD$210),IF(CHARTS!$C$2="G20",1-(countrylist!O93-countrylist!AD$208)/(countrylist!AD$207-countrylist!AD$208),1-(countrylist!O93-countrylist!AD$206)/(countrylist!AD$205-countrylist!AD$206))),"N/A")</f>
        <v>N/A</v>
      </c>
      <c r="I92" s="2">
        <f>IFERROR(IF(CHARTS!$C$2="Free trade v. G20 sample most closed",(countrylist!P93-countrylist!AE$210)/(countrylist!AE$209-countrylist!AE$210),IF(CHARTS!$C$2="G20",(countrylist!P93-countrylist!AE$208)/(countrylist!AE$207-countrylist!AE$208),(countrylist!P93-countrylist!AE$206)/(countrylist!AE$205-countrylist!AE$206))),"N/A")</f>
        <v>0.45799999999999996</v>
      </c>
      <c r="J92" s="2" t="str">
        <f>IFERROR(IF(CHARTS!$C$2="Free trade v. G20 sample most closed",1-(countrylist!Q93-countrylist!AF$210)/(countrylist!AF$209-countrylist!AF$210),IF(CHARTS!$C$2="G20",1-(countrylist!Q93-countrylist!AF$208)/(countrylist!AF$207-countrylist!AF$208),1-(countrylist!Q93-countrylist!AF$206)/(countrylist!AF$205-countrylist!AF$206))),"N/A")</f>
        <v>N/A</v>
      </c>
      <c r="K92" s="2">
        <f>IFERROR(IF(CHARTS!$C$2="Free trade v. G20 sample most closed",1-(countrylist!R93-countrylist!AG$210)/(countrylist!AG$209-countrylist!AG$210),IF(CHARTS!$C$2="G20",1-(countrylist!R93-countrylist!AG$208)/(countrylist!AG$207-countrylist!AG$208),1-(countrylist!R93-countrylist!AG$206)/(countrylist!AG$205-countrylist!AG$206))),"N/A")</f>
        <v>1</v>
      </c>
      <c r="L92" s="2">
        <f>IFERROR(IF(CHARTS!$C$2="Free trade v. G20 sample most closed",1-(countrylist!S93-countrylist!AH$210)/(countrylist!AH$209-countrylist!AH$210),IF(CHARTS!$C$2="G20",1-(countrylist!S93-countrylist!AH$208)/(countrylist!AH$207-countrylist!AH$208),1-(countrylist!S93-countrylist!AH$206)/(countrylist!AH$205-countrylist!AH$206))),"N/A")</f>
        <v>1.0023391236526511</v>
      </c>
      <c r="M92" s="2">
        <f>IFERROR(IF(CHARTS!$C$2="Free trade v. G20 sample most closed",1-(countrylist!T93-countrylist!AI$210)/(countrylist!AI$209-countrylist!AI$210),IF(CHARTS!$C$2="G20",1-(countrylist!T93-countrylist!AI$208)/(countrylist!AI$207-countrylist!AI$208),1-(countrylist!T93-countrylist!AI$206)/(countrylist!AI$205-countrylist!AI$206))),"N/A")</f>
        <v>0.9993421486073244</v>
      </c>
      <c r="N92" s="2">
        <f>IFERROR(IF(CHARTS!$C$2="Free trade v. G20 sample most closed",1-(countrylist!U93-countrylist!AJ$210)/(countrylist!AJ$209-countrylist!AJ$210),IF(CHARTS!$C$2="G20",1-(countrylist!U93-countrylist!AJ$208)/(countrylist!AJ$207-countrylist!AJ$208),1-(countrylist!U93-countrylist!AJ$206)/(countrylist!AJ$205-countrylist!AJ$206))),"N/A")</f>
        <v>1</v>
      </c>
      <c r="O92" s="2">
        <f>IFERROR(IF(CHARTS!$C$2="Free trade v. G20 sample most closed",1-(countrylist!V93-countrylist!AK$210)/(countrylist!AK$209-countrylist!AK$210),IF(CHARTS!$C$2="G20",1-(countrylist!V93-countrylist!AK$208)/(countrylist!AK$207-countrylist!AK$208),1-(countrylist!V93-countrylist!AK$206)/(countrylist!AK$205-countrylist!AK$206))),"N/A")</f>
        <v>1.04</v>
      </c>
      <c r="P92" s="2">
        <f>IFERROR(IF(CHARTS!$C$2="Free trade v. G20 sample most closed",1-(countrylist!W93-countrylist!AL$210)/(countrylist!AL$209-countrylist!AL$210),IF(CHARTS!$C$2="G20",1-(countrylist!W93-countrylist!AL$208)/(countrylist!AL$207-countrylist!AL$208),1-(countrylist!W93-countrylist!AL$206)/(countrylist!AL$205-countrylist!AL$206))),"N/A")</f>
        <v>-0.64738861225213307</v>
      </c>
      <c r="Q92" s="176" t="s">
        <v>75</v>
      </c>
      <c r="R92" s="37" t="str">
        <f t="shared" si="28"/>
        <v>N/A</v>
      </c>
      <c r="S92" s="37">
        <f t="shared" si="29"/>
        <v>9.6491228070175405E-2</v>
      </c>
      <c r="T92" s="37">
        <f t="shared" si="30"/>
        <v>0.11594202898550732</v>
      </c>
      <c r="U92" s="37" t="str">
        <f t="shared" si="31"/>
        <v>N/A</v>
      </c>
      <c r="V92" s="37">
        <f t="shared" si="32"/>
        <v>0.70503597122302164</v>
      </c>
      <c r="W92" s="37" t="str">
        <f t="shared" si="33"/>
        <v>N/A</v>
      </c>
      <c r="X92" s="37">
        <f t="shared" si="34"/>
        <v>0.45799999999999996</v>
      </c>
      <c r="Y92" s="37" t="str">
        <f t="shared" si="34"/>
        <v>N/A</v>
      </c>
      <c r="Z92" s="37">
        <f t="shared" si="27"/>
        <v>1</v>
      </c>
      <c r="AA92" s="37">
        <f t="shared" si="22"/>
        <v>1</v>
      </c>
      <c r="AB92" s="37">
        <f t="shared" si="23"/>
        <v>0.9993421486073244</v>
      </c>
      <c r="AC92" s="37">
        <f t="shared" si="24"/>
        <v>1</v>
      </c>
      <c r="AD92" s="37">
        <f t="shared" si="25"/>
        <v>1</v>
      </c>
      <c r="AE92" s="37">
        <f t="shared" si="26"/>
        <v>0</v>
      </c>
    </row>
    <row r="93" spans="1:31">
      <c r="A93" s="37" t="s">
        <v>522</v>
      </c>
      <c r="B93" s="37" t="s">
        <v>521</v>
      </c>
      <c r="C93" s="2" t="str">
        <f>IFERROR(IF(CHARTS!$C$2="Free trade v. G20 sample most closed",1-(countrylist!J94-countrylist!Y$210)/(countrylist!Y$209-countrylist!Y$210),IF(CHARTS!$C$2="G20",1-(countrylist!J94-countrylist!Y$208)/(countrylist!Y$207-countrylist!Y$208),1-(countrylist!J94-countrylist!Y$206)/(countrylist!Y$205-countrylist!Y$206))),"N/A")</f>
        <v>N/A</v>
      </c>
      <c r="D93" s="2" t="str">
        <f>IFERROR(IF(CHARTS!$C$2="Free trade v. G20 sample most closed",1-(countrylist!K94-countrylist!Z$210)/(countrylist!Z$209-countrylist!Z$210),IF(CHARTS!$C$2="G20",1-(countrylist!K94-countrylist!Z$208)/(countrylist!Z$207-countrylist!Z$208),1-(countrylist!K94-countrylist!Z$206)/(countrylist!Z$205-countrylist!Z$206))),"N/A")</f>
        <v>N/A</v>
      </c>
      <c r="E93" s="2">
        <f>IFERROR(IF(CHARTS!$C$2="Free trade v. G20 sample most closed",(countrylist!L94-countrylist!AA$210)/(countrylist!AA$209-countrylist!AA$210),IF(CHARTS!$C$2="G20",(countrylist!L94-countrylist!AA$208)/(countrylist!AA$207-countrylist!AA$208),(countrylist!L94-countrylist!AA$206)/(countrylist!AA$205-countrylist!AA$206))),"N/A")</f>
        <v>-1.0579710144927532</v>
      </c>
      <c r="F93" s="2" t="str">
        <f>IFERROR(IF(CHARTS!$C$2="Free trade v. G20 sample most closed",1-(countrylist!M94-countrylist!AB$210)/(countrylist!AB$209-countrylist!AB$210),IF(CHARTS!$C$2="G20",1-(countrylist!M94-countrylist!AB$208)/(countrylist!AB$207-countrylist!AB$208),1-(countrylist!M94-countrylist!AB$206)/(countrylist!AB$205-countrylist!AB$206))),"N/A")</f>
        <v>N/A</v>
      </c>
      <c r="G93" s="2" t="str">
        <f>IFERROR(IF(CHARTS!$C$2="Free trade v. G20 sample most closed",1-(countrylist!N94-countrylist!AC$210)/(countrylist!AC$209-countrylist!AC$210),IF(CHARTS!$C$2="G20",1-(countrylist!N94-countrylist!AC$208)/(countrylist!AC$207-countrylist!AC$208),1-(countrylist!N94-countrylist!AC$206)/(countrylist!AC$205-countrylist!AC$206))),"N/A")</f>
        <v>N/A</v>
      </c>
      <c r="H93" s="2" t="str">
        <f>IFERROR(IF(CHARTS!$C$2="Free trade v. G20 sample most closed",1-(countrylist!O94-countrylist!AD$210)/(countrylist!AD$209-countrylist!AD$210),IF(CHARTS!$C$2="G20",1-(countrylist!O94-countrylist!AD$208)/(countrylist!AD$207-countrylist!AD$208),1-(countrylist!O94-countrylist!AD$206)/(countrylist!AD$205-countrylist!AD$206))),"N/A")</f>
        <v>N/A</v>
      </c>
      <c r="I93" s="2" t="str">
        <f>IFERROR(IF(CHARTS!$C$2="Free trade v. G20 sample most closed",(countrylist!P94-countrylist!AE$210)/(countrylist!AE$209-countrylist!AE$210),IF(CHARTS!$C$2="G20",(countrylist!P94-countrylist!AE$208)/(countrylist!AE$207-countrylist!AE$208),(countrylist!P94-countrylist!AE$206)/(countrylist!AE$205-countrylist!AE$206))),"N/A")</f>
        <v>N/A</v>
      </c>
      <c r="J93" s="2" t="str">
        <f>IFERROR(IF(CHARTS!$C$2="Free trade v. G20 sample most closed",1-(countrylist!Q94-countrylist!AF$210)/(countrylist!AF$209-countrylist!AF$210),IF(CHARTS!$C$2="G20",1-(countrylist!Q94-countrylist!AF$208)/(countrylist!AF$207-countrylist!AF$208),1-(countrylist!Q94-countrylist!AF$206)/(countrylist!AF$205-countrylist!AF$206))),"N/A")</f>
        <v>N/A</v>
      </c>
      <c r="K93" s="2" t="str">
        <f>IFERROR(IF(CHARTS!$C$2="Free trade v. G20 sample most closed",1-(countrylist!R94-countrylist!AG$210)/(countrylist!AG$209-countrylist!AG$210),IF(CHARTS!$C$2="G20",1-(countrylist!R94-countrylist!AG$208)/(countrylist!AG$207-countrylist!AG$208),1-(countrylist!R94-countrylist!AG$206)/(countrylist!AG$205-countrylist!AG$206))),"N/A")</f>
        <v>N/A</v>
      </c>
      <c r="L93" s="2" t="str">
        <f>IFERROR(IF(CHARTS!$C$2="Free trade v. G20 sample most closed",1-(countrylist!S94-countrylist!AH$210)/(countrylist!AH$209-countrylist!AH$210),IF(CHARTS!$C$2="G20",1-(countrylist!S94-countrylist!AH$208)/(countrylist!AH$207-countrylist!AH$208),1-(countrylist!S94-countrylist!AH$206)/(countrylist!AH$205-countrylist!AH$206))),"N/A")</f>
        <v>N/A</v>
      </c>
      <c r="M93" s="2" t="str">
        <f>IFERROR(IF(CHARTS!$C$2="Free trade v. G20 sample most closed",1-(countrylist!T94-countrylist!AI$210)/(countrylist!AI$209-countrylist!AI$210),IF(CHARTS!$C$2="G20",1-(countrylist!T94-countrylist!AI$208)/(countrylist!AI$207-countrylist!AI$208),1-(countrylist!T94-countrylist!AI$206)/(countrylist!AI$205-countrylist!AI$206))),"N/A")</f>
        <v>N/A</v>
      </c>
      <c r="N93" s="2" t="str">
        <f>IFERROR(IF(CHARTS!$C$2="Free trade v. G20 sample most closed",1-(countrylist!U94-countrylist!AJ$210)/(countrylist!AJ$209-countrylist!AJ$210),IF(CHARTS!$C$2="G20",1-(countrylist!U94-countrylist!AJ$208)/(countrylist!AJ$207-countrylist!AJ$208),1-(countrylist!U94-countrylist!AJ$206)/(countrylist!AJ$205-countrylist!AJ$206))),"N/A")</f>
        <v>N/A</v>
      </c>
      <c r="O93" s="2" t="str">
        <f>IFERROR(IF(CHARTS!$C$2="Free trade v. G20 sample most closed",1-(countrylist!V94-countrylist!AK$210)/(countrylist!AK$209-countrylist!AK$210),IF(CHARTS!$C$2="G20",1-(countrylist!V94-countrylist!AK$208)/(countrylist!AK$207-countrylist!AK$208),1-(countrylist!V94-countrylist!AK$206)/(countrylist!AK$205-countrylist!AK$206))),"N/A")</f>
        <v>N/A</v>
      </c>
      <c r="P93" s="2" t="str">
        <f>IFERROR(IF(CHARTS!$C$2="Free trade v. G20 sample most closed",1-(countrylist!W94-countrylist!AL$210)/(countrylist!AL$209-countrylist!AL$210),IF(CHARTS!$C$2="G20",1-(countrylist!W94-countrylist!AL$208)/(countrylist!AL$207-countrylist!AL$208),1-(countrylist!W94-countrylist!AL$206)/(countrylist!AL$205-countrylist!AL$206))),"N/A")</f>
        <v>N/A</v>
      </c>
      <c r="Q93" s="176" t="s">
        <v>522</v>
      </c>
      <c r="R93" s="37" t="str">
        <f t="shared" si="28"/>
        <v>N/A</v>
      </c>
      <c r="S93" s="37" t="str">
        <f t="shared" si="29"/>
        <v>N/A</v>
      </c>
      <c r="T93" s="37">
        <f t="shared" si="30"/>
        <v>0</v>
      </c>
      <c r="U93" s="37" t="str">
        <f t="shared" si="31"/>
        <v>N/A</v>
      </c>
      <c r="V93" s="37" t="str">
        <f t="shared" si="32"/>
        <v>N/A</v>
      </c>
      <c r="W93" s="37" t="str">
        <f t="shared" si="33"/>
        <v>N/A</v>
      </c>
      <c r="X93" s="37" t="str">
        <f t="shared" si="34"/>
        <v>N/A</v>
      </c>
      <c r="Y93" s="37" t="str">
        <f t="shared" si="34"/>
        <v>N/A</v>
      </c>
      <c r="Z93" s="37" t="str">
        <f t="shared" si="27"/>
        <v>N/A</v>
      </c>
      <c r="AA93" s="37" t="str">
        <f t="shared" si="22"/>
        <v>N/A</v>
      </c>
      <c r="AB93" s="37" t="str">
        <f t="shared" si="23"/>
        <v>N/A</v>
      </c>
      <c r="AC93" s="37" t="str">
        <f t="shared" si="24"/>
        <v>N/A</v>
      </c>
      <c r="AD93" s="37" t="str">
        <f t="shared" si="25"/>
        <v>N/A</v>
      </c>
      <c r="AE93" s="37" t="str">
        <f t="shared" si="26"/>
        <v>N/A</v>
      </c>
    </row>
    <row r="94" spans="1:31">
      <c r="A94" s="37" t="s">
        <v>468</v>
      </c>
      <c r="B94" s="37" t="s">
        <v>242</v>
      </c>
      <c r="C94" s="2">
        <f>IFERROR(IF(CHARTS!$C$2="Free trade v. G20 sample most closed",1-(countrylist!J95-countrylist!Y$210)/(countrylist!Y$209-countrylist!Y$210),IF(CHARTS!$C$2="G20",1-(countrylist!J95-countrylist!Y$208)/(countrylist!Y$207-countrylist!Y$208),1-(countrylist!J95-countrylist!Y$206)/(countrylist!Y$205-countrylist!Y$206))),"N/A")</f>
        <v>0</v>
      </c>
      <c r="D94" s="2">
        <f>IFERROR(IF(CHARTS!$C$2="Free trade v. G20 sample most closed",1-(countrylist!K95-countrylist!Z$210)/(countrylist!Z$209-countrylist!Z$210),IF(CHARTS!$C$2="G20",1-(countrylist!K95-countrylist!Z$208)/(countrylist!Z$207-countrylist!Z$208),1-(countrylist!K95-countrylist!Z$206)/(countrylist!Z$205-countrylist!Z$206))),"N/A")</f>
        <v>0</v>
      </c>
      <c r="E94" s="2">
        <f>IFERROR(IF(CHARTS!$C$2="Free trade v. G20 sample most closed",(countrylist!L95-countrylist!AA$210)/(countrylist!AA$209-countrylist!AA$210),IF(CHARTS!$C$2="G20",(countrylist!L95-countrylist!AA$208)/(countrylist!AA$207-countrylist!AA$208),(countrylist!L95-countrylist!AA$206)/(countrylist!AA$205-countrylist!AA$206))),"N/A")</f>
        <v>1</v>
      </c>
      <c r="F94" s="2">
        <f>IFERROR(IF(CHARTS!$C$2="Free trade v. G20 sample most closed",1-(countrylist!M95-countrylist!AB$210)/(countrylist!AB$209-countrylist!AB$210),IF(CHARTS!$C$2="G20",1-(countrylist!M95-countrylist!AB$208)/(countrylist!AB$207-countrylist!AB$208),1-(countrylist!M95-countrylist!AB$206)/(countrylist!AB$205-countrylist!AB$206))),"N/A")</f>
        <v>1</v>
      </c>
      <c r="G94" s="2">
        <f>IFERROR(IF(CHARTS!$C$2="Free trade v. G20 sample most closed",1-(countrylist!N95-countrylist!AC$210)/(countrylist!AC$209-countrylist!AC$210),IF(CHARTS!$C$2="G20",1-(countrylist!N95-countrylist!AC$208)/(countrylist!AC$207-countrylist!AC$208),1-(countrylist!N95-countrylist!AC$206)/(countrylist!AC$205-countrylist!AC$206))),"N/A")</f>
        <v>0.86348920863309353</v>
      </c>
      <c r="H94" s="2">
        <f>IFERROR(IF(CHARTS!$C$2="Free trade v. G20 sample most closed",1-(countrylist!O95-countrylist!AD$210)/(countrylist!AD$209-countrylist!AD$210),IF(CHARTS!$C$2="G20",1-(countrylist!O95-countrylist!AD$208)/(countrylist!AD$207-countrylist!AD$208),1-(countrylist!O95-countrylist!AD$206)/(countrylist!AD$205-countrylist!AD$206))),"N/A")</f>
        <v>0.67155425219941334</v>
      </c>
      <c r="I94" s="2">
        <f>IFERROR(IF(CHARTS!$C$2="Free trade v. G20 sample most closed",(countrylist!P95-countrylist!AE$210)/(countrylist!AE$209-countrylist!AE$210),IF(CHARTS!$C$2="G20",(countrylist!P95-countrylist!AE$208)/(countrylist!AE$207-countrylist!AE$208),(countrylist!P95-countrylist!AE$206)/(countrylist!AE$205-countrylist!AE$206))),"N/A")</f>
        <v>0.72199999999999986</v>
      </c>
      <c r="J94" s="2" t="str">
        <f>IFERROR(IF(CHARTS!$C$2="Free trade v. G20 sample most closed",1-(countrylist!Q95-countrylist!AF$210)/(countrylist!AF$209-countrylist!AF$210),IF(CHARTS!$C$2="G20",1-(countrylist!Q95-countrylist!AF$208)/(countrylist!AF$207-countrylist!AF$208),1-(countrylist!Q95-countrylist!AF$206)/(countrylist!AF$205-countrylist!AF$206))),"N/A")</f>
        <v>N/A</v>
      </c>
      <c r="K94" s="2">
        <f>IFERROR(IF(CHARTS!$C$2="Free trade v. G20 sample most closed",1-(countrylist!R95-countrylist!AG$210)/(countrylist!AG$209-countrylist!AG$210),IF(CHARTS!$C$2="G20",1-(countrylist!R95-countrylist!AG$208)/(countrylist!AG$207-countrylist!AG$208),1-(countrylist!R95-countrylist!AG$206)/(countrylist!AG$205-countrylist!AG$206))),"N/A")</f>
        <v>0.99914741819612729</v>
      </c>
      <c r="L94" s="2">
        <f>IFERROR(IF(CHARTS!$C$2="Free trade v. G20 sample most closed",1-(countrylist!S95-countrylist!AH$210)/(countrylist!AH$209-countrylist!AH$210),IF(CHARTS!$C$2="G20",1-(countrylist!S95-countrylist!AH$208)/(countrylist!AH$207-countrylist!AH$208),1-(countrylist!S95-countrylist!AH$206)/(countrylist!AH$205-countrylist!AH$206))),"N/A")</f>
        <v>0.90853696179833099</v>
      </c>
      <c r="M94" s="2">
        <f>IFERROR(IF(CHARTS!$C$2="Free trade v. G20 sample most closed",1-(countrylist!T95-countrylist!AI$210)/(countrylist!AI$209-countrylist!AI$210),IF(CHARTS!$C$2="G20",1-(countrylist!T95-countrylist!AI$208)/(countrylist!AI$207-countrylist!AI$208),1-(countrylist!T95-countrylist!AI$206)/(countrylist!AI$205-countrylist!AI$206))),"N/A")</f>
        <v>1</v>
      </c>
      <c r="N94" s="2">
        <f>IFERROR(IF(CHARTS!$C$2="Free trade v. G20 sample most closed",1-(countrylist!U95-countrylist!AJ$210)/(countrylist!AJ$209-countrylist!AJ$210),IF(CHARTS!$C$2="G20",1-(countrylist!U95-countrylist!AJ$208)/(countrylist!AJ$207-countrylist!AJ$208),1-(countrylist!U95-countrylist!AJ$206)/(countrylist!AJ$205-countrylist!AJ$206))),"N/A")</f>
        <v>1</v>
      </c>
      <c r="O94" s="2">
        <f>IFERROR(IF(CHARTS!$C$2="Free trade v. G20 sample most closed",1-(countrylist!V95-countrylist!AK$210)/(countrylist!AK$209-countrylist!AK$210),IF(CHARTS!$C$2="G20",1-(countrylist!V95-countrylist!AK$208)/(countrylist!AK$207-countrylist!AK$208),1-(countrylist!V95-countrylist!AK$206)/(countrylist!AK$205-countrylist!AK$206))),"N/A")</f>
        <v>0.92</v>
      </c>
      <c r="P94" s="2">
        <f>IFERROR(IF(CHARTS!$C$2="Free trade v. G20 sample most closed",1-(countrylist!W95-countrylist!AL$210)/(countrylist!AL$209-countrylist!AL$210),IF(CHARTS!$C$2="G20",1-(countrylist!W95-countrylist!AL$208)/(countrylist!AL$207-countrylist!AL$208),1-(countrylist!W95-countrylist!AL$206)/(countrylist!AL$205-countrylist!AL$206))),"N/A")</f>
        <v>0.46736629633193028</v>
      </c>
      <c r="Q94" s="176" t="s">
        <v>468</v>
      </c>
      <c r="R94" s="37">
        <f t="shared" si="28"/>
        <v>0</v>
      </c>
      <c r="S94" s="37">
        <f t="shared" si="29"/>
        <v>0</v>
      </c>
      <c r="T94" s="37">
        <f t="shared" si="30"/>
        <v>1</v>
      </c>
      <c r="U94" s="37">
        <f t="shared" si="31"/>
        <v>1</v>
      </c>
      <c r="V94" s="37">
        <f t="shared" si="32"/>
        <v>0.86348920863309353</v>
      </c>
      <c r="W94" s="37">
        <f t="shared" si="33"/>
        <v>0.67155425219941334</v>
      </c>
      <c r="X94" s="37">
        <f t="shared" si="34"/>
        <v>0.72199999999999986</v>
      </c>
      <c r="Y94" s="37" t="str">
        <f t="shared" si="34"/>
        <v>N/A</v>
      </c>
      <c r="Z94" s="37">
        <f t="shared" si="27"/>
        <v>0.99914741819612729</v>
      </c>
      <c r="AA94" s="37">
        <f t="shared" si="22"/>
        <v>0.90853696179833099</v>
      </c>
      <c r="AB94" s="37">
        <f t="shared" si="23"/>
        <v>1</v>
      </c>
      <c r="AC94" s="37">
        <f t="shared" si="24"/>
        <v>1</v>
      </c>
      <c r="AD94" s="37">
        <f t="shared" si="25"/>
        <v>0.92</v>
      </c>
      <c r="AE94" s="37">
        <f t="shared" si="26"/>
        <v>0.46736629633193028</v>
      </c>
    </row>
    <row r="95" spans="1:31">
      <c r="A95" s="37" t="s">
        <v>524</v>
      </c>
      <c r="B95" s="37" t="s">
        <v>523</v>
      </c>
      <c r="C95" s="2" t="str">
        <f>IFERROR(IF(CHARTS!$C$2="Free trade v. G20 sample most closed",1-(countrylist!J96-countrylist!Y$210)/(countrylist!Y$209-countrylist!Y$210),IF(CHARTS!$C$2="G20",1-(countrylist!J96-countrylist!Y$208)/(countrylist!Y$207-countrylist!Y$208),1-(countrylist!J96-countrylist!Y$206)/(countrylist!Y$205-countrylist!Y$206))),"N/A")</f>
        <v>N/A</v>
      </c>
      <c r="D95" s="2" t="str">
        <f>IFERROR(IF(CHARTS!$C$2="Free trade v. G20 sample most closed",1-(countrylist!K96-countrylist!Z$210)/(countrylist!Z$209-countrylist!Z$210),IF(CHARTS!$C$2="G20",1-(countrylist!K96-countrylist!Z$208)/(countrylist!Z$207-countrylist!Z$208),1-(countrylist!K96-countrylist!Z$206)/(countrylist!Z$205-countrylist!Z$206))),"N/A")</f>
        <v>N/A</v>
      </c>
      <c r="E95" s="2" t="str">
        <f>IFERROR(IF(CHARTS!$C$2="Free trade v. G20 sample most closed",(countrylist!L96-countrylist!AA$210)/(countrylist!AA$209-countrylist!AA$210),IF(CHARTS!$C$2="G20",(countrylist!L96-countrylist!AA$208)/(countrylist!AA$207-countrylist!AA$208),(countrylist!L96-countrylist!AA$206)/(countrylist!AA$205-countrylist!AA$206))),"N/A")</f>
        <v>N/A</v>
      </c>
      <c r="F95" s="2" t="str">
        <f>IFERROR(IF(CHARTS!$C$2="Free trade v. G20 sample most closed",1-(countrylist!M96-countrylist!AB$210)/(countrylist!AB$209-countrylist!AB$210),IF(CHARTS!$C$2="G20",1-(countrylist!M96-countrylist!AB$208)/(countrylist!AB$207-countrylist!AB$208),1-(countrylist!M96-countrylist!AB$206)/(countrylist!AB$205-countrylist!AB$206))),"N/A")</f>
        <v>N/A</v>
      </c>
      <c r="G95" s="2" t="str">
        <f>IFERROR(IF(CHARTS!$C$2="Free trade v. G20 sample most closed",1-(countrylist!N96-countrylist!AC$210)/(countrylist!AC$209-countrylist!AC$210),IF(CHARTS!$C$2="G20",1-(countrylist!N96-countrylist!AC$208)/(countrylist!AC$207-countrylist!AC$208),1-(countrylist!N96-countrylist!AC$206)/(countrylist!AC$205-countrylist!AC$206))),"N/A")</f>
        <v>N/A</v>
      </c>
      <c r="H95" s="2" t="str">
        <f>IFERROR(IF(CHARTS!$C$2="Free trade v. G20 sample most closed",1-(countrylist!O96-countrylist!AD$210)/(countrylist!AD$209-countrylist!AD$210),IF(CHARTS!$C$2="G20",1-(countrylist!O96-countrylist!AD$208)/(countrylist!AD$207-countrylist!AD$208),1-(countrylist!O96-countrylist!AD$206)/(countrylist!AD$205-countrylist!AD$206))),"N/A")</f>
        <v>N/A</v>
      </c>
      <c r="I95" s="2">
        <f>IFERROR(IF(CHARTS!$C$2="Free trade v. G20 sample most closed",(countrylist!P96-countrylist!AE$210)/(countrylist!AE$209-countrylist!AE$210),IF(CHARTS!$C$2="G20",(countrylist!P96-countrylist!AE$208)/(countrylist!AE$207-countrylist!AE$208),(countrylist!P96-countrylist!AE$206)/(countrylist!AE$205-countrylist!AE$206))),"N/A")</f>
        <v>0.77400000000000002</v>
      </c>
      <c r="J95" s="2" t="str">
        <f>IFERROR(IF(CHARTS!$C$2="Free trade v. G20 sample most closed",1-(countrylist!Q96-countrylist!AF$210)/(countrylist!AF$209-countrylist!AF$210),IF(CHARTS!$C$2="G20",1-(countrylist!Q96-countrylist!AF$208)/(countrylist!AF$207-countrylist!AF$208),1-(countrylist!Q96-countrylist!AF$206)/(countrylist!AF$205-countrylist!AF$206))),"N/A")</f>
        <v>N/A</v>
      </c>
      <c r="K95" s="2" t="str">
        <f>IFERROR(IF(CHARTS!$C$2="Free trade v. G20 sample most closed",1-(countrylist!R96-countrylist!AG$210)/(countrylist!AG$209-countrylist!AG$210),IF(CHARTS!$C$2="G20",1-(countrylist!R96-countrylist!AG$208)/(countrylist!AG$207-countrylist!AG$208),1-(countrylist!R96-countrylist!AG$206)/(countrylist!AG$205-countrylist!AG$206))),"N/A")</f>
        <v>N/A</v>
      </c>
      <c r="L95" s="2" t="str">
        <f>IFERROR(IF(CHARTS!$C$2="Free trade v. G20 sample most closed",1-(countrylist!S96-countrylist!AH$210)/(countrylist!AH$209-countrylist!AH$210),IF(CHARTS!$C$2="G20",1-(countrylist!S96-countrylist!AH$208)/(countrylist!AH$207-countrylist!AH$208),1-(countrylist!S96-countrylist!AH$206)/(countrylist!AH$205-countrylist!AH$206))),"N/A")</f>
        <v>N/A</v>
      </c>
      <c r="M95" s="2" t="str">
        <f>IFERROR(IF(CHARTS!$C$2="Free trade v. G20 sample most closed",1-(countrylist!T96-countrylist!AI$210)/(countrylist!AI$209-countrylist!AI$210),IF(CHARTS!$C$2="G20",1-(countrylist!T96-countrylist!AI$208)/(countrylist!AI$207-countrylist!AI$208),1-(countrylist!T96-countrylist!AI$206)/(countrylist!AI$205-countrylist!AI$206))),"N/A")</f>
        <v>N/A</v>
      </c>
      <c r="N95" s="2" t="str">
        <f>IFERROR(IF(CHARTS!$C$2="Free trade v. G20 sample most closed",1-(countrylist!U96-countrylist!AJ$210)/(countrylist!AJ$209-countrylist!AJ$210),IF(CHARTS!$C$2="G20",1-(countrylist!U96-countrylist!AJ$208)/(countrylist!AJ$207-countrylist!AJ$208),1-(countrylist!U96-countrylist!AJ$206)/(countrylist!AJ$205-countrylist!AJ$206))),"N/A")</f>
        <v>N/A</v>
      </c>
      <c r="O95" s="2" t="str">
        <f>IFERROR(IF(CHARTS!$C$2="Free trade v. G20 sample most closed",1-(countrylist!V96-countrylist!AK$210)/(countrylist!AK$209-countrylist!AK$210),IF(CHARTS!$C$2="G20",1-(countrylist!V96-countrylist!AK$208)/(countrylist!AK$207-countrylist!AK$208),1-(countrylist!V96-countrylist!AK$206)/(countrylist!AK$205-countrylist!AK$206))),"N/A")</f>
        <v>N/A</v>
      </c>
      <c r="P95" s="2" t="str">
        <f>IFERROR(IF(CHARTS!$C$2="Free trade v. G20 sample most closed",1-(countrylist!W96-countrylist!AL$210)/(countrylist!AL$209-countrylist!AL$210),IF(CHARTS!$C$2="G20",1-(countrylist!W96-countrylist!AL$208)/(countrylist!AL$207-countrylist!AL$208),1-(countrylist!W96-countrylist!AL$206)/(countrylist!AL$205-countrylist!AL$206))),"N/A")</f>
        <v>N/A</v>
      </c>
      <c r="Q95" s="176" t="s">
        <v>524</v>
      </c>
      <c r="R95" s="37" t="str">
        <f t="shared" si="28"/>
        <v>N/A</v>
      </c>
      <c r="S95" s="37" t="str">
        <f t="shared" si="29"/>
        <v>N/A</v>
      </c>
      <c r="T95" s="37" t="str">
        <f t="shared" si="30"/>
        <v>N/A</v>
      </c>
      <c r="U95" s="37" t="str">
        <f t="shared" si="31"/>
        <v>N/A</v>
      </c>
      <c r="V95" s="37" t="str">
        <f t="shared" si="32"/>
        <v>N/A</v>
      </c>
      <c r="W95" s="37" t="str">
        <f t="shared" si="33"/>
        <v>N/A</v>
      </c>
      <c r="X95" s="37">
        <f t="shared" si="34"/>
        <v>0.77400000000000002</v>
      </c>
      <c r="Y95" s="37" t="str">
        <f t="shared" si="34"/>
        <v>N/A</v>
      </c>
      <c r="Z95" s="37" t="str">
        <f t="shared" si="27"/>
        <v>N/A</v>
      </c>
      <c r="AA95" s="37" t="str">
        <f t="shared" si="22"/>
        <v>N/A</v>
      </c>
      <c r="AB95" s="37" t="str">
        <f t="shared" si="23"/>
        <v>N/A</v>
      </c>
      <c r="AC95" s="37" t="str">
        <f t="shared" si="24"/>
        <v>N/A</v>
      </c>
      <c r="AD95" s="37" t="str">
        <f t="shared" si="25"/>
        <v>N/A</v>
      </c>
      <c r="AE95" s="37" t="str">
        <f t="shared" si="26"/>
        <v>N/A</v>
      </c>
    </row>
    <row r="96" spans="1:31">
      <c r="A96" s="37" t="s">
        <v>145</v>
      </c>
      <c r="B96" s="37" t="s">
        <v>302</v>
      </c>
      <c r="C96" s="2" t="str">
        <f>IFERROR(IF(CHARTS!$C$2="Free trade v. G20 sample most closed",1-(countrylist!J97-countrylist!Y$210)/(countrylist!Y$209-countrylist!Y$210),IF(CHARTS!$C$2="G20",1-(countrylist!J97-countrylist!Y$208)/(countrylist!Y$207-countrylist!Y$208),1-(countrylist!J97-countrylist!Y$206)/(countrylist!Y$205-countrylist!Y$206))),"N/A")</f>
        <v>N/A</v>
      </c>
      <c r="D96" s="2">
        <f>IFERROR(IF(CHARTS!$C$2="Free trade v. G20 sample most closed",1-(countrylist!K97-countrylist!Z$210)/(countrylist!Z$209-countrylist!Z$210),IF(CHARTS!$C$2="G20",1-(countrylist!K97-countrylist!Z$208)/(countrylist!Z$207-countrylist!Z$208),1-(countrylist!K97-countrylist!Z$206)/(countrylist!Z$205-countrylist!Z$206))),"N/A")</f>
        <v>0.80701754385964908</v>
      </c>
      <c r="E96" s="2">
        <f>IFERROR(IF(CHARTS!$C$2="Free trade v. G20 sample most closed",(countrylist!L97-countrylist!AA$210)/(countrylist!AA$209-countrylist!AA$210),IF(CHARTS!$C$2="G20",(countrylist!L97-countrylist!AA$208)/(countrylist!AA$207-countrylist!AA$208),(countrylist!L97-countrylist!AA$206)/(countrylist!AA$205-countrylist!AA$206))),"N/A")</f>
        <v>-0.56521739130434756</v>
      </c>
      <c r="F96" s="2" t="str">
        <f>IFERROR(IF(CHARTS!$C$2="Free trade v. G20 sample most closed",1-(countrylist!M97-countrylist!AB$210)/(countrylist!AB$209-countrylist!AB$210),IF(CHARTS!$C$2="G20",1-(countrylist!M97-countrylist!AB$208)/(countrylist!AB$207-countrylist!AB$208),1-(countrylist!M97-countrylist!AB$206)/(countrylist!AB$205-countrylist!AB$206))),"N/A")</f>
        <v>N/A</v>
      </c>
      <c r="G96" s="2">
        <f>IFERROR(IF(CHARTS!$C$2="Free trade v. G20 sample most closed",1-(countrylist!N97-countrylist!AC$210)/(countrylist!AC$209-countrylist!AC$210),IF(CHARTS!$C$2="G20",1-(countrylist!N97-countrylist!AC$208)/(countrylist!AC$207-countrylist!AC$208),1-(countrylist!N97-countrylist!AC$206)/(countrylist!AC$205-countrylist!AC$206))),"N/A")</f>
        <v>0.21079136690647493</v>
      </c>
      <c r="H96" s="2" t="str">
        <f>IFERROR(IF(CHARTS!$C$2="Free trade v. G20 sample most closed",1-(countrylist!O97-countrylist!AD$210)/(countrylist!AD$209-countrylist!AD$210),IF(CHARTS!$C$2="G20",1-(countrylist!O97-countrylist!AD$208)/(countrylist!AD$207-countrylist!AD$208),1-(countrylist!O97-countrylist!AD$206)/(countrylist!AD$205-countrylist!AD$206))),"N/A")</f>
        <v>N/A</v>
      </c>
      <c r="I96" s="2" t="str">
        <f>IFERROR(IF(CHARTS!$C$2="Free trade v. G20 sample most closed",(countrylist!P97-countrylist!AE$210)/(countrylist!AE$209-countrylist!AE$210),IF(CHARTS!$C$2="G20",(countrylist!P97-countrylist!AE$208)/(countrylist!AE$207-countrylist!AE$208),(countrylist!P97-countrylist!AE$206)/(countrylist!AE$205-countrylist!AE$206))),"N/A")</f>
        <v>N/A</v>
      </c>
      <c r="J96" s="2" t="str">
        <f>IFERROR(IF(CHARTS!$C$2="Free trade v. G20 sample most closed",1-(countrylist!Q97-countrylist!AF$210)/(countrylist!AF$209-countrylist!AF$210),IF(CHARTS!$C$2="G20",1-(countrylist!Q97-countrylist!AF$208)/(countrylist!AF$207-countrylist!AF$208),1-(countrylist!Q97-countrylist!AF$206)/(countrylist!AF$205-countrylist!AF$206))),"N/A")</f>
        <v>N/A</v>
      </c>
      <c r="K96" s="2">
        <f>IFERROR(IF(CHARTS!$C$2="Free trade v. G20 sample most closed",1-(countrylist!R97-countrylist!AG$210)/(countrylist!AG$209-countrylist!AG$210),IF(CHARTS!$C$2="G20",1-(countrylist!R97-countrylist!AG$208)/(countrylist!AG$207-countrylist!AG$208),1-(countrylist!R97-countrylist!AG$206)/(countrylist!AG$205-countrylist!AG$206))),"N/A")</f>
        <v>1</v>
      </c>
      <c r="L96" s="2">
        <f>IFERROR(IF(CHARTS!$C$2="Free trade v. G20 sample most closed",1-(countrylist!S97-countrylist!AH$210)/(countrylist!AH$209-countrylist!AH$210),IF(CHARTS!$C$2="G20",1-(countrylist!S97-countrylist!AH$208)/(countrylist!AH$207-countrylist!AH$208),1-(countrylist!S97-countrylist!AH$206)/(countrylist!AH$205-countrylist!AH$206))),"N/A")</f>
        <v>0.99921388773912001</v>
      </c>
      <c r="M96" s="2">
        <f>IFERROR(IF(CHARTS!$C$2="Free trade v. G20 sample most closed",1-(countrylist!T97-countrylist!AI$210)/(countrylist!AI$209-countrylist!AI$210),IF(CHARTS!$C$2="G20",1-(countrylist!T97-countrylist!AI$208)/(countrylist!AI$207-countrylist!AI$208),1-(countrylist!T97-countrylist!AI$206)/(countrylist!AI$205-countrylist!AI$206))),"N/A")</f>
        <v>1</v>
      </c>
      <c r="N96" s="2">
        <f>IFERROR(IF(CHARTS!$C$2="Free trade v. G20 sample most closed",1-(countrylist!U97-countrylist!AJ$210)/(countrylist!AJ$209-countrylist!AJ$210),IF(CHARTS!$C$2="G20",1-(countrylist!U97-countrylist!AJ$208)/(countrylist!AJ$207-countrylist!AJ$208),1-(countrylist!U97-countrylist!AJ$206)/(countrylist!AJ$205-countrylist!AJ$206))),"N/A")</f>
        <v>1</v>
      </c>
      <c r="O96" s="2">
        <f>IFERROR(IF(CHARTS!$C$2="Free trade v. G20 sample most closed",1-(countrylist!V97-countrylist!AK$210)/(countrylist!AK$209-countrylist!AK$210),IF(CHARTS!$C$2="G20",1-(countrylist!V97-countrylist!AK$208)/(countrylist!AK$207-countrylist!AK$208),1-(countrylist!V97-countrylist!AK$206)/(countrylist!AK$205-countrylist!AK$206))),"N/A")</f>
        <v>1.04</v>
      </c>
      <c r="P96" s="2">
        <f>IFERROR(IF(CHARTS!$C$2="Free trade v. G20 sample most closed",1-(countrylist!W97-countrylist!AL$210)/(countrylist!AL$209-countrylist!AL$210),IF(CHARTS!$C$2="G20",1-(countrylist!W97-countrylist!AL$208)/(countrylist!AL$207-countrylist!AL$208),1-(countrylist!W97-countrylist!AL$206)/(countrylist!AL$205-countrylist!AL$206))),"N/A")</f>
        <v>1.0344635336941101</v>
      </c>
      <c r="Q96" s="176" t="s">
        <v>145</v>
      </c>
      <c r="R96" s="37" t="str">
        <f t="shared" si="28"/>
        <v>N/A</v>
      </c>
      <c r="S96" s="37">
        <f t="shared" si="29"/>
        <v>0.80701754385964908</v>
      </c>
      <c r="T96" s="37">
        <f t="shared" si="30"/>
        <v>0</v>
      </c>
      <c r="U96" s="37" t="str">
        <f t="shared" si="31"/>
        <v>N/A</v>
      </c>
      <c r="V96" s="37">
        <f t="shared" si="32"/>
        <v>0.21079136690647493</v>
      </c>
      <c r="W96" s="37" t="str">
        <f t="shared" si="33"/>
        <v>N/A</v>
      </c>
      <c r="X96" s="37" t="str">
        <f t="shared" si="34"/>
        <v>N/A</v>
      </c>
      <c r="Y96" s="37" t="str">
        <f t="shared" si="34"/>
        <v>N/A</v>
      </c>
      <c r="Z96" s="37">
        <f t="shared" si="27"/>
        <v>1</v>
      </c>
      <c r="AA96" s="37">
        <f t="shared" si="22"/>
        <v>0.99921388773912001</v>
      </c>
      <c r="AB96" s="37">
        <f t="shared" si="23"/>
        <v>1</v>
      </c>
      <c r="AC96" s="37">
        <f t="shared" si="24"/>
        <v>1</v>
      </c>
      <c r="AD96" s="37">
        <f t="shared" si="25"/>
        <v>1</v>
      </c>
      <c r="AE96" s="37">
        <f t="shared" si="26"/>
        <v>1</v>
      </c>
    </row>
    <row r="97" spans="1:31">
      <c r="A97" s="37" t="s">
        <v>525</v>
      </c>
      <c r="B97" s="37" t="s">
        <v>300</v>
      </c>
      <c r="C97" s="2" t="str">
        <f>IFERROR(IF(CHARTS!$C$2="Free trade v. G20 sample most closed",1-(countrylist!J98-countrylist!Y$210)/(countrylist!Y$209-countrylist!Y$210),IF(CHARTS!$C$2="G20",1-(countrylist!J98-countrylist!Y$208)/(countrylist!Y$207-countrylist!Y$208),1-(countrylist!J98-countrylist!Y$206)/(countrylist!Y$205-countrylist!Y$206))),"N/A")</f>
        <v>N/A</v>
      </c>
      <c r="D97" s="2">
        <f>IFERROR(IF(CHARTS!$C$2="Free trade v. G20 sample most closed",1-(countrylist!K98-countrylist!Z$210)/(countrylist!Z$209-countrylist!Z$210),IF(CHARTS!$C$2="G20",1-(countrylist!K98-countrylist!Z$208)/(countrylist!Z$207-countrylist!Z$208),1-(countrylist!K98-countrylist!Z$206)/(countrylist!Z$205-countrylist!Z$206))),"N/A")</f>
        <v>0.61403508771929816</v>
      </c>
      <c r="E97" s="2">
        <f>IFERROR(IF(CHARTS!$C$2="Free trade v. G20 sample most closed",(countrylist!L98-countrylist!AA$210)/(countrylist!AA$209-countrylist!AA$210),IF(CHARTS!$C$2="G20",(countrylist!L98-countrylist!AA$208)/(countrylist!AA$207-countrylist!AA$208),(countrylist!L98-countrylist!AA$206)/(countrylist!AA$205-countrylist!AA$206))),"N/A")</f>
        <v>-0.2028985507246375</v>
      </c>
      <c r="F97" s="2" t="str">
        <f>IFERROR(IF(CHARTS!$C$2="Free trade v. G20 sample most closed",1-(countrylist!M98-countrylist!AB$210)/(countrylist!AB$209-countrylist!AB$210),IF(CHARTS!$C$2="G20",1-(countrylist!M98-countrylist!AB$208)/(countrylist!AB$207-countrylist!AB$208),1-(countrylist!M98-countrylist!AB$206)/(countrylist!AB$205-countrylist!AB$206))),"N/A")</f>
        <v>N/A</v>
      </c>
      <c r="G97" s="2">
        <f>IFERROR(IF(CHARTS!$C$2="Free trade v. G20 sample most closed",1-(countrylist!N98-countrylist!AC$210)/(countrylist!AC$209-countrylist!AC$210),IF(CHARTS!$C$2="G20",1-(countrylist!N98-countrylist!AC$208)/(countrylist!AC$207-countrylist!AC$208),1-(countrylist!N98-countrylist!AC$206)/(countrylist!AC$205-countrylist!AC$206))),"N/A")</f>
        <v>1.0861510791366906</v>
      </c>
      <c r="H97" s="2">
        <f>IFERROR(IF(CHARTS!$C$2="Free trade v. G20 sample most closed",1-(countrylist!O98-countrylist!AD$210)/(countrylist!AD$209-countrylist!AD$210),IF(CHARTS!$C$2="G20",1-(countrylist!O98-countrylist!AD$208)/(countrylist!AD$207-countrylist!AD$208),1-(countrylist!O98-countrylist!AD$206)/(countrylist!AD$205-countrylist!AD$206))),"N/A")</f>
        <v>0.83577712609970667</v>
      </c>
      <c r="I97" s="2">
        <f>IFERROR(IF(CHARTS!$C$2="Free trade v. G20 sample most closed",(countrylist!P98-countrylist!AE$210)/(countrylist!AE$209-countrylist!AE$210),IF(CHARTS!$C$2="G20",(countrylist!P98-countrylist!AE$208)/(countrylist!AE$207-countrylist!AE$208),(countrylist!P98-countrylist!AE$206)/(countrylist!AE$205-countrylist!AE$206))),"N/A")</f>
        <v>0.77400000000000002</v>
      </c>
      <c r="J97" s="2" t="str">
        <f>IFERROR(IF(CHARTS!$C$2="Free trade v. G20 sample most closed",1-(countrylist!Q98-countrylist!AF$210)/(countrylist!AF$209-countrylist!AF$210),IF(CHARTS!$C$2="G20",1-(countrylist!Q98-countrylist!AF$208)/(countrylist!AF$207-countrylist!AF$208),1-(countrylist!Q98-countrylist!AF$206)/(countrylist!AF$205-countrylist!AF$206))),"N/A")</f>
        <v>N/A</v>
      </c>
      <c r="K97" s="2">
        <f>IFERROR(IF(CHARTS!$C$2="Free trade v. G20 sample most closed",1-(countrylist!R98-countrylist!AG$210)/(countrylist!AG$209-countrylist!AG$210),IF(CHARTS!$C$2="G20",1-(countrylist!R98-countrylist!AG$208)/(countrylist!AG$207-countrylist!AG$208),1-(countrylist!R98-countrylist!AG$206)/(countrylist!AG$205-countrylist!AG$206))),"N/A")</f>
        <v>1</v>
      </c>
      <c r="L97" s="2">
        <f>IFERROR(IF(CHARTS!$C$2="Free trade v. G20 sample most closed",1-(countrylist!S98-countrylist!AH$210)/(countrylist!AH$209-countrylist!AH$210),IF(CHARTS!$C$2="G20",1-(countrylist!S98-countrylist!AH$208)/(countrylist!AH$207-countrylist!AH$208),1-(countrylist!S98-countrylist!AH$206)/(countrylist!AH$205-countrylist!AH$206))),"N/A")</f>
        <v>1.0023391236526511</v>
      </c>
      <c r="M97" s="2">
        <f>IFERROR(IF(CHARTS!$C$2="Free trade v. G20 sample most closed",1-(countrylist!T98-countrylist!AI$210)/(countrylist!AI$209-countrylist!AI$210),IF(CHARTS!$C$2="G20",1-(countrylist!T98-countrylist!AI$208)/(countrylist!AI$207-countrylist!AI$208),1-(countrylist!T98-countrylist!AI$206)/(countrylist!AI$205-countrylist!AI$206))),"N/A")</f>
        <v>1</v>
      </c>
      <c r="N97" s="2">
        <f>IFERROR(IF(CHARTS!$C$2="Free trade v. G20 sample most closed",1-(countrylist!U98-countrylist!AJ$210)/(countrylist!AJ$209-countrylist!AJ$210),IF(CHARTS!$C$2="G20",1-(countrylist!U98-countrylist!AJ$208)/(countrylist!AJ$207-countrylist!AJ$208),1-(countrylist!U98-countrylist!AJ$206)/(countrylist!AJ$205-countrylist!AJ$206))),"N/A")</f>
        <v>1</v>
      </c>
      <c r="O97" s="2">
        <f>IFERROR(IF(CHARTS!$C$2="Free trade v. G20 sample most closed",1-(countrylist!V98-countrylist!AK$210)/(countrylist!AK$209-countrylist!AK$210),IF(CHARTS!$C$2="G20",1-(countrylist!V98-countrylist!AK$208)/(countrylist!AK$207-countrylist!AK$208),1-(countrylist!V98-countrylist!AK$206)/(countrylist!AK$205-countrylist!AK$206))),"N/A")</f>
        <v>0.92</v>
      </c>
      <c r="P97" s="2">
        <f>IFERROR(IF(CHARTS!$C$2="Free trade v. G20 sample most closed",1-(countrylist!W98-countrylist!AL$210)/(countrylist!AL$209-countrylist!AL$210),IF(CHARTS!$C$2="G20",1-(countrylist!W98-countrylist!AL$208)/(countrylist!AL$207-countrylist!AL$208),1-(countrylist!W98-countrylist!AL$206)/(countrylist!AL$205-countrylist!AL$206))),"N/A")</f>
        <v>0.95903242040186321</v>
      </c>
      <c r="Q97" s="176" t="s">
        <v>525</v>
      </c>
      <c r="R97" s="37" t="str">
        <f t="shared" si="28"/>
        <v>N/A</v>
      </c>
      <c r="S97" s="37">
        <f t="shared" si="29"/>
        <v>0.61403508771929816</v>
      </c>
      <c r="T97" s="37">
        <f t="shared" si="30"/>
        <v>0</v>
      </c>
      <c r="U97" s="37" t="str">
        <f t="shared" si="31"/>
        <v>N/A</v>
      </c>
      <c r="V97" s="37">
        <f t="shared" si="32"/>
        <v>1</v>
      </c>
      <c r="W97" s="37">
        <f t="shared" si="33"/>
        <v>0.83577712609970667</v>
      </c>
      <c r="X97" s="37">
        <f t="shared" si="34"/>
        <v>0.77400000000000002</v>
      </c>
      <c r="Y97" s="37" t="str">
        <f t="shared" si="34"/>
        <v>N/A</v>
      </c>
      <c r="Z97" s="37">
        <f t="shared" si="27"/>
        <v>1</v>
      </c>
      <c r="AA97" s="37">
        <f t="shared" si="22"/>
        <v>1</v>
      </c>
      <c r="AB97" s="37">
        <f t="shared" si="23"/>
        <v>1</v>
      </c>
      <c r="AC97" s="37">
        <f t="shared" si="24"/>
        <v>1</v>
      </c>
      <c r="AD97" s="37">
        <f t="shared" si="25"/>
        <v>0.92</v>
      </c>
      <c r="AE97" s="37">
        <f t="shared" si="26"/>
        <v>0.95903242040186321</v>
      </c>
    </row>
    <row r="98" spans="1:31">
      <c r="A98" s="37" t="s">
        <v>526</v>
      </c>
      <c r="B98" s="37" t="s">
        <v>303</v>
      </c>
      <c r="C98" s="2" t="str">
        <f>IFERROR(IF(CHARTS!$C$2="Free trade v. G20 sample most closed",1-(countrylist!J99-countrylist!Y$210)/(countrylist!Y$209-countrylist!Y$210),IF(CHARTS!$C$2="G20",1-(countrylist!J99-countrylist!Y$208)/(countrylist!Y$207-countrylist!Y$208),1-(countrylist!J99-countrylist!Y$206)/(countrylist!Y$205-countrylist!Y$206))),"N/A")</f>
        <v>N/A</v>
      </c>
      <c r="D98" s="2">
        <f>IFERROR(IF(CHARTS!$C$2="Free trade v. G20 sample most closed",1-(countrylist!K99-countrylist!Z$210)/(countrylist!Z$209-countrylist!Z$210),IF(CHARTS!$C$2="G20",1-(countrylist!K99-countrylist!Z$208)/(countrylist!Z$207-countrylist!Z$208),1-(countrylist!K99-countrylist!Z$206)/(countrylist!Z$205-countrylist!Z$206))),"N/A")</f>
        <v>0.47368421052631582</v>
      </c>
      <c r="E98" s="2">
        <f>IFERROR(IF(CHARTS!$C$2="Free trade v. G20 sample most closed",(countrylist!L99-countrylist!AA$210)/(countrylist!AA$209-countrylist!AA$210),IF(CHARTS!$C$2="G20",(countrylist!L99-countrylist!AA$208)/(countrylist!AA$207-countrylist!AA$208),(countrylist!L99-countrylist!AA$206)/(countrylist!AA$205-countrylist!AA$206))),"N/A")</f>
        <v>-0.62318840579710122</v>
      </c>
      <c r="F98" s="2" t="str">
        <f>IFERROR(IF(CHARTS!$C$2="Free trade v. G20 sample most closed",1-(countrylist!M99-countrylist!AB$210)/(countrylist!AB$209-countrylist!AB$210),IF(CHARTS!$C$2="G20",1-(countrylist!M99-countrylist!AB$208)/(countrylist!AB$207-countrylist!AB$208),1-(countrylist!M99-countrylist!AB$206)/(countrylist!AB$205-countrylist!AB$206))),"N/A")</f>
        <v>N/A</v>
      </c>
      <c r="G98" s="2" t="str">
        <f>IFERROR(IF(CHARTS!$C$2="Free trade v. G20 sample most closed",1-(countrylist!N99-countrylist!AC$210)/(countrylist!AC$209-countrylist!AC$210),IF(CHARTS!$C$2="G20",1-(countrylist!N99-countrylist!AC$208)/(countrylist!AC$207-countrylist!AC$208),1-(countrylist!N99-countrylist!AC$206)/(countrylist!AC$205-countrylist!AC$206))),"N/A")</f>
        <v>N/A</v>
      </c>
      <c r="H98" s="2">
        <f>IFERROR(IF(CHARTS!$C$2="Free trade v. G20 sample most closed",1-(countrylist!O99-countrylist!AD$210)/(countrylist!AD$209-countrylist!AD$210),IF(CHARTS!$C$2="G20",1-(countrylist!O99-countrylist!AD$208)/(countrylist!AD$207-countrylist!AD$208),1-(countrylist!O99-countrylist!AD$206)/(countrylist!AD$205-countrylist!AD$206))),"N/A")</f>
        <v>0.51906158357771259</v>
      </c>
      <c r="I98" s="2" t="str">
        <f>IFERROR(IF(CHARTS!$C$2="Free trade v. G20 sample most closed",(countrylist!P99-countrylist!AE$210)/(countrylist!AE$209-countrylist!AE$210),IF(CHARTS!$C$2="G20",(countrylist!P99-countrylist!AE$208)/(countrylist!AE$207-countrylist!AE$208),(countrylist!P99-countrylist!AE$206)/(countrylist!AE$205-countrylist!AE$206))),"N/A")</f>
        <v>N/A</v>
      </c>
      <c r="J98" s="2" t="str">
        <f>IFERROR(IF(CHARTS!$C$2="Free trade v. G20 sample most closed",1-(countrylist!Q99-countrylist!AF$210)/(countrylist!AF$209-countrylist!AF$210),IF(CHARTS!$C$2="G20",1-(countrylist!Q99-countrylist!AF$208)/(countrylist!AF$207-countrylist!AF$208),1-(countrylist!Q99-countrylist!AF$206)/(countrylist!AF$205-countrylist!AF$206))),"N/A")</f>
        <v>N/A</v>
      </c>
      <c r="K98" s="2" t="str">
        <f>IFERROR(IF(CHARTS!$C$2="Free trade v. G20 sample most closed",1-(countrylist!R99-countrylist!AG$210)/(countrylist!AG$209-countrylist!AG$210),IF(CHARTS!$C$2="G20",1-(countrylist!R99-countrylist!AG$208)/(countrylist!AG$207-countrylist!AG$208),1-(countrylist!R99-countrylist!AG$206)/(countrylist!AG$205-countrylist!AG$206))),"N/A")</f>
        <v>N/A</v>
      </c>
      <c r="L98" s="2" t="str">
        <f>IFERROR(IF(CHARTS!$C$2="Free trade v. G20 sample most closed",1-(countrylist!S99-countrylist!AH$210)/(countrylist!AH$209-countrylist!AH$210),IF(CHARTS!$C$2="G20",1-(countrylist!S99-countrylist!AH$208)/(countrylist!AH$207-countrylist!AH$208),1-(countrylist!S99-countrylist!AH$206)/(countrylist!AH$205-countrylist!AH$206))),"N/A")</f>
        <v>N/A</v>
      </c>
      <c r="M98" s="2" t="str">
        <f>IFERROR(IF(CHARTS!$C$2="Free trade v. G20 sample most closed",1-(countrylist!T99-countrylist!AI$210)/(countrylist!AI$209-countrylist!AI$210),IF(CHARTS!$C$2="G20",1-(countrylist!T99-countrylist!AI$208)/(countrylist!AI$207-countrylist!AI$208),1-(countrylist!T99-countrylist!AI$206)/(countrylist!AI$205-countrylist!AI$206))),"N/A")</f>
        <v>N/A</v>
      </c>
      <c r="N98" s="2" t="str">
        <f>IFERROR(IF(CHARTS!$C$2="Free trade v. G20 sample most closed",1-(countrylist!U99-countrylist!AJ$210)/(countrylist!AJ$209-countrylist!AJ$210),IF(CHARTS!$C$2="G20",1-(countrylist!U99-countrylist!AJ$208)/(countrylist!AJ$207-countrylist!AJ$208),1-(countrylist!U99-countrylist!AJ$206)/(countrylist!AJ$205-countrylist!AJ$206))),"N/A")</f>
        <v>N/A</v>
      </c>
      <c r="O98" s="2" t="str">
        <f>IFERROR(IF(CHARTS!$C$2="Free trade v. G20 sample most closed",1-(countrylist!V99-countrylist!AK$210)/(countrylist!AK$209-countrylist!AK$210),IF(CHARTS!$C$2="G20",1-(countrylist!V99-countrylist!AK$208)/(countrylist!AK$207-countrylist!AK$208),1-(countrylist!V99-countrylist!AK$206)/(countrylist!AK$205-countrylist!AK$206))),"N/A")</f>
        <v>N/A</v>
      </c>
      <c r="P98" s="2" t="str">
        <f>IFERROR(IF(CHARTS!$C$2="Free trade v. G20 sample most closed",1-(countrylist!W99-countrylist!AL$210)/(countrylist!AL$209-countrylist!AL$210),IF(CHARTS!$C$2="G20",1-(countrylist!W99-countrylist!AL$208)/(countrylist!AL$207-countrylist!AL$208),1-(countrylist!W99-countrylist!AL$206)/(countrylist!AL$205-countrylist!AL$206))),"N/A")</f>
        <v>N/A</v>
      </c>
      <c r="Q98" s="176" t="s">
        <v>526</v>
      </c>
      <c r="R98" s="37" t="str">
        <f t="shared" si="28"/>
        <v>N/A</v>
      </c>
      <c r="S98" s="37">
        <f t="shared" si="29"/>
        <v>0.47368421052631582</v>
      </c>
      <c r="T98" s="37">
        <f t="shared" si="30"/>
        <v>0</v>
      </c>
      <c r="U98" s="37" t="str">
        <f t="shared" si="31"/>
        <v>N/A</v>
      </c>
      <c r="V98" s="37" t="str">
        <f t="shared" si="32"/>
        <v>N/A</v>
      </c>
      <c r="W98" s="37">
        <f t="shared" si="33"/>
        <v>0.51906158357771259</v>
      </c>
      <c r="X98" s="37" t="str">
        <f t="shared" si="34"/>
        <v>N/A</v>
      </c>
      <c r="Y98" s="37" t="str">
        <f t="shared" si="34"/>
        <v>N/A</v>
      </c>
      <c r="Z98" s="37" t="str">
        <f t="shared" si="27"/>
        <v>N/A</v>
      </c>
      <c r="AA98" s="37" t="str">
        <f t="shared" si="22"/>
        <v>N/A</v>
      </c>
      <c r="AB98" s="37" t="str">
        <f t="shared" si="23"/>
        <v>N/A</v>
      </c>
      <c r="AC98" s="37" t="str">
        <f t="shared" si="24"/>
        <v>N/A</v>
      </c>
      <c r="AD98" s="37" t="str">
        <f t="shared" si="25"/>
        <v>N/A</v>
      </c>
      <c r="AE98" s="37" t="str">
        <f t="shared" si="26"/>
        <v>N/A</v>
      </c>
    </row>
    <row r="99" spans="1:31">
      <c r="A99" s="37" t="s">
        <v>39</v>
      </c>
      <c r="B99" s="37" t="s">
        <v>307</v>
      </c>
      <c r="C99" s="2">
        <f>IFERROR(IF(CHARTS!$C$2="Free trade v. G20 sample most closed",1-(countrylist!J100-countrylist!Y$210)/(countrylist!Y$209-countrylist!Y$210),IF(CHARTS!$C$2="G20",1-(countrylist!J100-countrylist!Y$208)/(countrylist!Y$207-countrylist!Y$208),1-(countrylist!J100-countrylist!Y$206)/(countrylist!Y$205-countrylist!Y$206))),"N/A")</f>
        <v>0.59699569926955287</v>
      </c>
      <c r="D99" s="2">
        <f>IFERROR(IF(CHARTS!$C$2="Free trade v. G20 sample most closed",1-(countrylist!K100-countrylist!Z$210)/(countrylist!Z$209-countrylist!Z$210),IF(CHARTS!$C$2="G20",1-(countrylist!K100-countrylist!Z$208)/(countrylist!Z$207-countrylist!Z$208),1-(countrylist!K100-countrylist!Z$206)/(countrylist!Z$205-countrylist!Z$206))),"N/A")</f>
        <v>0.76315789473684204</v>
      </c>
      <c r="E99" s="2">
        <f>IFERROR(IF(CHARTS!$C$2="Free trade v. G20 sample most closed",(countrylist!L100-countrylist!AA$210)/(countrylist!AA$209-countrylist!AA$210),IF(CHARTS!$C$2="G20",(countrylist!L100-countrylist!AA$208)/(countrylist!AA$207-countrylist!AA$208),(countrylist!L100-countrylist!AA$206)/(countrylist!AA$205-countrylist!AA$206))),"N/A")</f>
        <v>0.68115942028985521</v>
      </c>
      <c r="F99" s="2">
        <f>IFERROR(IF(CHARTS!$C$2="Free trade v. G20 sample most closed",1-(countrylist!M100-countrylist!AB$210)/(countrylist!AB$209-countrylist!AB$210),IF(CHARTS!$C$2="G20",1-(countrylist!M100-countrylist!AB$208)/(countrylist!AB$207-countrylist!AB$208),1-(countrylist!M100-countrylist!AB$206)/(countrylist!AB$205-countrylist!AB$206))),"N/A")</f>
        <v>1.1232365391910151</v>
      </c>
      <c r="G99" s="2" t="str">
        <f>IFERROR(IF(CHARTS!$C$2="Free trade v. G20 sample most closed",1-(countrylist!N100-countrylist!AC$210)/(countrylist!AC$209-countrylist!AC$210),IF(CHARTS!$C$2="G20",1-(countrylist!N100-countrylist!AC$208)/(countrylist!AC$207-countrylist!AC$208),1-(countrylist!N100-countrylist!AC$206)/(countrylist!AC$205-countrylist!AC$206))),"N/A")</f>
        <v>N/A</v>
      </c>
      <c r="H99" s="2">
        <f>IFERROR(IF(CHARTS!$C$2="Free trade v. G20 sample most closed",1-(countrylist!O100-countrylist!AD$210)/(countrylist!AD$209-countrylist!AD$210),IF(CHARTS!$C$2="G20",1-(countrylist!O100-countrylist!AD$208)/(countrylist!AD$207-countrylist!AD$208),1-(countrylist!O100-countrylist!AD$206)/(countrylist!AD$205-countrylist!AD$206))),"N/A")</f>
        <v>0.99120234604105573</v>
      </c>
      <c r="I99" s="2" t="str">
        <f>IFERROR(IF(CHARTS!$C$2="Free trade v. G20 sample most closed",(countrylist!P100-countrylist!AE$210)/(countrylist!AE$209-countrylist!AE$210),IF(CHARTS!$C$2="G20",(countrylist!P100-countrylist!AE$208)/(countrylist!AE$207-countrylist!AE$208),(countrylist!P100-countrylist!AE$206)/(countrylist!AE$205-countrylist!AE$206))),"N/A")</f>
        <v>N/A</v>
      </c>
      <c r="J99" s="2">
        <f>IFERROR(IF(CHARTS!$C$2="Free trade v. G20 sample most closed",1-(countrylist!Q100-countrylist!AF$210)/(countrylist!AF$209-countrylist!AF$210),IF(CHARTS!$C$2="G20",1-(countrylist!Q100-countrylist!AF$208)/(countrylist!AF$207-countrylist!AF$208),1-(countrylist!Q100-countrylist!AF$206)/(countrylist!AF$205-countrylist!AF$206))),"N/A")</f>
        <v>0.97630301896522953</v>
      </c>
      <c r="K99" s="2">
        <f>IFERROR(IF(CHARTS!$C$2="Free trade v. G20 sample most closed",1-(countrylist!R100-countrylist!AG$210)/(countrylist!AG$209-countrylist!AG$210),IF(CHARTS!$C$2="G20",1-(countrylist!R100-countrylist!AG$208)/(countrylist!AG$207-countrylist!AG$208),1-(countrylist!R100-countrylist!AG$206)/(countrylist!AG$205-countrylist!AG$206))),"N/A")</f>
        <v>0.94463848149525054</v>
      </c>
      <c r="L99" s="2">
        <f>IFERROR(IF(CHARTS!$C$2="Free trade v. G20 sample most closed",1-(countrylist!S100-countrylist!AH$210)/(countrylist!AH$209-countrylist!AH$210),IF(CHARTS!$C$2="G20",1-(countrylist!S100-countrylist!AH$208)/(countrylist!AH$207-countrylist!AH$208),1-(countrylist!S100-countrylist!AH$206)/(countrylist!AH$205-countrylist!AH$206))),"N/A")</f>
        <v>0.82268320889567847</v>
      </c>
      <c r="M99" s="2">
        <f>IFERROR(IF(CHARTS!$C$2="Free trade v. G20 sample most closed",1-(countrylist!T100-countrylist!AI$210)/(countrylist!AI$209-countrylist!AI$210),IF(CHARTS!$C$2="G20",1-(countrylist!T100-countrylist!AI$208)/(countrylist!AI$207-countrylist!AI$208),1-(countrylist!T100-countrylist!AI$206)/(countrylist!AI$205-countrylist!AI$206))),"N/A")</f>
        <v>1</v>
      </c>
      <c r="N99" s="2">
        <f>IFERROR(IF(CHARTS!$C$2="Free trade v. G20 sample most closed",1-(countrylist!U100-countrylist!AJ$210)/(countrylist!AJ$209-countrylist!AJ$210),IF(CHARTS!$C$2="G20",1-(countrylist!U100-countrylist!AJ$208)/(countrylist!AJ$207-countrylist!AJ$208),1-(countrylist!U100-countrylist!AJ$206)/(countrylist!AJ$205-countrylist!AJ$206))),"N/A")</f>
        <v>1</v>
      </c>
      <c r="O99" s="2">
        <f>IFERROR(IF(CHARTS!$C$2="Free trade v. G20 sample most closed",1-(countrylist!V100-countrylist!AK$210)/(countrylist!AK$209-countrylist!AK$210),IF(CHARTS!$C$2="G20",1-(countrylist!V100-countrylist!AK$208)/(countrylist!AK$207-countrylist!AK$208),1-(countrylist!V100-countrylist!AK$206)/(countrylist!AK$205-countrylist!AK$206))),"N/A")</f>
        <v>1.04</v>
      </c>
      <c r="P99" s="2">
        <f>IFERROR(IF(CHARTS!$C$2="Free trade v. G20 sample most closed",1-(countrylist!W100-countrylist!AL$210)/(countrylist!AL$209-countrylist!AL$210),IF(CHARTS!$C$2="G20",1-(countrylist!W100-countrylist!AL$208)/(countrylist!AL$207-countrylist!AL$208),1-(countrylist!W100-countrylist!AL$206)/(countrylist!AL$205-countrylist!AL$206))),"N/A")</f>
        <v>1.0083936540449496</v>
      </c>
      <c r="Q99" s="176" t="s">
        <v>39</v>
      </c>
      <c r="R99" s="37">
        <f t="shared" si="28"/>
        <v>0.59699569926955287</v>
      </c>
      <c r="S99" s="37">
        <f t="shared" si="29"/>
        <v>0.76315789473684204</v>
      </c>
      <c r="T99" s="37">
        <f t="shared" si="30"/>
        <v>0.68115942028985521</v>
      </c>
      <c r="U99" s="37">
        <f t="shared" si="31"/>
        <v>1</v>
      </c>
      <c r="V99" s="37" t="str">
        <f t="shared" si="32"/>
        <v>N/A</v>
      </c>
      <c r="W99" s="37">
        <f t="shared" si="33"/>
        <v>0.99120234604105573</v>
      </c>
      <c r="X99" s="37" t="str">
        <f t="shared" si="34"/>
        <v>N/A</v>
      </c>
      <c r="Y99" s="37">
        <f t="shared" si="34"/>
        <v>0.97630301896522953</v>
      </c>
      <c r="Z99" s="37">
        <f t="shared" si="27"/>
        <v>0.94463848149525054</v>
      </c>
      <c r="AA99" s="37">
        <f t="shared" si="22"/>
        <v>0.82268320889567847</v>
      </c>
      <c r="AB99" s="37">
        <f t="shared" si="23"/>
        <v>1</v>
      </c>
      <c r="AC99" s="37">
        <f t="shared" si="24"/>
        <v>1</v>
      </c>
      <c r="AD99" s="37">
        <f t="shared" si="25"/>
        <v>1</v>
      </c>
      <c r="AE99" s="37">
        <f t="shared" si="26"/>
        <v>1</v>
      </c>
    </row>
    <row r="100" spans="1:31">
      <c r="A100" s="37" t="s">
        <v>223</v>
      </c>
      <c r="B100" s="37" t="s">
        <v>527</v>
      </c>
      <c r="C100" s="2" t="str">
        <f>IFERROR(IF(CHARTS!$C$2="Free trade v. G20 sample most closed",1-(countrylist!J101-countrylist!Y$210)/(countrylist!Y$209-countrylist!Y$210),IF(CHARTS!$C$2="G20",1-(countrylist!J101-countrylist!Y$208)/(countrylist!Y$207-countrylist!Y$208),1-(countrylist!J101-countrylist!Y$206)/(countrylist!Y$205-countrylist!Y$206))),"N/A")</f>
        <v>N/A</v>
      </c>
      <c r="D100" s="2">
        <f>IFERROR(IF(CHARTS!$C$2="Free trade v. G20 sample most closed",1-(countrylist!K101-countrylist!Z$210)/(countrylist!Z$209-countrylist!Z$210),IF(CHARTS!$C$2="G20",1-(countrylist!K101-countrylist!Z$208)/(countrylist!Z$207-countrylist!Z$208),1-(countrylist!K101-countrylist!Z$206)/(countrylist!Z$205-countrylist!Z$206))),"N/A")</f>
        <v>0.7192982456140351</v>
      </c>
      <c r="E100" s="2">
        <f>IFERROR(IF(CHARTS!$C$2="Free trade v. G20 sample most closed",(countrylist!L101-countrylist!AA$210)/(countrylist!AA$209-countrylist!AA$210),IF(CHARTS!$C$2="G20",(countrylist!L101-countrylist!AA$208)/(countrylist!AA$207-countrylist!AA$208),(countrylist!L101-countrylist!AA$206)/(countrylist!AA$205-countrylist!AA$206))),"N/A")</f>
        <v>-0.42028985507246358</v>
      </c>
      <c r="F100" s="2" t="str">
        <f>IFERROR(IF(CHARTS!$C$2="Free trade v. G20 sample most closed",1-(countrylist!M101-countrylist!AB$210)/(countrylist!AB$209-countrylist!AB$210),IF(CHARTS!$C$2="G20",1-(countrylist!M101-countrylist!AB$208)/(countrylist!AB$207-countrylist!AB$208),1-(countrylist!M101-countrylist!AB$206)/(countrylist!AB$205-countrylist!AB$206))),"N/A")</f>
        <v>N/A</v>
      </c>
      <c r="G100" s="2">
        <f>IFERROR(IF(CHARTS!$C$2="Free trade v. G20 sample most closed",1-(countrylist!N101-countrylist!AC$210)/(countrylist!AC$209-countrylist!AC$210),IF(CHARTS!$C$2="G20",1-(countrylist!N101-countrylist!AC$208)/(countrylist!AC$207-countrylist!AC$208),1-(countrylist!N101-countrylist!AC$206)/(countrylist!AC$205-countrylist!AC$206))),"N/A")</f>
        <v>0.42446043165467628</v>
      </c>
      <c r="H100" s="2" t="str">
        <f>IFERROR(IF(CHARTS!$C$2="Free trade v. G20 sample most closed",1-(countrylist!O101-countrylist!AD$210)/(countrylist!AD$209-countrylist!AD$210),IF(CHARTS!$C$2="G20",1-(countrylist!O101-countrylist!AD$208)/(countrylist!AD$207-countrylist!AD$208),1-(countrylist!O101-countrylist!AD$206)/(countrylist!AD$205-countrylist!AD$206))),"N/A")</f>
        <v>N/A</v>
      </c>
      <c r="I100" s="2" t="str">
        <f>IFERROR(IF(CHARTS!$C$2="Free trade v. G20 sample most closed",(countrylist!P101-countrylist!AE$210)/(countrylist!AE$209-countrylist!AE$210),IF(CHARTS!$C$2="G20",(countrylist!P101-countrylist!AE$208)/(countrylist!AE$207-countrylist!AE$208),(countrylist!P101-countrylist!AE$206)/(countrylist!AE$205-countrylist!AE$206))),"N/A")</f>
        <v>N/A</v>
      </c>
      <c r="J100" s="2" t="str">
        <f>IFERROR(IF(CHARTS!$C$2="Free trade v. G20 sample most closed",1-(countrylist!Q101-countrylist!AF$210)/(countrylist!AF$209-countrylist!AF$210),IF(CHARTS!$C$2="G20",1-(countrylist!Q101-countrylist!AF$208)/(countrylist!AF$207-countrylist!AF$208),1-(countrylist!Q101-countrylist!AF$206)/(countrylist!AF$205-countrylist!AF$206))),"N/A")</f>
        <v>N/A</v>
      </c>
      <c r="K100" s="2">
        <f>IFERROR(IF(CHARTS!$C$2="Free trade v. G20 sample most closed",1-(countrylist!R101-countrylist!AG$210)/(countrylist!AG$209-countrylist!AG$210),IF(CHARTS!$C$2="G20",1-(countrylist!R101-countrylist!AG$208)/(countrylist!AG$207-countrylist!AG$208),1-(countrylist!R101-countrylist!AG$206)/(countrylist!AG$205-countrylist!AG$206))),"N/A")</f>
        <v>1</v>
      </c>
      <c r="L100" s="2">
        <f>IFERROR(IF(CHARTS!$C$2="Free trade v. G20 sample most closed",1-(countrylist!S101-countrylist!AH$210)/(countrylist!AH$209-countrylist!AH$210),IF(CHARTS!$C$2="G20",1-(countrylist!S101-countrylist!AH$208)/(countrylist!AH$207-countrylist!AH$208),1-(countrylist!S101-countrylist!AH$206)/(countrylist!AH$205-countrylist!AH$206))),"N/A")</f>
        <v>1.0023391236526511</v>
      </c>
      <c r="M100" s="2">
        <f>IFERROR(IF(CHARTS!$C$2="Free trade v. G20 sample most closed",1-(countrylist!T101-countrylist!AI$210)/(countrylist!AI$209-countrylist!AI$210),IF(CHARTS!$C$2="G20",1-(countrylist!T101-countrylist!AI$208)/(countrylist!AI$207-countrylist!AI$208),1-(countrylist!T101-countrylist!AI$206)/(countrylist!AI$205-countrylist!AI$206))),"N/A")</f>
        <v>1</v>
      </c>
      <c r="N100" s="2">
        <f>IFERROR(IF(CHARTS!$C$2="Free trade v. G20 sample most closed",1-(countrylist!U101-countrylist!AJ$210)/(countrylist!AJ$209-countrylist!AJ$210),IF(CHARTS!$C$2="G20",1-(countrylist!U101-countrylist!AJ$208)/(countrylist!AJ$207-countrylist!AJ$208),1-(countrylist!U101-countrylist!AJ$206)/(countrylist!AJ$205-countrylist!AJ$206))),"N/A")</f>
        <v>1</v>
      </c>
      <c r="O100" s="2">
        <f>IFERROR(IF(CHARTS!$C$2="Free trade v. G20 sample most closed",1-(countrylist!V101-countrylist!AK$210)/(countrylist!AK$209-countrylist!AK$210),IF(CHARTS!$C$2="G20",1-(countrylist!V101-countrylist!AK$208)/(countrylist!AK$207-countrylist!AK$208),1-(countrylist!V101-countrylist!AK$206)/(countrylist!AK$205-countrylist!AK$206))),"N/A")</f>
        <v>1.04</v>
      </c>
      <c r="P100" s="2">
        <f>IFERROR(IF(CHARTS!$C$2="Free trade v. G20 sample most closed",1-(countrylist!W101-countrylist!AL$210)/(countrylist!AL$209-countrylist!AL$210),IF(CHARTS!$C$2="G20",1-(countrylist!W101-countrylist!AL$208)/(countrylist!AL$207-countrylist!AL$208),1-(countrylist!W101-countrylist!AL$206)/(countrylist!AL$205-countrylist!AL$206))),"N/A")</f>
        <v>1.0344635336941101</v>
      </c>
      <c r="Q100" s="176" t="s">
        <v>223</v>
      </c>
      <c r="R100" s="37" t="str">
        <f t="shared" si="28"/>
        <v>N/A</v>
      </c>
      <c r="S100" s="37">
        <f t="shared" si="29"/>
        <v>0.7192982456140351</v>
      </c>
      <c r="T100" s="37">
        <f t="shared" si="30"/>
        <v>0</v>
      </c>
      <c r="U100" s="37" t="str">
        <f t="shared" si="31"/>
        <v>N/A</v>
      </c>
      <c r="V100" s="37">
        <f t="shared" si="32"/>
        <v>0.42446043165467628</v>
      </c>
      <c r="W100" s="37" t="str">
        <f t="shared" si="33"/>
        <v>N/A</v>
      </c>
      <c r="X100" s="37" t="str">
        <f t="shared" si="34"/>
        <v>N/A</v>
      </c>
      <c r="Y100" s="37" t="str">
        <f t="shared" si="34"/>
        <v>N/A</v>
      </c>
      <c r="Z100" s="37">
        <f t="shared" si="27"/>
        <v>1</v>
      </c>
      <c r="AA100" s="37">
        <f t="shared" si="22"/>
        <v>1</v>
      </c>
      <c r="AB100" s="37">
        <f t="shared" si="23"/>
        <v>1</v>
      </c>
      <c r="AC100" s="37">
        <f t="shared" si="24"/>
        <v>1</v>
      </c>
      <c r="AD100" s="37">
        <f t="shared" si="25"/>
        <v>1</v>
      </c>
      <c r="AE100" s="37">
        <f t="shared" si="26"/>
        <v>1</v>
      </c>
    </row>
    <row r="101" spans="1:31">
      <c r="A101" s="37" t="s">
        <v>40</v>
      </c>
      <c r="B101" s="37" t="s">
        <v>528</v>
      </c>
      <c r="C101" s="2" t="str">
        <f>IFERROR(IF(CHARTS!$C$2="Free trade v. G20 sample most closed",1-(countrylist!J102-countrylist!Y$210)/(countrylist!Y$209-countrylist!Y$210),IF(CHARTS!$C$2="G20",1-(countrylist!J102-countrylist!Y$208)/(countrylist!Y$207-countrylist!Y$208),1-(countrylist!J102-countrylist!Y$206)/(countrylist!Y$205-countrylist!Y$206))),"N/A")</f>
        <v>N/A</v>
      </c>
      <c r="D101" s="2">
        <f>IFERROR(IF(CHARTS!$C$2="Free trade v. G20 sample most closed",1-(countrylist!K102-countrylist!Z$210)/(countrylist!Z$209-countrylist!Z$210),IF(CHARTS!$C$2="G20",1-(countrylist!K102-countrylist!Z$208)/(countrylist!Z$207-countrylist!Z$208),1-(countrylist!K102-countrylist!Z$206)/(countrylist!Z$205-countrylist!Z$206))),"N/A")</f>
        <v>0.55263157894736847</v>
      </c>
      <c r="E101" s="2">
        <f>IFERROR(IF(CHARTS!$C$2="Free trade v. G20 sample most closed",(countrylist!L102-countrylist!AA$210)/(countrylist!AA$209-countrylist!AA$210),IF(CHARTS!$C$2="G20",(countrylist!L102-countrylist!AA$208)/(countrylist!AA$207-countrylist!AA$208),(countrylist!L102-countrylist!AA$206)/(countrylist!AA$205-countrylist!AA$206))),"N/A")</f>
        <v>-0.60869565217391275</v>
      </c>
      <c r="F101" s="2" t="str">
        <f>IFERROR(IF(CHARTS!$C$2="Free trade v. G20 sample most closed",1-(countrylist!M102-countrylist!AB$210)/(countrylist!AB$209-countrylist!AB$210),IF(CHARTS!$C$2="G20",1-(countrylist!M102-countrylist!AB$208)/(countrylist!AB$207-countrylist!AB$208),1-(countrylist!M102-countrylist!AB$206)/(countrylist!AB$205-countrylist!AB$206))),"N/A")</f>
        <v>N/A</v>
      </c>
      <c r="G101" s="2">
        <f>IFERROR(IF(CHARTS!$C$2="Free trade v. G20 sample most closed",1-(countrylist!N102-countrylist!AC$210)/(countrylist!AC$209-countrylist!AC$210),IF(CHARTS!$C$2="G20",1-(countrylist!N102-countrylist!AC$208)/(countrylist!AC$207-countrylist!AC$208),1-(countrylist!N102-countrylist!AC$206)/(countrylist!AC$205-countrylist!AC$206))),"N/A")</f>
        <v>0.85233812949640286</v>
      </c>
      <c r="H101" s="2" t="str">
        <f>IFERROR(IF(CHARTS!$C$2="Free trade v. G20 sample most closed",1-(countrylist!O102-countrylist!AD$210)/(countrylist!AD$209-countrylist!AD$210),IF(CHARTS!$C$2="G20",1-(countrylist!O102-countrylist!AD$208)/(countrylist!AD$207-countrylist!AD$208),1-(countrylist!O102-countrylist!AD$206)/(countrylist!AD$205-countrylist!AD$206))),"N/A")</f>
        <v>N/A</v>
      </c>
      <c r="I101" s="2" t="str">
        <f>IFERROR(IF(CHARTS!$C$2="Free trade v. G20 sample most closed",(countrylist!P102-countrylist!AE$210)/(countrylist!AE$209-countrylist!AE$210),IF(CHARTS!$C$2="G20",(countrylist!P102-countrylist!AE$208)/(countrylist!AE$207-countrylist!AE$208),(countrylist!P102-countrylist!AE$206)/(countrylist!AE$205-countrylist!AE$206))),"N/A")</f>
        <v>N/A</v>
      </c>
      <c r="J101" s="2" t="str">
        <f>IFERROR(IF(CHARTS!$C$2="Free trade v. G20 sample most closed",1-(countrylist!Q102-countrylist!AF$210)/(countrylist!AF$209-countrylist!AF$210),IF(CHARTS!$C$2="G20",1-(countrylist!Q102-countrylist!AF$208)/(countrylist!AF$207-countrylist!AF$208),1-(countrylist!Q102-countrylist!AF$206)/(countrylist!AF$205-countrylist!AF$206))),"N/A")</f>
        <v>N/A</v>
      </c>
      <c r="K101" s="2">
        <f>IFERROR(IF(CHARTS!$C$2="Free trade v. G20 sample most closed",1-(countrylist!R102-countrylist!AG$210)/(countrylist!AG$209-countrylist!AG$210),IF(CHARTS!$C$2="G20",1-(countrylist!R102-countrylist!AG$208)/(countrylist!AG$207-countrylist!AG$208),1-(countrylist!R102-countrylist!AG$206)/(countrylist!AG$205-countrylist!AG$206))),"N/A")</f>
        <v>1</v>
      </c>
      <c r="L101" s="2">
        <f>IFERROR(IF(CHARTS!$C$2="Free trade v. G20 sample most closed",1-(countrylist!S102-countrylist!AH$210)/(countrylist!AH$209-countrylist!AH$210),IF(CHARTS!$C$2="G20",1-(countrylist!S102-countrylist!AH$208)/(countrylist!AH$207-countrylist!AH$208),1-(countrylist!S102-countrylist!AH$206)/(countrylist!AH$205-countrylist!AH$206))),"N/A")</f>
        <v>1.0023391236526511</v>
      </c>
      <c r="M101" s="2">
        <f>IFERROR(IF(CHARTS!$C$2="Free trade v. G20 sample most closed",1-(countrylist!T102-countrylist!AI$210)/(countrylist!AI$209-countrylist!AI$210),IF(CHARTS!$C$2="G20",1-(countrylist!T102-countrylist!AI$208)/(countrylist!AI$207-countrylist!AI$208),1-(countrylist!T102-countrylist!AI$206)/(countrylist!AI$205-countrylist!AI$206))),"N/A")</f>
        <v>1</v>
      </c>
      <c r="N101" s="2">
        <f>IFERROR(IF(CHARTS!$C$2="Free trade v. G20 sample most closed",1-(countrylist!U102-countrylist!AJ$210)/(countrylist!AJ$209-countrylist!AJ$210),IF(CHARTS!$C$2="G20",1-(countrylist!U102-countrylist!AJ$208)/(countrylist!AJ$207-countrylist!AJ$208),1-(countrylist!U102-countrylist!AJ$206)/(countrylist!AJ$205-countrylist!AJ$206))),"N/A")</f>
        <v>1</v>
      </c>
      <c r="O101" s="2">
        <f>IFERROR(IF(CHARTS!$C$2="Free trade v. G20 sample most closed",1-(countrylist!V102-countrylist!AK$210)/(countrylist!AK$209-countrylist!AK$210),IF(CHARTS!$C$2="G20",1-(countrylist!V102-countrylist!AK$208)/(countrylist!AK$207-countrylist!AK$208),1-(countrylist!V102-countrylist!AK$206)/(countrylist!AK$205-countrylist!AK$206))),"N/A")</f>
        <v>1.04</v>
      </c>
      <c r="P101" s="2">
        <f>IFERROR(IF(CHARTS!$C$2="Free trade v. G20 sample most closed",1-(countrylist!W102-countrylist!AL$210)/(countrylist!AL$209-countrylist!AL$210),IF(CHARTS!$C$2="G20",1-(countrylist!W102-countrylist!AL$208)/(countrylist!AL$207-countrylist!AL$208),1-(countrylist!W102-countrylist!AL$206)/(countrylist!AL$205-countrylist!AL$206))),"N/A")</f>
        <v>1.0344635336941101</v>
      </c>
      <c r="Q101" s="176" t="s">
        <v>40</v>
      </c>
      <c r="R101" s="37" t="str">
        <f t="shared" si="28"/>
        <v>N/A</v>
      </c>
      <c r="S101" s="37">
        <f t="shared" si="29"/>
        <v>0.55263157894736847</v>
      </c>
      <c r="T101" s="37">
        <f t="shared" si="30"/>
        <v>0</v>
      </c>
      <c r="U101" s="37" t="str">
        <f t="shared" si="31"/>
        <v>N/A</v>
      </c>
      <c r="V101" s="37">
        <f t="shared" si="32"/>
        <v>0.85233812949640286</v>
      </c>
      <c r="W101" s="37" t="str">
        <f t="shared" si="33"/>
        <v>N/A</v>
      </c>
      <c r="X101" s="37" t="str">
        <f t="shared" si="34"/>
        <v>N/A</v>
      </c>
      <c r="Y101" s="37" t="str">
        <f t="shared" si="34"/>
        <v>N/A</v>
      </c>
      <c r="Z101" s="37">
        <f t="shared" si="27"/>
        <v>1</v>
      </c>
      <c r="AA101" s="37">
        <f t="shared" si="22"/>
        <v>1</v>
      </c>
      <c r="AB101" s="37">
        <f t="shared" si="23"/>
        <v>1</v>
      </c>
      <c r="AC101" s="37">
        <f t="shared" si="24"/>
        <v>1</v>
      </c>
      <c r="AD101" s="37">
        <f t="shared" si="25"/>
        <v>1</v>
      </c>
      <c r="AE101" s="37">
        <f t="shared" si="26"/>
        <v>1</v>
      </c>
    </row>
    <row r="102" spans="1:31">
      <c r="A102" s="37" t="s">
        <v>178</v>
      </c>
      <c r="B102" s="37" t="s">
        <v>529</v>
      </c>
      <c r="C102" s="2" t="str">
        <f>IFERROR(IF(CHARTS!$C$2="Free trade v. G20 sample most closed",1-(countrylist!J103-countrylist!Y$210)/(countrylist!Y$209-countrylist!Y$210),IF(CHARTS!$C$2="G20",1-(countrylist!J103-countrylist!Y$208)/(countrylist!Y$207-countrylist!Y$208),1-(countrylist!J103-countrylist!Y$206)/(countrylist!Y$205-countrylist!Y$206))),"N/A")</f>
        <v>N/A</v>
      </c>
      <c r="D102" s="2">
        <f>IFERROR(IF(CHARTS!$C$2="Free trade v. G20 sample most closed",1-(countrylist!K103-countrylist!Z$210)/(countrylist!Z$209-countrylist!Z$210),IF(CHARTS!$C$2="G20",1-(countrylist!K103-countrylist!Z$208)/(countrylist!Z$207-countrylist!Z$208),1-(countrylist!K103-countrylist!Z$206)/(countrylist!Z$205-countrylist!Z$206))),"N/A")</f>
        <v>0.32456140350877205</v>
      </c>
      <c r="E102" s="2">
        <f>IFERROR(IF(CHARTS!$C$2="Free trade v. G20 sample most closed",(countrylist!L103-countrylist!AA$210)/(countrylist!AA$209-countrylist!AA$210),IF(CHARTS!$C$2="G20",(countrylist!L103-countrylist!AA$208)/(countrylist!AA$207-countrylist!AA$208),(countrylist!L103-countrylist!AA$206)/(countrylist!AA$205-countrylist!AA$206))),"N/A")</f>
        <v>-0.95652173913043448</v>
      </c>
      <c r="F102" s="2" t="str">
        <f>IFERROR(IF(CHARTS!$C$2="Free trade v. G20 sample most closed",1-(countrylist!M103-countrylist!AB$210)/(countrylist!AB$209-countrylist!AB$210),IF(CHARTS!$C$2="G20",1-(countrylist!M103-countrylist!AB$208)/(countrylist!AB$207-countrylist!AB$208),1-(countrylist!M103-countrylist!AB$206)/(countrylist!AB$205-countrylist!AB$206))),"N/A")</f>
        <v>N/A</v>
      </c>
      <c r="G102" s="2" t="str">
        <f>IFERROR(IF(CHARTS!$C$2="Free trade v. G20 sample most closed",1-(countrylist!N103-countrylist!AC$210)/(countrylist!AC$209-countrylist!AC$210),IF(CHARTS!$C$2="G20",1-(countrylist!N103-countrylist!AC$208)/(countrylist!AC$207-countrylist!AC$208),1-(countrylist!N103-countrylist!AC$206)/(countrylist!AC$205-countrylist!AC$206))),"N/A")</f>
        <v>N/A</v>
      </c>
      <c r="H102" s="2" t="str">
        <f>IFERROR(IF(CHARTS!$C$2="Free trade v. G20 sample most closed",1-(countrylist!O103-countrylist!AD$210)/(countrylist!AD$209-countrylist!AD$210),IF(CHARTS!$C$2="G20",1-(countrylist!O103-countrylist!AD$208)/(countrylist!AD$207-countrylist!AD$208),1-(countrylist!O103-countrylist!AD$206)/(countrylist!AD$205-countrylist!AD$206))),"N/A")</f>
        <v>N/A</v>
      </c>
      <c r="I102" s="2">
        <f>IFERROR(IF(CHARTS!$C$2="Free trade v. G20 sample most closed",(countrylist!P103-countrylist!AE$210)/(countrylist!AE$209-countrylist!AE$210),IF(CHARTS!$C$2="G20",(countrylist!P103-countrylist!AE$208)/(countrylist!AE$207-countrylist!AE$208),(countrylist!P103-countrylist!AE$206)/(countrylist!AE$205-countrylist!AE$206))),"N/A")</f>
        <v>0.40599999999999992</v>
      </c>
      <c r="J102" s="2" t="str">
        <f>IFERROR(IF(CHARTS!$C$2="Free trade v. G20 sample most closed",1-(countrylist!Q103-countrylist!AF$210)/(countrylist!AF$209-countrylist!AF$210),IF(CHARTS!$C$2="G20",1-(countrylist!Q103-countrylist!AF$208)/(countrylist!AF$207-countrylist!AF$208),1-(countrylist!Q103-countrylist!AF$206)/(countrylist!AF$205-countrylist!AF$206))),"N/A")</f>
        <v>N/A</v>
      </c>
      <c r="K102" s="2">
        <f>IFERROR(IF(CHARTS!$C$2="Free trade v. G20 sample most closed",1-(countrylist!R103-countrylist!AG$210)/(countrylist!AG$209-countrylist!AG$210),IF(CHARTS!$C$2="G20",1-(countrylist!R103-countrylist!AG$208)/(countrylist!AG$207-countrylist!AG$208),1-(countrylist!R103-countrylist!AG$206)/(countrylist!AG$205-countrylist!AG$206))),"N/A")</f>
        <v>1</v>
      </c>
      <c r="L102" s="2">
        <f>IFERROR(IF(CHARTS!$C$2="Free trade v. G20 sample most closed",1-(countrylist!S103-countrylist!AH$210)/(countrylist!AH$209-countrylist!AH$210),IF(CHARTS!$C$2="G20",1-(countrylist!S103-countrylist!AH$208)/(countrylist!AH$207-countrylist!AH$208),1-(countrylist!S103-countrylist!AH$206)/(countrylist!AH$205-countrylist!AH$206))),"N/A")</f>
        <v>1.0023391236526511</v>
      </c>
      <c r="M102" s="2">
        <f>IFERROR(IF(CHARTS!$C$2="Free trade v. G20 sample most closed",1-(countrylist!T103-countrylist!AI$210)/(countrylist!AI$209-countrylist!AI$210),IF(CHARTS!$C$2="G20",1-(countrylist!T103-countrylist!AI$208)/(countrylist!AI$207-countrylist!AI$208),1-(countrylist!T103-countrylist!AI$206)/(countrylist!AI$205-countrylist!AI$206))),"N/A")</f>
        <v>1</v>
      </c>
      <c r="N102" s="2">
        <f>IFERROR(IF(CHARTS!$C$2="Free trade v. G20 sample most closed",1-(countrylist!U103-countrylist!AJ$210)/(countrylist!AJ$209-countrylist!AJ$210),IF(CHARTS!$C$2="G20",1-(countrylist!U103-countrylist!AJ$208)/(countrylist!AJ$207-countrylist!AJ$208),1-(countrylist!U103-countrylist!AJ$206)/(countrylist!AJ$205-countrylist!AJ$206))),"N/A")</f>
        <v>1</v>
      </c>
      <c r="O102" s="2">
        <f>IFERROR(IF(CHARTS!$C$2="Free trade v. G20 sample most closed",1-(countrylist!V103-countrylist!AK$210)/(countrylist!AK$209-countrylist!AK$210),IF(CHARTS!$C$2="G20",1-(countrylist!V103-countrylist!AK$208)/(countrylist!AK$207-countrylist!AK$208),1-(countrylist!V103-countrylist!AK$206)/(countrylist!AK$205-countrylist!AK$206))),"N/A")</f>
        <v>1.04</v>
      </c>
      <c r="P102" s="2">
        <f>IFERROR(IF(CHARTS!$C$2="Free trade v. G20 sample most closed",1-(countrylist!W103-countrylist!AL$210)/(countrylist!AL$209-countrylist!AL$210),IF(CHARTS!$C$2="G20",1-(countrylist!W103-countrylist!AL$208)/(countrylist!AL$207-countrylist!AL$208),1-(countrylist!W103-countrylist!AL$206)/(countrylist!AL$205-countrylist!AL$206))),"N/A")</f>
        <v>1.0344635336941101</v>
      </c>
      <c r="Q102" s="176" t="s">
        <v>178</v>
      </c>
      <c r="R102" s="37" t="str">
        <f t="shared" si="28"/>
        <v>N/A</v>
      </c>
      <c r="S102" s="37">
        <f t="shared" si="29"/>
        <v>0.32456140350877205</v>
      </c>
      <c r="T102" s="37">
        <f t="shared" si="30"/>
        <v>0</v>
      </c>
      <c r="U102" s="37" t="str">
        <f t="shared" si="31"/>
        <v>N/A</v>
      </c>
      <c r="V102" s="37" t="str">
        <f t="shared" si="32"/>
        <v>N/A</v>
      </c>
      <c r="W102" s="37" t="str">
        <f t="shared" si="33"/>
        <v>N/A</v>
      </c>
      <c r="X102" s="37">
        <f t="shared" si="34"/>
        <v>0.40599999999999992</v>
      </c>
      <c r="Y102" s="37" t="str">
        <f t="shared" si="34"/>
        <v>N/A</v>
      </c>
      <c r="Z102" s="37">
        <f t="shared" si="27"/>
        <v>1</v>
      </c>
      <c r="AA102" s="37">
        <f t="shared" si="22"/>
        <v>1</v>
      </c>
      <c r="AB102" s="37">
        <f t="shared" si="23"/>
        <v>1</v>
      </c>
      <c r="AC102" s="37">
        <f t="shared" si="24"/>
        <v>1</v>
      </c>
      <c r="AD102" s="37">
        <f t="shared" si="25"/>
        <v>1</v>
      </c>
      <c r="AE102" s="37">
        <f t="shared" si="26"/>
        <v>1</v>
      </c>
    </row>
    <row r="103" spans="1:31">
      <c r="A103" s="37" t="s">
        <v>531</v>
      </c>
      <c r="B103" s="37" t="s">
        <v>530</v>
      </c>
      <c r="C103" s="2" t="str">
        <f>IFERROR(IF(CHARTS!$C$2="Free trade v. G20 sample most closed",1-(countrylist!J104-countrylist!Y$210)/(countrylist!Y$209-countrylist!Y$210),IF(CHARTS!$C$2="G20",1-(countrylist!J104-countrylist!Y$208)/(countrylist!Y$207-countrylist!Y$208),1-(countrylist!J104-countrylist!Y$206)/(countrylist!Y$205-countrylist!Y$206))),"N/A")</f>
        <v>N/A</v>
      </c>
      <c r="D103" s="2" t="str">
        <f>IFERROR(IF(CHARTS!$C$2="Free trade v. G20 sample most closed",1-(countrylist!K104-countrylist!Z$210)/(countrylist!Z$209-countrylist!Z$210),IF(CHARTS!$C$2="G20",1-(countrylist!K104-countrylist!Z$208)/(countrylist!Z$207-countrylist!Z$208),1-(countrylist!K104-countrylist!Z$206)/(countrylist!Z$205-countrylist!Z$206))),"N/A")</f>
        <v>N/A</v>
      </c>
      <c r="E103" s="2" t="str">
        <f>IFERROR(IF(CHARTS!$C$2="Free trade v. G20 sample most closed",(countrylist!L104-countrylist!AA$210)/(countrylist!AA$209-countrylist!AA$210),IF(CHARTS!$C$2="G20",(countrylist!L104-countrylist!AA$208)/(countrylist!AA$207-countrylist!AA$208),(countrylist!L104-countrylist!AA$206)/(countrylist!AA$205-countrylist!AA$206))),"N/A")</f>
        <v>N/A</v>
      </c>
      <c r="F103" s="2" t="str">
        <f>IFERROR(IF(CHARTS!$C$2="Free trade v. G20 sample most closed",1-(countrylist!M104-countrylist!AB$210)/(countrylist!AB$209-countrylist!AB$210),IF(CHARTS!$C$2="G20",1-(countrylist!M104-countrylist!AB$208)/(countrylist!AB$207-countrylist!AB$208),1-(countrylist!M104-countrylist!AB$206)/(countrylist!AB$205-countrylist!AB$206))),"N/A")</f>
        <v>N/A</v>
      </c>
      <c r="G103" s="2" t="str">
        <f>IFERROR(IF(CHARTS!$C$2="Free trade v. G20 sample most closed",1-(countrylist!N104-countrylist!AC$210)/(countrylist!AC$209-countrylist!AC$210),IF(CHARTS!$C$2="G20",1-(countrylist!N104-countrylist!AC$208)/(countrylist!AC$207-countrylist!AC$208),1-(countrylist!N104-countrylist!AC$206)/(countrylist!AC$205-countrylist!AC$206))),"N/A")</f>
        <v>N/A</v>
      </c>
      <c r="H103" s="2" t="str">
        <f>IFERROR(IF(CHARTS!$C$2="Free trade v. G20 sample most closed",1-(countrylist!O104-countrylist!AD$210)/(countrylist!AD$209-countrylist!AD$210),IF(CHARTS!$C$2="G20",1-(countrylist!O104-countrylist!AD$208)/(countrylist!AD$207-countrylist!AD$208),1-(countrylist!O104-countrylist!AD$206)/(countrylist!AD$205-countrylist!AD$206))),"N/A")</f>
        <v>N/A</v>
      </c>
      <c r="I103" s="2" t="str">
        <f>IFERROR(IF(CHARTS!$C$2="Free trade v. G20 sample most closed",(countrylist!P104-countrylist!AE$210)/(countrylist!AE$209-countrylist!AE$210),IF(CHARTS!$C$2="G20",(countrylist!P104-countrylist!AE$208)/(countrylist!AE$207-countrylist!AE$208),(countrylist!P104-countrylist!AE$206)/(countrylist!AE$205-countrylist!AE$206))),"N/A")</f>
        <v>N/A</v>
      </c>
      <c r="J103" s="2" t="str">
        <f>IFERROR(IF(CHARTS!$C$2="Free trade v. G20 sample most closed",1-(countrylist!Q104-countrylist!AF$210)/(countrylist!AF$209-countrylist!AF$210),IF(CHARTS!$C$2="G20",1-(countrylist!Q104-countrylist!AF$208)/(countrylist!AF$207-countrylist!AF$208),1-(countrylist!Q104-countrylist!AF$206)/(countrylist!AF$205-countrylist!AF$206))),"N/A")</f>
        <v>N/A</v>
      </c>
      <c r="K103" s="2" t="str">
        <f>IFERROR(IF(CHARTS!$C$2="Free trade v. G20 sample most closed",1-(countrylist!R104-countrylist!AG$210)/(countrylist!AG$209-countrylist!AG$210),IF(CHARTS!$C$2="G20",1-(countrylist!R104-countrylist!AG$208)/(countrylist!AG$207-countrylist!AG$208),1-(countrylist!R104-countrylist!AG$206)/(countrylist!AG$205-countrylist!AG$206))),"N/A")</f>
        <v>N/A</v>
      </c>
      <c r="L103" s="2" t="str">
        <f>IFERROR(IF(CHARTS!$C$2="Free trade v. G20 sample most closed",1-(countrylist!S104-countrylist!AH$210)/(countrylist!AH$209-countrylist!AH$210),IF(CHARTS!$C$2="G20",1-(countrylist!S104-countrylist!AH$208)/(countrylist!AH$207-countrylist!AH$208),1-(countrylist!S104-countrylist!AH$206)/(countrylist!AH$205-countrylist!AH$206))),"N/A")</f>
        <v>N/A</v>
      </c>
      <c r="M103" s="2" t="str">
        <f>IFERROR(IF(CHARTS!$C$2="Free trade v. G20 sample most closed",1-(countrylist!T104-countrylist!AI$210)/(countrylist!AI$209-countrylist!AI$210),IF(CHARTS!$C$2="G20",1-(countrylist!T104-countrylist!AI$208)/(countrylist!AI$207-countrylist!AI$208),1-(countrylist!T104-countrylist!AI$206)/(countrylist!AI$205-countrylist!AI$206))),"N/A")</f>
        <v>N/A</v>
      </c>
      <c r="N103" s="2" t="str">
        <f>IFERROR(IF(CHARTS!$C$2="Free trade v. G20 sample most closed",1-(countrylist!U104-countrylist!AJ$210)/(countrylist!AJ$209-countrylist!AJ$210),IF(CHARTS!$C$2="G20",1-(countrylist!U104-countrylist!AJ$208)/(countrylist!AJ$207-countrylist!AJ$208),1-(countrylist!U104-countrylist!AJ$206)/(countrylist!AJ$205-countrylist!AJ$206))),"N/A")</f>
        <v>N/A</v>
      </c>
      <c r="O103" s="2" t="str">
        <f>IFERROR(IF(CHARTS!$C$2="Free trade v. G20 sample most closed",1-(countrylist!V104-countrylist!AK$210)/(countrylist!AK$209-countrylist!AK$210),IF(CHARTS!$C$2="G20",1-(countrylist!V104-countrylist!AK$208)/(countrylist!AK$207-countrylist!AK$208),1-(countrylist!V104-countrylist!AK$206)/(countrylist!AK$205-countrylist!AK$206))),"N/A")</f>
        <v>N/A</v>
      </c>
      <c r="P103" s="2" t="str">
        <f>IFERROR(IF(CHARTS!$C$2="Free trade v. G20 sample most closed",1-(countrylist!W104-countrylist!AL$210)/(countrylist!AL$209-countrylist!AL$210),IF(CHARTS!$C$2="G20",1-(countrylist!W104-countrylist!AL$208)/(countrylist!AL$207-countrylist!AL$208),1-(countrylist!W104-countrylist!AL$206)/(countrylist!AL$205-countrylist!AL$206))),"N/A")</f>
        <v>N/A</v>
      </c>
      <c r="Q103" s="176" t="s">
        <v>531</v>
      </c>
      <c r="R103" s="37" t="str">
        <f t="shared" si="28"/>
        <v>N/A</v>
      </c>
      <c r="S103" s="37" t="str">
        <f t="shared" si="29"/>
        <v>N/A</v>
      </c>
      <c r="T103" s="37" t="str">
        <f t="shared" si="30"/>
        <v>N/A</v>
      </c>
      <c r="U103" s="37" t="str">
        <f t="shared" si="31"/>
        <v>N/A</v>
      </c>
      <c r="V103" s="37" t="str">
        <f t="shared" si="32"/>
        <v>N/A</v>
      </c>
      <c r="W103" s="37" t="str">
        <f t="shared" si="33"/>
        <v>N/A</v>
      </c>
      <c r="X103" s="37" t="str">
        <f t="shared" si="34"/>
        <v>N/A</v>
      </c>
      <c r="Y103" s="37" t="str">
        <f t="shared" si="34"/>
        <v>N/A</v>
      </c>
      <c r="Z103" s="37" t="str">
        <f t="shared" si="27"/>
        <v>N/A</v>
      </c>
      <c r="AA103" s="37" t="str">
        <f t="shared" si="22"/>
        <v>N/A</v>
      </c>
      <c r="AB103" s="37" t="str">
        <f t="shared" si="23"/>
        <v>N/A</v>
      </c>
      <c r="AC103" s="37" t="str">
        <f t="shared" si="24"/>
        <v>N/A</v>
      </c>
      <c r="AD103" s="37" t="str">
        <f t="shared" si="25"/>
        <v>N/A</v>
      </c>
      <c r="AE103" s="37" t="str">
        <f t="shared" si="26"/>
        <v>N/A</v>
      </c>
    </row>
    <row r="104" spans="1:31">
      <c r="A104" s="37" t="s">
        <v>41</v>
      </c>
      <c r="B104" s="37" t="s">
        <v>305</v>
      </c>
      <c r="C104" s="2">
        <f>IFERROR(IF(CHARTS!$C$2="Free trade v. G20 sample most closed",1-(countrylist!J105-countrylist!Y$210)/(countrylist!Y$209-countrylist!Y$210),IF(CHARTS!$C$2="G20",1-(countrylist!J105-countrylist!Y$208)/(countrylist!Y$207-countrylist!Y$208),1-(countrylist!J105-countrylist!Y$206)/(countrylist!Y$205-countrylist!Y$206))),"N/A")</f>
        <v>0.59699569926955287</v>
      </c>
      <c r="D104" s="2">
        <f>IFERROR(IF(CHARTS!$C$2="Free trade v. G20 sample most closed",1-(countrylist!K105-countrylist!Z$210)/(countrylist!Z$209-countrylist!Z$210),IF(CHARTS!$C$2="G20",1-(countrylist!K105-countrylist!Z$208)/(countrylist!Z$207-countrylist!Z$208),1-(countrylist!K105-countrylist!Z$206)/(countrylist!Z$205-countrylist!Z$206))),"N/A")</f>
        <v>0.76315789473684204</v>
      </c>
      <c r="E104" s="2">
        <f>IFERROR(IF(CHARTS!$C$2="Free trade v. G20 sample most closed",(countrylist!L105-countrylist!AA$210)/(countrylist!AA$209-countrylist!AA$210),IF(CHARTS!$C$2="G20",(countrylist!L105-countrylist!AA$208)/(countrylist!AA$207-countrylist!AA$208),(countrylist!L105-countrylist!AA$206)/(countrylist!AA$205-countrylist!AA$206))),"N/A")</f>
        <v>0.82608695652173902</v>
      </c>
      <c r="F104" s="2">
        <f>IFERROR(IF(CHARTS!$C$2="Free trade v. G20 sample most closed",1-(countrylist!M105-countrylist!AB$210)/(countrylist!AB$209-countrylist!AB$210),IF(CHARTS!$C$2="G20",1-(countrylist!M105-countrylist!AB$208)/(countrylist!AB$207-countrylist!AB$208),1-(countrylist!M105-countrylist!AB$206)/(countrylist!AB$205-countrylist!AB$206))),"N/A")</f>
        <v>0.9378415150246443</v>
      </c>
      <c r="G104" s="2">
        <f>IFERROR(IF(CHARTS!$C$2="Free trade v. G20 sample most closed",1-(countrylist!N105-countrylist!AC$210)/(countrylist!AC$209-countrylist!AC$210),IF(CHARTS!$C$2="G20",1-(countrylist!N105-countrylist!AC$208)/(countrylist!AC$207-countrylist!AC$208),1-(countrylist!N105-countrylist!AC$206)/(countrylist!AC$205-countrylist!AC$206))),"N/A")</f>
        <v>1.0748201438848921</v>
      </c>
      <c r="H104" s="2">
        <f>IFERROR(IF(CHARTS!$C$2="Free trade v. G20 sample most closed",1-(countrylist!O105-countrylist!AD$210)/(countrylist!AD$209-countrylist!AD$210),IF(CHARTS!$C$2="G20",1-(countrylist!O105-countrylist!AD$208)/(countrylist!AD$207-countrylist!AD$208),1-(countrylist!O105-countrylist!AD$206)/(countrylist!AD$205-countrylist!AD$206))),"N/A")</f>
        <v>0.967741935483871</v>
      </c>
      <c r="I104" s="2" t="str">
        <f>IFERROR(IF(CHARTS!$C$2="Free trade v. G20 sample most closed",(countrylist!P105-countrylist!AE$210)/(countrylist!AE$209-countrylist!AE$210),IF(CHARTS!$C$2="G20",(countrylist!P105-countrylist!AE$208)/(countrylist!AE$207-countrylist!AE$208),(countrylist!P105-countrylist!AE$206)/(countrylist!AE$205-countrylist!AE$206))),"N/A")</f>
        <v>N/A</v>
      </c>
      <c r="J104" s="2">
        <f>IFERROR(IF(CHARTS!$C$2="Free trade v. G20 sample most closed",1-(countrylist!Q105-countrylist!AF$210)/(countrylist!AF$209-countrylist!AF$210),IF(CHARTS!$C$2="G20",1-(countrylist!Q105-countrylist!AF$208)/(countrylist!AF$207-countrylist!AF$208),1-(countrylist!Q105-countrylist!AF$206)/(countrylist!AF$205-countrylist!AF$206))),"N/A")</f>
        <v>0.97630301896522953</v>
      </c>
      <c r="K104" s="2">
        <f>IFERROR(IF(CHARTS!$C$2="Free trade v. G20 sample most closed",1-(countrylist!R105-countrylist!AG$210)/(countrylist!AG$209-countrylist!AG$210),IF(CHARTS!$C$2="G20",1-(countrylist!R105-countrylist!AG$208)/(countrylist!AG$207-countrylist!AG$208),1-(countrylist!R105-countrylist!AG$206)/(countrylist!AG$205-countrylist!AG$206))),"N/A")</f>
        <v>0.97052212091419954</v>
      </c>
      <c r="L104" s="2">
        <f>IFERROR(IF(CHARTS!$C$2="Free trade v. G20 sample most closed",1-(countrylist!S105-countrylist!AH$210)/(countrylist!AH$209-countrylist!AH$210),IF(CHARTS!$C$2="G20",1-(countrylist!S105-countrylist!AH$208)/(countrylist!AH$207-countrylist!AH$208),1-(countrylist!S105-countrylist!AH$206)/(countrylist!AH$205-countrylist!AH$206))),"N/A")</f>
        <v>0.90306056105872157</v>
      </c>
      <c r="M104" s="2">
        <f>IFERROR(IF(CHARTS!$C$2="Free trade v. G20 sample most closed",1-(countrylist!T105-countrylist!AI$210)/(countrylist!AI$209-countrylist!AI$210),IF(CHARTS!$C$2="G20",1-(countrylist!T105-countrylist!AI$208)/(countrylist!AI$207-countrylist!AI$208),1-(countrylist!T105-countrylist!AI$206)/(countrylist!AI$205-countrylist!AI$206))),"N/A")</f>
        <v>1</v>
      </c>
      <c r="N104" s="2">
        <f>IFERROR(IF(CHARTS!$C$2="Free trade v. G20 sample most closed",1-(countrylist!U105-countrylist!AJ$210)/(countrylist!AJ$209-countrylist!AJ$210),IF(CHARTS!$C$2="G20",1-(countrylist!U105-countrylist!AJ$208)/(countrylist!AJ$207-countrylist!AJ$208),1-(countrylist!U105-countrylist!AJ$206)/(countrylist!AJ$205-countrylist!AJ$206))),"N/A")</f>
        <v>1</v>
      </c>
      <c r="O104" s="2">
        <f>IFERROR(IF(CHARTS!$C$2="Free trade v. G20 sample most closed",1-(countrylist!V105-countrylist!AK$210)/(countrylist!AK$209-countrylist!AK$210),IF(CHARTS!$C$2="G20",1-(countrylist!V105-countrylist!AK$208)/(countrylist!AK$207-countrylist!AK$208),1-(countrylist!V105-countrylist!AK$206)/(countrylist!AK$205-countrylist!AK$206))),"N/A")</f>
        <v>1</v>
      </c>
      <c r="P104" s="2">
        <f>IFERROR(IF(CHARTS!$C$2="Free trade v. G20 sample most closed",1-(countrylist!W105-countrylist!AL$210)/(countrylist!AL$209-countrylist!AL$210),IF(CHARTS!$C$2="G20",1-(countrylist!W105-countrylist!AL$208)/(countrylist!AL$207-countrylist!AL$208),1-(countrylist!W105-countrylist!AL$206)/(countrylist!AL$205-countrylist!AL$206))),"N/A")</f>
        <v>0.97345098124966056</v>
      </c>
      <c r="Q104" s="176" t="s">
        <v>41</v>
      </c>
      <c r="R104" s="37">
        <f t="shared" si="28"/>
        <v>0.59699569926955287</v>
      </c>
      <c r="S104" s="37">
        <f t="shared" si="29"/>
        <v>0.76315789473684204</v>
      </c>
      <c r="T104" s="37">
        <f t="shared" si="30"/>
        <v>0.82608695652173902</v>
      </c>
      <c r="U104" s="37">
        <f t="shared" si="31"/>
        <v>0.9378415150246443</v>
      </c>
      <c r="V104" s="37">
        <f t="shared" si="32"/>
        <v>1</v>
      </c>
      <c r="W104" s="37">
        <f t="shared" si="33"/>
        <v>0.967741935483871</v>
      </c>
      <c r="X104" s="37" t="str">
        <f t="shared" si="34"/>
        <v>N/A</v>
      </c>
      <c r="Y104" s="37">
        <f t="shared" si="34"/>
        <v>0.97630301896522953</v>
      </c>
      <c r="Z104" s="37">
        <f t="shared" si="27"/>
        <v>0.97052212091419954</v>
      </c>
      <c r="AA104" s="37">
        <f t="shared" si="22"/>
        <v>0.90306056105872157</v>
      </c>
      <c r="AB104" s="37">
        <f t="shared" si="23"/>
        <v>1</v>
      </c>
      <c r="AC104" s="37">
        <f t="shared" si="24"/>
        <v>1</v>
      </c>
      <c r="AD104" s="37">
        <f t="shared" si="25"/>
        <v>1</v>
      </c>
      <c r="AE104" s="37">
        <f t="shared" si="26"/>
        <v>0.97345098124966056</v>
      </c>
    </row>
    <row r="105" spans="1:31">
      <c r="A105" s="37" t="s">
        <v>42</v>
      </c>
      <c r="B105" s="37" t="s">
        <v>306</v>
      </c>
      <c r="C105" s="2">
        <f>IFERROR(IF(CHARTS!$C$2="Free trade v. G20 sample most closed",1-(countrylist!J106-countrylist!Y$210)/(countrylist!Y$209-countrylist!Y$210),IF(CHARTS!$C$2="G20",1-(countrylist!J106-countrylist!Y$208)/(countrylist!Y$207-countrylist!Y$208),1-(countrylist!J106-countrylist!Y$206)/(countrylist!Y$205-countrylist!Y$206))),"N/A")</f>
        <v>0.59699569926955287</v>
      </c>
      <c r="D105" s="2">
        <f>IFERROR(IF(CHARTS!$C$2="Free trade v. G20 sample most closed",1-(countrylist!K106-countrylist!Z$210)/(countrylist!Z$209-countrylist!Z$210),IF(CHARTS!$C$2="G20",1-(countrylist!K106-countrylist!Z$208)/(countrylist!Z$207-countrylist!Z$208),1-(countrylist!K106-countrylist!Z$206)/(countrylist!Z$205-countrylist!Z$206))),"N/A")</f>
        <v>0.76315789473684204</v>
      </c>
      <c r="E105" s="2" t="str">
        <f>IFERROR(IF(CHARTS!$C$2="Free trade v. G20 sample most closed",(countrylist!L106-countrylist!AA$210)/(countrylist!AA$209-countrylist!AA$210),IF(CHARTS!$C$2="G20",(countrylist!L106-countrylist!AA$208)/(countrylist!AA$207-countrylist!AA$208),(countrylist!L106-countrylist!AA$206)/(countrylist!AA$205-countrylist!AA$206))),"N/A")</f>
        <v>N/A</v>
      </c>
      <c r="F105" s="2">
        <f>IFERROR(IF(CHARTS!$C$2="Free trade v. G20 sample most closed",1-(countrylist!M106-countrylist!AB$210)/(countrylist!AB$209-countrylist!AB$210),IF(CHARTS!$C$2="G20",1-(countrylist!M106-countrylist!AB$208)/(countrylist!AB$207-countrylist!AB$208),1-(countrylist!M106-countrylist!AB$206)/(countrylist!AB$205-countrylist!AB$206))),"N/A")</f>
        <v>0.83897704565953746</v>
      </c>
      <c r="G105" s="2" t="str">
        <f>IFERROR(IF(CHARTS!$C$2="Free trade v. G20 sample most closed",1-(countrylist!N106-countrylist!AC$210)/(countrylist!AC$209-countrylist!AC$210),IF(CHARTS!$C$2="G20",1-(countrylist!N106-countrylist!AC$208)/(countrylist!AC$207-countrylist!AC$208),1-(countrylist!N106-countrylist!AC$206)/(countrylist!AC$205-countrylist!AC$206))),"N/A")</f>
        <v>N/A</v>
      </c>
      <c r="H105" s="2">
        <f>IFERROR(IF(CHARTS!$C$2="Free trade v. G20 sample most closed",1-(countrylist!O106-countrylist!AD$210)/(countrylist!AD$209-countrylist!AD$210),IF(CHARTS!$C$2="G20",1-(countrylist!O106-countrylist!AD$208)/(countrylist!AD$207-countrylist!AD$208),1-(countrylist!O106-countrylist!AD$206)/(countrylist!AD$205-countrylist!AD$206))),"N/A")</f>
        <v>1.0557184750733137</v>
      </c>
      <c r="I105" s="2" t="str">
        <f>IFERROR(IF(CHARTS!$C$2="Free trade v. G20 sample most closed",(countrylist!P106-countrylist!AE$210)/(countrylist!AE$209-countrylist!AE$210),IF(CHARTS!$C$2="G20",(countrylist!P106-countrylist!AE$208)/(countrylist!AE$207-countrylist!AE$208),(countrylist!P106-countrylist!AE$206)/(countrylist!AE$205-countrylist!AE$206))),"N/A")</f>
        <v>N/A</v>
      </c>
      <c r="J105" s="2">
        <f>IFERROR(IF(CHARTS!$C$2="Free trade v. G20 sample most closed",1-(countrylist!Q106-countrylist!AF$210)/(countrylist!AF$209-countrylist!AF$210),IF(CHARTS!$C$2="G20",1-(countrylist!Q106-countrylist!AF$208)/(countrylist!AF$207-countrylist!AF$208),1-(countrylist!Q106-countrylist!AF$206)/(countrylist!AF$205-countrylist!AF$206))),"N/A")</f>
        <v>0.97630301896522953</v>
      </c>
      <c r="K105" s="2">
        <f>IFERROR(IF(CHARTS!$C$2="Free trade v. G20 sample most closed",1-(countrylist!R106-countrylist!AG$210)/(countrylist!AG$209-countrylist!AG$210),IF(CHARTS!$C$2="G20",1-(countrylist!R106-countrylist!AG$208)/(countrylist!AG$207-countrylist!AG$208),1-(countrylist!R106-countrylist!AG$206)/(countrylist!AG$205-countrylist!AG$206))),"N/A")</f>
        <v>0.99967711648304769</v>
      </c>
      <c r="L105" s="2">
        <f>IFERROR(IF(CHARTS!$C$2="Free trade v. G20 sample most closed",1-(countrylist!S106-countrylist!AH$210)/(countrylist!AH$209-countrylist!AH$210),IF(CHARTS!$C$2="G20",1-(countrylist!S106-countrylist!AH$208)/(countrylist!AH$207-countrylist!AH$208),1-(countrylist!S106-countrylist!AH$206)/(countrylist!AH$205-countrylist!AH$206))),"N/A")</f>
        <v>0.99828527158571023</v>
      </c>
      <c r="M105" s="2">
        <f>IFERROR(IF(CHARTS!$C$2="Free trade v. G20 sample most closed",1-(countrylist!T106-countrylist!AI$210)/(countrylist!AI$209-countrylist!AI$210),IF(CHARTS!$C$2="G20",1-(countrylist!T106-countrylist!AI$208)/(countrylist!AI$207-countrylist!AI$208),1-(countrylist!T106-countrylist!AI$206)/(countrylist!AI$205-countrylist!AI$206))),"N/A")</f>
        <v>1</v>
      </c>
      <c r="N105" s="2">
        <f>IFERROR(IF(CHARTS!$C$2="Free trade v. G20 sample most closed",1-(countrylist!U106-countrylist!AJ$210)/(countrylist!AJ$209-countrylist!AJ$210),IF(CHARTS!$C$2="G20",1-(countrylist!U106-countrylist!AJ$208)/(countrylist!AJ$207-countrylist!AJ$208),1-(countrylist!U106-countrylist!AJ$206)/(countrylist!AJ$205-countrylist!AJ$206))),"N/A")</f>
        <v>1</v>
      </c>
      <c r="O105" s="2">
        <f>IFERROR(IF(CHARTS!$C$2="Free trade v. G20 sample most closed",1-(countrylist!V106-countrylist!AK$210)/(countrylist!AK$209-countrylist!AK$210),IF(CHARTS!$C$2="G20",1-(countrylist!V106-countrylist!AK$208)/(countrylist!AK$207-countrylist!AK$208),1-(countrylist!V106-countrylist!AK$206)/(countrylist!AK$205-countrylist!AK$206))),"N/A")</f>
        <v>1.04</v>
      </c>
      <c r="P105" s="2">
        <f>IFERROR(IF(CHARTS!$C$2="Free trade v. G20 sample most closed",1-(countrylist!W106-countrylist!AL$210)/(countrylist!AL$209-countrylist!AL$210),IF(CHARTS!$C$2="G20",1-(countrylist!W106-countrylist!AL$208)/(countrylist!AL$207-countrylist!AL$208),1-(countrylist!W106-countrylist!AL$206)/(countrylist!AL$205-countrylist!AL$206))),"N/A")</f>
        <v>1.0110156653514251</v>
      </c>
      <c r="Q105" s="176" t="s">
        <v>42</v>
      </c>
      <c r="R105" s="37">
        <f t="shared" si="28"/>
        <v>0.59699569926955287</v>
      </c>
      <c r="S105" s="37">
        <f t="shared" si="29"/>
        <v>0.76315789473684204</v>
      </c>
      <c r="T105" s="37" t="str">
        <f t="shared" si="30"/>
        <v>N/A</v>
      </c>
      <c r="U105" s="37">
        <f t="shared" si="31"/>
        <v>0.83897704565953746</v>
      </c>
      <c r="V105" s="37" t="str">
        <f t="shared" si="32"/>
        <v>N/A</v>
      </c>
      <c r="W105" s="37">
        <f t="shared" si="33"/>
        <v>1</v>
      </c>
      <c r="X105" s="37" t="str">
        <f t="shared" si="34"/>
        <v>N/A</v>
      </c>
      <c r="Y105" s="37">
        <f t="shared" si="34"/>
        <v>0.97630301896522953</v>
      </c>
      <c r="Z105" s="37">
        <f t="shared" si="27"/>
        <v>0.99967711648304769</v>
      </c>
      <c r="AA105" s="37">
        <f t="shared" si="22"/>
        <v>0.99828527158571023</v>
      </c>
      <c r="AB105" s="37">
        <f t="shared" si="23"/>
        <v>1</v>
      </c>
      <c r="AC105" s="37">
        <f t="shared" si="24"/>
        <v>1</v>
      </c>
      <c r="AD105" s="37">
        <f t="shared" si="25"/>
        <v>1</v>
      </c>
      <c r="AE105" s="37">
        <f t="shared" si="26"/>
        <v>1</v>
      </c>
    </row>
    <row r="106" spans="1:31">
      <c r="A106" s="37" t="s">
        <v>533</v>
      </c>
      <c r="B106" s="37" t="s">
        <v>532</v>
      </c>
      <c r="C106" s="2" t="str">
        <f>IFERROR(IF(CHARTS!$C$2="Free trade v. G20 sample most closed",1-(countrylist!J107-countrylist!Y$210)/(countrylist!Y$209-countrylist!Y$210),IF(CHARTS!$C$2="G20",1-(countrylist!J107-countrylist!Y$208)/(countrylist!Y$207-countrylist!Y$208),1-(countrylist!J107-countrylist!Y$206)/(countrylist!Y$205-countrylist!Y$206))),"N/A")</f>
        <v>N/A</v>
      </c>
      <c r="D106" s="2">
        <f>IFERROR(IF(CHARTS!$C$2="Free trade v. G20 sample most closed",1-(countrylist!K107-countrylist!Z$210)/(countrylist!Z$209-countrylist!Z$210),IF(CHARTS!$C$2="G20",1-(countrylist!K107-countrylist!Z$208)/(countrylist!Z$207-countrylist!Z$208),1-(countrylist!K107-countrylist!Z$206)/(countrylist!Z$205-countrylist!Z$206))),"N/A")</f>
        <v>1.2192982456140351</v>
      </c>
      <c r="E106" s="2" t="str">
        <f>IFERROR(IF(CHARTS!$C$2="Free trade v. G20 sample most closed",(countrylist!L107-countrylist!AA$210)/(countrylist!AA$209-countrylist!AA$210),IF(CHARTS!$C$2="G20",(countrylist!L107-countrylist!AA$208)/(countrylist!AA$207-countrylist!AA$208),(countrylist!L107-countrylist!AA$206)/(countrylist!AA$205-countrylist!AA$206))),"N/A")</f>
        <v>N/A</v>
      </c>
      <c r="F106" s="2" t="str">
        <f>IFERROR(IF(CHARTS!$C$2="Free trade v. G20 sample most closed",1-(countrylist!M107-countrylist!AB$210)/(countrylist!AB$209-countrylist!AB$210),IF(CHARTS!$C$2="G20",1-(countrylist!M107-countrylist!AB$208)/(countrylist!AB$207-countrylist!AB$208),1-(countrylist!M107-countrylist!AB$206)/(countrylist!AB$205-countrylist!AB$206))),"N/A")</f>
        <v>N/A</v>
      </c>
      <c r="G106" s="2" t="str">
        <f>IFERROR(IF(CHARTS!$C$2="Free trade v. G20 sample most closed",1-(countrylist!N107-countrylist!AC$210)/(countrylist!AC$209-countrylist!AC$210),IF(CHARTS!$C$2="G20",1-(countrylist!N107-countrylist!AC$208)/(countrylist!AC$207-countrylist!AC$208),1-(countrylist!N107-countrylist!AC$206)/(countrylist!AC$205-countrylist!AC$206))),"N/A")</f>
        <v>N/A</v>
      </c>
      <c r="H106" s="2" t="str">
        <f>IFERROR(IF(CHARTS!$C$2="Free trade v. G20 sample most closed",1-(countrylist!O107-countrylist!AD$210)/(countrylist!AD$209-countrylist!AD$210),IF(CHARTS!$C$2="G20",1-(countrylist!O107-countrylist!AD$208)/(countrylist!AD$207-countrylist!AD$208),1-(countrylist!O107-countrylist!AD$206)/(countrylist!AD$205-countrylist!AD$206))),"N/A")</f>
        <v>N/A</v>
      </c>
      <c r="I106" s="2" t="str">
        <f>IFERROR(IF(CHARTS!$C$2="Free trade v. G20 sample most closed",(countrylist!P107-countrylist!AE$210)/(countrylist!AE$209-countrylist!AE$210),IF(CHARTS!$C$2="G20",(countrylist!P107-countrylist!AE$208)/(countrylist!AE$207-countrylist!AE$208),(countrylist!P107-countrylist!AE$206)/(countrylist!AE$205-countrylist!AE$206))),"N/A")</f>
        <v>N/A</v>
      </c>
      <c r="J106" s="2" t="str">
        <f>IFERROR(IF(CHARTS!$C$2="Free trade v. G20 sample most closed",1-(countrylist!Q107-countrylist!AF$210)/(countrylist!AF$209-countrylist!AF$210),IF(CHARTS!$C$2="G20",1-(countrylist!Q107-countrylist!AF$208)/(countrylist!AF$207-countrylist!AF$208),1-(countrylist!Q107-countrylist!AF$206)/(countrylist!AF$205-countrylist!AF$206))),"N/A")</f>
        <v>N/A</v>
      </c>
      <c r="K106" s="2" t="str">
        <f>IFERROR(IF(CHARTS!$C$2="Free trade v. G20 sample most closed",1-(countrylist!R107-countrylist!AG$210)/(countrylist!AG$209-countrylist!AG$210),IF(CHARTS!$C$2="G20",1-(countrylist!R107-countrylist!AG$208)/(countrylist!AG$207-countrylist!AG$208),1-(countrylist!R107-countrylist!AG$206)/(countrylist!AG$205-countrylist!AG$206))),"N/A")</f>
        <v>N/A</v>
      </c>
      <c r="L106" s="2" t="str">
        <f>IFERROR(IF(CHARTS!$C$2="Free trade v. G20 sample most closed",1-(countrylist!S107-countrylist!AH$210)/(countrylist!AH$209-countrylist!AH$210),IF(CHARTS!$C$2="G20",1-(countrylist!S107-countrylist!AH$208)/(countrylist!AH$207-countrylist!AH$208),1-(countrylist!S107-countrylist!AH$206)/(countrylist!AH$205-countrylist!AH$206))),"N/A")</f>
        <v>N/A</v>
      </c>
      <c r="M106" s="2" t="str">
        <f>IFERROR(IF(CHARTS!$C$2="Free trade v. G20 sample most closed",1-(countrylist!T107-countrylist!AI$210)/(countrylist!AI$209-countrylist!AI$210),IF(CHARTS!$C$2="G20",1-(countrylist!T107-countrylist!AI$208)/(countrylist!AI$207-countrylist!AI$208),1-(countrylist!T107-countrylist!AI$206)/(countrylist!AI$205-countrylist!AI$206))),"N/A")</f>
        <v>N/A</v>
      </c>
      <c r="N106" s="2" t="str">
        <f>IFERROR(IF(CHARTS!$C$2="Free trade v. G20 sample most closed",1-(countrylist!U107-countrylist!AJ$210)/(countrylist!AJ$209-countrylist!AJ$210),IF(CHARTS!$C$2="G20",1-(countrylist!U107-countrylist!AJ$208)/(countrylist!AJ$207-countrylist!AJ$208),1-(countrylist!U107-countrylist!AJ$206)/(countrylist!AJ$205-countrylist!AJ$206))),"N/A")</f>
        <v>N/A</v>
      </c>
      <c r="O106" s="2" t="str">
        <f>IFERROR(IF(CHARTS!$C$2="Free trade v. G20 sample most closed",1-(countrylist!V107-countrylist!AK$210)/(countrylist!AK$209-countrylist!AK$210),IF(CHARTS!$C$2="G20",1-(countrylist!V107-countrylist!AK$208)/(countrylist!AK$207-countrylist!AK$208),1-(countrylist!V107-countrylist!AK$206)/(countrylist!AK$205-countrylist!AK$206))),"N/A")</f>
        <v>N/A</v>
      </c>
      <c r="P106" s="2" t="str">
        <f>IFERROR(IF(CHARTS!$C$2="Free trade v. G20 sample most closed",1-(countrylist!W107-countrylist!AL$210)/(countrylist!AL$209-countrylist!AL$210),IF(CHARTS!$C$2="G20",1-(countrylist!W107-countrylist!AL$208)/(countrylist!AL$207-countrylist!AL$208),1-(countrylist!W107-countrylist!AL$206)/(countrylist!AL$205-countrylist!AL$206))),"N/A")</f>
        <v>N/A</v>
      </c>
      <c r="Q106" s="176" t="s">
        <v>533</v>
      </c>
      <c r="R106" s="37" t="str">
        <f t="shared" si="28"/>
        <v>N/A</v>
      </c>
      <c r="S106" s="37">
        <f t="shared" si="29"/>
        <v>1</v>
      </c>
      <c r="T106" s="37" t="str">
        <f t="shared" si="30"/>
        <v>N/A</v>
      </c>
      <c r="U106" s="37" t="str">
        <f t="shared" si="31"/>
        <v>N/A</v>
      </c>
      <c r="V106" s="37" t="str">
        <f t="shared" si="32"/>
        <v>N/A</v>
      </c>
      <c r="W106" s="37" t="str">
        <f t="shared" si="33"/>
        <v>N/A</v>
      </c>
      <c r="X106" s="37" t="str">
        <f t="shared" si="34"/>
        <v>N/A</v>
      </c>
      <c r="Y106" s="37" t="str">
        <f t="shared" si="34"/>
        <v>N/A</v>
      </c>
      <c r="Z106" s="37" t="str">
        <f t="shared" si="27"/>
        <v>N/A</v>
      </c>
      <c r="AA106" s="37" t="str">
        <f t="shared" si="22"/>
        <v>N/A</v>
      </c>
      <c r="AB106" s="37" t="str">
        <f t="shared" si="23"/>
        <v>N/A</v>
      </c>
      <c r="AC106" s="37" t="str">
        <f t="shared" si="24"/>
        <v>N/A</v>
      </c>
      <c r="AD106" s="37" t="str">
        <f t="shared" si="25"/>
        <v>N/A</v>
      </c>
      <c r="AE106" s="37" t="str">
        <f t="shared" si="26"/>
        <v>N/A</v>
      </c>
    </row>
    <row r="107" spans="1:31">
      <c r="A107" s="37" t="s">
        <v>535</v>
      </c>
      <c r="B107" s="37" t="s">
        <v>534</v>
      </c>
      <c r="C107" s="2" t="str">
        <f>IFERROR(IF(CHARTS!$C$2="Free trade v. G20 sample most closed",1-(countrylist!J108-countrylist!Y$210)/(countrylist!Y$209-countrylist!Y$210),IF(CHARTS!$C$2="G20",1-(countrylist!J108-countrylist!Y$208)/(countrylist!Y$207-countrylist!Y$208),1-(countrylist!J108-countrylist!Y$206)/(countrylist!Y$205-countrylist!Y$206))),"N/A")</f>
        <v>N/A</v>
      </c>
      <c r="D107" s="2">
        <f>IFERROR(IF(CHARTS!$C$2="Free trade v. G20 sample most closed",1-(countrylist!K108-countrylist!Z$210)/(countrylist!Z$209-countrylist!Z$210),IF(CHARTS!$C$2="G20",1-(countrylist!K108-countrylist!Z$208)/(countrylist!Z$207-countrylist!Z$208),1-(countrylist!K108-countrylist!Z$206)/(countrylist!Z$205-countrylist!Z$206))),"N/A")</f>
        <v>0.6228070175438597</v>
      </c>
      <c r="E107" s="2">
        <f>IFERROR(IF(CHARTS!$C$2="Free trade v. G20 sample most closed",(countrylist!L108-countrylist!AA$210)/(countrylist!AA$209-countrylist!AA$210),IF(CHARTS!$C$2="G20",(countrylist!L108-countrylist!AA$208)/(countrylist!AA$207-countrylist!AA$208),(countrylist!L108-countrylist!AA$206)/(countrylist!AA$205-countrylist!AA$206))),"N/A")</f>
        <v>-2.898550724637651E-2</v>
      </c>
      <c r="F107" s="2" t="str">
        <f>IFERROR(IF(CHARTS!$C$2="Free trade v. G20 sample most closed",1-(countrylist!M108-countrylist!AB$210)/(countrylist!AB$209-countrylist!AB$210),IF(CHARTS!$C$2="G20",1-(countrylist!M108-countrylist!AB$208)/(countrylist!AB$207-countrylist!AB$208),1-(countrylist!M108-countrylist!AB$206)/(countrylist!AB$205-countrylist!AB$206))),"N/A")</f>
        <v>N/A</v>
      </c>
      <c r="G107" s="2" t="str">
        <f>IFERROR(IF(CHARTS!$C$2="Free trade v. G20 sample most closed",1-(countrylist!N108-countrylist!AC$210)/(countrylist!AC$209-countrylist!AC$210),IF(CHARTS!$C$2="G20",1-(countrylist!N108-countrylist!AC$208)/(countrylist!AC$207-countrylist!AC$208),1-(countrylist!N108-countrylist!AC$206)/(countrylist!AC$205-countrylist!AC$206))),"N/A")</f>
        <v>N/A</v>
      </c>
      <c r="H107" s="2" t="str">
        <f>IFERROR(IF(CHARTS!$C$2="Free trade v. G20 sample most closed",1-(countrylist!O108-countrylist!AD$210)/(countrylist!AD$209-countrylist!AD$210),IF(CHARTS!$C$2="G20",1-(countrylist!O108-countrylist!AD$208)/(countrylist!AD$207-countrylist!AD$208),1-(countrylist!O108-countrylist!AD$206)/(countrylist!AD$205-countrylist!AD$206))),"N/A")</f>
        <v>N/A</v>
      </c>
      <c r="I107" s="2">
        <f>IFERROR(IF(CHARTS!$C$2="Free trade v. G20 sample most closed",(countrylist!P108-countrylist!AE$210)/(countrylist!AE$209-countrylist!AE$210),IF(CHARTS!$C$2="G20",(countrylist!P108-countrylist!AE$208)/(countrylist!AE$207-countrylist!AE$208),(countrylist!P108-countrylist!AE$206)/(countrylist!AE$205-countrylist!AE$206))),"N/A")</f>
        <v>0.82599999999999996</v>
      </c>
      <c r="J107" s="2" t="str">
        <f>IFERROR(IF(CHARTS!$C$2="Free trade v. G20 sample most closed",1-(countrylist!Q108-countrylist!AF$210)/(countrylist!AF$209-countrylist!AF$210),IF(CHARTS!$C$2="G20",1-(countrylist!Q108-countrylist!AF$208)/(countrylist!AF$207-countrylist!AF$208),1-(countrylist!Q108-countrylist!AF$206)/(countrylist!AF$205-countrylist!AF$206))),"N/A")</f>
        <v>N/A</v>
      </c>
      <c r="K107" s="2">
        <f>IFERROR(IF(CHARTS!$C$2="Free trade v. G20 sample most closed",1-(countrylist!R108-countrylist!AG$210)/(countrylist!AG$209-countrylist!AG$210),IF(CHARTS!$C$2="G20",1-(countrylist!R108-countrylist!AG$208)/(countrylist!AG$207-countrylist!AG$208),1-(countrylist!R108-countrylist!AG$206)/(countrylist!AG$205-countrylist!AG$206))),"N/A")</f>
        <v>1</v>
      </c>
      <c r="L107" s="2">
        <f>IFERROR(IF(CHARTS!$C$2="Free trade v. G20 sample most closed",1-(countrylist!S108-countrylist!AH$210)/(countrylist!AH$209-countrylist!AH$210),IF(CHARTS!$C$2="G20",1-(countrylist!S108-countrylist!AH$208)/(countrylist!AH$207-countrylist!AH$208),1-(countrylist!S108-countrylist!AH$206)/(countrylist!AH$205-countrylist!AH$206))),"N/A")</f>
        <v>1.0023391236526511</v>
      </c>
      <c r="M107" s="2">
        <f>IFERROR(IF(CHARTS!$C$2="Free trade v. G20 sample most closed",1-(countrylist!T108-countrylist!AI$210)/(countrylist!AI$209-countrylist!AI$210),IF(CHARTS!$C$2="G20",1-(countrylist!T108-countrylist!AI$208)/(countrylist!AI$207-countrylist!AI$208),1-(countrylist!T108-countrylist!AI$206)/(countrylist!AI$205-countrylist!AI$206))),"N/A")</f>
        <v>1</v>
      </c>
      <c r="N107" s="2">
        <f>IFERROR(IF(CHARTS!$C$2="Free trade v. G20 sample most closed",1-(countrylist!U108-countrylist!AJ$210)/(countrylist!AJ$209-countrylist!AJ$210),IF(CHARTS!$C$2="G20",1-(countrylist!U108-countrylist!AJ$208)/(countrylist!AJ$207-countrylist!AJ$208),1-(countrylist!U108-countrylist!AJ$206)/(countrylist!AJ$205-countrylist!AJ$206))),"N/A")</f>
        <v>1</v>
      </c>
      <c r="O107" s="2">
        <f>IFERROR(IF(CHARTS!$C$2="Free trade v. G20 sample most closed",1-(countrylist!V108-countrylist!AK$210)/(countrylist!AK$209-countrylist!AK$210),IF(CHARTS!$C$2="G20",1-(countrylist!V108-countrylist!AK$208)/(countrylist!AK$207-countrylist!AK$208),1-(countrylist!V108-countrylist!AK$206)/(countrylist!AK$205-countrylist!AK$206))),"N/A")</f>
        <v>1.04</v>
      </c>
      <c r="P107" s="2">
        <f>IFERROR(IF(CHARTS!$C$2="Free trade v. G20 sample most closed",1-(countrylist!W108-countrylist!AL$210)/(countrylist!AL$209-countrylist!AL$210),IF(CHARTS!$C$2="G20",1-(countrylist!W108-countrylist!AL$208)/(countrylist!AL$207-countrylist!AL$208),1-(countrylist!W108-countrylist!AL$206)/(countrylist!AL$205-countrylist!AL$206))),"N/A")</f>
        <v>1.0344635336941101</v>
      </c>
      <c r="Q107" s="176" t="s">
        <v>535</v>
      </c>
      <c r="R107" s="37" t="str">
        <f t="shared" si="28"/>
        <v>N/A</v>
      </c>
      <c r="S107" s="37">
        <f t="shared" si="29"/>
        <v>0.6228070175438597</v>
      </c>
      <c r="T107" s="37">
        <f t="shared" si="30"/>
        <v>0</v>
      </c>
      <c r="U107" s="37" t="str">
        <f t="shared" si="31"/>
        <v>N/A</v>
      </c>
      <c r="V107" s="37" t="str">
        <f t="shared" si="32"/>
        <v>N/A</v>
      </c>
      <c r="W107" s="37" t="str">
        <f t="shared" si="33"/>
        <v>N/A</v>
      </c>
      <c r="X107" s="37">
        <f t="shared" si="34"/>
        <v>0.82599999999999996</v>
      </c>
      <c r="Y107" s="37" t="str">
        <f t="shared" si="34"/>
        <v>N/A</v>
      </c>
      <c r="Z107" s="37">
        <f t="shared" si="27"/>
        <v>1</v>
      </c>
      <c r="AA107" s="37">
        <f t="shared" si="22"/>
        <v>1</v>
      </c>
      <c r="AB107" s="37">
        <f t="shared" si="23"/>
        <v>1</v>
      </c>
      <c r="AC107" s="37">
        <f t="shared" si="24"/>
        <v>1</v>
      </c>
      <c r="AD107" s="37">
        <f t="shared" si="25"/>
        <v>1</v>
      </c>
      <c r="AE107" s="37">
        <f t="shared" si="26"/>
        <v>1</v>
      </c>
    </row>
    <row r="108" spans="1:31">
      <c r="A108" s="37" t="s">
        <v>179</v>
      </c>
      <c r="B108" s="37" t="s">
        <v>309</v>
      </c>
      <c r="C108" s="2" t="str">
        <f>IFERROR(IF(CHARTS!$C$2="Free trade v. G20 sample most closed",1-(countrylist!J109-countrylist!Y$210)/(countrylist!Y$209-countrylist!Y$210),IF(CHARTS!$C$2="G20",1-(countrylist!J109-countrylist!Y$208)/(countrylist!Y$207-countrylist!Y$208),1-(countrylist!J109-countrylist!Y$206)/(countrylist!Y$205-countrylist!Y$206))),"N/A")</f>
        <v>N/A</v>
      </c>
      <c r="D108" s="2">
        <f>IFERROR(IF(CHARTS!$C$2="Free trade v. G20 sample most closed",1-(countrylist!K109-countrylist!Z$210)/(countrylist!Z$209-countrylist!Z$210),IF(CHARTS!$C$2="G20",1-(countrylist!K109-countrylist!Z$208)/(countrylist!Z$207-countrylist!Z$208),1-(countrylist!K109-countrylist!Z$206)/(countrylist!Z$205-countrylist!Z$206))),"N/A")</f>
        <v>0.19298245614035092</v>
      </c>
      <c r="E108" s="2">
        <f>IFERROR(IF(CHARTS!$C$2="Free trade v. G20 sample most closed",(countrylist!L109-countrylist!AA$210)/(countrylist!AA$209-countrylist!AA$210),IF(CHARTS!$C$2="G20",(countrylist!L109-countrylist!AA$208)/(countrylist!AA$207-countrylist!AA$208),(countrylist!L109-countrylist!AA$206)/(countrylist!AA$205-countrylist!AA$206))),"N/A")</f>
        <v>-0.34782608695652151</v>
      </c>
      <c r="F108" s="2" t="str">
        <f>IFERROR(IF(CHARTS!$C$2="Free trade v. G20 sample most closed",1-(countrylist!M109-countrylist!AB$210)/(countrylist!AB$209-countrylist!AB$210),IF(CHARTS!$C$2="G20",1-(countrylist!M109-countrylist!AB$208)/(countrylist!AB$207-countrylist!AB$208),1-(countrylist!M109-countrylist!AB$206)/(countrylist!AB$205-countrylist!AB$206))),"N/A")</f>
        <v>N/A</v>
      </c>
      <c r="G108" s="2">
        <f>IFERROR(IF(CHARTS!$C$2="Free trade v. G20 sample most closed",1-(countrylist!N109-countrylist!AC$210)/(countrylist!AC$209-countrylist!AC$210),IF(CHARTS!$C$2="G20",1-(countrylist!N109-countrylist!AC$208)/(countrylist!AC$207-countrylist!AC$208),1-(countrylist!N109-countrylist!AC$206)/(countrylist!AC$205-countrylist!AC$206))),"N/A")</f>
        <v>0.96978417266187056</v>
      </c>
      <c r="H108" s="2" t="str">
        <f>IFERROR(IF(CHARTS!$C$2="Free trade v. G20 sample most closed",1-(countrylist!O109-countrylist!AD$210)/(countrylist!AD$209-countrylist!AD$210),IF(CHARTS!$C$2="G20",1-(countrylist!O109-countrylist!AD$208)/(countrylist!AD$207-countrylist!AD$208),1-(countrylist!O109-countrylist!AD$206)/(countrylist!AD$205-countrylist!AD$206))),"N/A")</f>
        <v>N/A</v>
      </c>
      <c r="I108" s="2">
        <f>IFERROR(IF(CHARTS!$C$2="Free trade v. G20 sample most closed",(countrylist!P109-countrylist!AE$210)/(countrylist!AE$209-countrylist!AE$210),IF(CHARTS!$C$2="G20",(countrylist!P109-countrylist!AE$208)/(countrylist!AE$207-countrylist!AE$208),(countrylist!P109-countrylist!AE$206)/(countrylist!AE$205-countrylist!AE$206))),"N/A")</f>
        <v>0.6</v>
      </c>
      <c r="J108" s="2" t="str">
        <f>IFERROR(IF(CHARTS!$C$2="Free trade v. G20 sample most closed",1-(countrylist!Q109-countrylist!AF$210)/(countrylist!AF$209-countrylist!AF$210),IF(CHARTS!$C$2="G20",1-(countrylist!Q109-countrylist!AF$208)/(countrylist!AF$207-countrylist!AF$208),1-(countrylist!Q109-countrylist!AF$206)/(countrylist!AF$205-countrylist!AF$206))),"N/A")</f>
        <v>N/A</v>
      </c>
      <c r="K108" s="2">
        <f>IFERROR(IF(CHARTS!$C$2="Free trade v. G20 sample most closed",1-(countrylist!R109-countrylist!AG$210)/(countrylist!AG$209-countrylist!AG$210),IF(CHARTS!$C$2="G20",1-(countrylist!R109-countrylist!AG$208)/(countrylist!AG$207-countrylist!AG$208),1-(countrylist!R109-countrylist!AG$206)/(countrylist!AG$205-countrylist!AG$206))),"N/A")</f>
        <v>1</v>
      </c>
      <c r="L108" s="2">
        <f>IFERROR(IF(CHARTS!$C$2="Free trade v. G20 sample most closed",1-(countrylist!S109-countrylist!AH$210)/(countrylist!AH$209-countrylist!AH$210),IF(CHARTS!$C$2="G20",1-(countrylist!S109-countrylist!AH$208)/(countrylist!AH$207-countrylist!AH$208),1-(countrylist!S109-countrylist!AH$206)/(countrylist!AH$205-countrylist!AH$206))),"N/A")</f>
        <v>1.0023391236526511</v>
      </c>
      <c r="M108" s="2">
        <f>IFERROR(IF(CHARTS!$C$2="Free trade v. G20 sample most closed",1-(countrylist!T109-countrylist!AI$210)/(countrylist!AI$209-countrylist!AI$210),IF(CHARTS!$C$2="G20",1-(countrylist!T109-countrylist!AI$208)/(countrylist!AI$207-countrylist!AI$208),1-(countrylist!T109-countrylist!AI$206)/(countrylist!AI$205-countrylist!AI$206))),"N/A")</f>
        <v>1</v>
      </c>
      <c r="N108" s="2">
        <f>IFERROR(IF(CHARTS!$C$2="Free trade v. G20 sample most closed",1-(countrylist!U109-countrylist!AJ$210)/(countrylist!AJ$209-countrylist!AJ$210),IF(CHARTS!$C$2="G20",1-(countrylist!U109-countrylist!AJ$208)/(countrylist!AJ$207-countrylist!AJ$208),1-(countrylist!U109-countrylist!AJ$206)/(countrylist!AJ$205-countrylist!AJ$206))),"N/A")</f>
        <v>1</v>
      </c>
      <c r="O108" s="2">
        <f>IFERROR(IF(CHARTS!$C$2="Free trade v. G20 sample most closed",1-(countrylist!V109-countrylist!AK$210)/(countrylist!AK$209-countrylist!AK$210),IF(CHARTS!$C$2="G20",1-(countrylist!V109-countrylist!AK$208)/(countrylist!AK$207-countrylist!AK$208),1-(countrylist!V109-countrylist!AK$206)/(countrylist!AK$205-countrylist!AK$206))),"N/A")</f>
        <v>1.04</v>
      </c>
      <c r="P108" s="2">
        <f>IFERROR(IF(CHARTS!$C$2="Free trade v. G20 sample most closed",1-(countrylist!W109-countrylist!AL$210)/(countrylist!AL$209-countrylist!AL$210),IF(CHARTS!$C$2="G20",1-(countrylist!W109-countrylist!AL$208)/(countrylist!AL$207-countrylist!AL$208),1-(countrylist!W109-countrylist!AL$206)/(countrylist!AL$205-countrylist!AL$206))),"N/A")</f>
        <v>0.99333348721144965</v>
      </c>
      <c r="Q108" s="176" t="s">
        <v>179</v>
      </c>
      <c r="R108" s="37" t="str">
        <f t="shared" si="28"/>
        <v>N/A</v>
      </c>
      <c r="S108" s="37">
        <f t="shared" si="29"/>
        <v>0.19298245614035092</v>
      </c>
      <c r="T108" s="37">
        <f t="shared" si="30"/>
        <v>0</v>
      </c>
      <c r="U108" s="37" t="str">
        <f t="shared" si="31"/>
        <v>N/A</v>
      </c>
      <c r="V108" s="37">
        <f t="shared" si="32"/>
        <v>0.96978417266187056</v>
      </c>
      <c r="W108" s="37" t="str">
        <f t="shared" si="33"/>
        <v>N/A</v>
      </c>
      <c r="X108" s="37">
        <f t="shared" si="34"/>
        <v>0.6</v>
      </c>
      <c r="Y108" s="37" t="str">
        <f t="shared" si="34"/>
        <v>N/A</v>
      </c>
      <c r="Z108" s="37">
        <f t="shared" si="27"/>
        <v>1</v>
      </c>
      <c r="AA108" s="37">
        <f t="shared" si="22"/>
        <v>1</v>
      </c>
      <c r="AB108" s="37">
        <f t="shared" si="23"/>
        <v>1</v>
      </c>
      <c r="AC108" s="37">
        <f t="shared" si="24"/>
        <v>1</v>
      </c>
      <c r="AD108" s="37">
        <f t="shared" si="25"/>
        <v>1</v>
      </c>
      <c r="AE108" s="37">
        <f t="shared" si="26"/>
        <v>0.99333348721144965</v>
      </c>
    </row>
    <row r="109" spans="1:31">
      <c r="A109" s="37" t="s">
        <v>180</v>
      </c>
      <c r="B109" s="37" t="s">
        <v>314</v>
      </c>
      <c r="C109" s="2" t="str">
        <f>IFERROR(IF(CHARTS!$C$2="Free trade v. G20 sample most closed",1-(countrylist!J110-countrylist!Y$210)/(countrylist!Y$209-countrylist!Y$210),IF(CHARTS!$C$2="G20",1-(countrylist!J110-countrylist!Y$208)/(countrylist!Y$207-countrylist!Y$208),1-(countrylist!J110-countrylist!Y$206)/(countrylist!Y$205-countrylist!Y$206))),"N/A")</f>
        <v>N/A</v>
      </c>
      <c r="D109" s="2">
        <f>IFERROR(IF(CHARTS!$C$2="Free trade v. G20 sample most closed",1-(countrylist!K110-countrylist!Z$210)/(countrylist!Z$209-countrylist!Z$210),IF(CHARTS!$C$2="G20",1-(countrylist!K110-countrylist!Z$208)/(countrylist!Z$207-countrylist!Z$208),1-(countrylist!K110-countrylist!Z$206)/(countrylist!Z$205-countrylist!Z$206))),"N/A")</f>
        <v>0.13157894736842102</v>
      </c>
      <c r="E109" s="2">
        <f>IFERROR(IF(CHARTS!$C$2="Free trade v. G20 sample most closed",(countrylist!L110-countrylist!AA$210)/(countrylist!AA$209-countrylist!AA$210),IF(CHARTS!$C$2="G20",(countrylist!L110-countrylist!AA$208)/(countrylist!AA$207-countrylist!AA$208),(countrylist!L110-countrylist!AA$206)/(countrylist!AA$205-countrylist!AA$206))),"N/A")</f>
        <v>-0.73913043478260831</v>
      </c>
      <c r="F109" s="2" t="str">
        <f>IFERROR(IF(CHARTS!$C$2="Free trade v. G20 sample most closed",1-(countrylist!M110-countrylist!AB$210)/(countrylist!AB$209-countrylist!AB$210),IF(CHARTS!$C$2="G20",1-(countrylist!M110-countrylist!AB$208)/(countrylist!AB$207-countrylist!AB$208),1-(countrylist!M110-countrylist!AB$206)/(countrylist!AB$205-countrylist!AB$206))),"N/A")</f>
        <v>N/A</v>
      </c>
      <c r="G109" s="2">
        <f>IFERROR(IF(CHARTS!$C$2="Free trade v. G20 sample most closed",1-(countrylist!N110-countrylist!AC$210)/(countrylist!AC$209-countrylist!AC$210),IF(CHARTS!$C$2="G20",1-(countrylist!N110-countrylist!AC$208)/(countrylist!AC$207-countrylist!AC$208),1-(countrylist!N110-countrylist!AC$206)/(countrylist!AC$205-countrylist!AC$206))),"N/A")</f>
        <v>0.77176258992805757</v>
      </c>
      <c r="H109" s="2" t="str">
        <f>IFERROR(IF(CHARTS!$C$2="Free trade v. G20 sample most closed",1-(countrylist!O110-countrylist!AD$210)/(countrylist!AD$209-countrylist!AD$210),IF(CHARTS!$C$2="G20",1-(countrylist!O110-countrylist!AD$208)/(countrylist!AD$207-countrylist!AD$208),1-(countrylist!O110-countrylist!AD$206)/(countrylist!AD$205-countrylist!AD$206))),"N/A")</f>
        <v>N/A</v>
      </c>
      <c r="I109" s="2" t="str">
        <f>IFERROR(IF(CHARTS!$C$2="Free trade v. G20 sample most closed",(countrylist!P110-countrylist!AE$210)/(countrylist!AE$209-countrylist!AE$210),IF(CHARTS!$C$2="G20",(countrylist!P110-countrylist!AE$208)/(countrylist!AE$207-countrylist!AE$208),(countrylist!P110-countrylist!AE$206)/(countrylist!AE$205-countrylist!AE$206))),"N/A")</f>
        <v>N/A</v>
      </c>
      <c r="J109" s="2" t="str">
        <f>IFERROR(IF(CHARTS!$C$2="Free trade v. G20 sample most closed",1-(countrylist!Q110-countrylist!AF$210)/(countrylist!AF$209-countrylist!AF$210),IF(CHARTS!$C$2="G20",1-(countrylist!Q110-countrylist!AF$208)/(countrylist!AF$207-countrylist!AF$208),1-(countrylist!Q110-countrylist!AF$206)/(countrylist!AF$205-countrylist!AF$206))),"N/A")</f>
        <v>N/A</v>
      </c>
      <c r="K109" s="2">
        <f>IFERROR(IF(CHARTS!$C$2="Free trade v. G20 sample most closed",1-(countrylist!R110-countrylist!AG$210)/(countrylist!AG$209-countrylist!AG$210),IF(CHARTS!$C$2="G20",1-(countrylist!R110-countrylist!AG$208)/(countrylist!AG$207-countrylist!AG$208),1-(countrylist!R110-countrylist!AG$206)/(countrylist!AG$205-countrylist!AG$206))),"N/A")</f>
        <v>1</v>
      </c>
      <c r="L109" s="2">
        <f>IFERROR(IF(CHARTS!$C$2="Free trade v. G20 sample most closed",1-(countrylist!S110-countrylist!AH$210)/(countrylist!AH$209-countrylist!AH$210),IF(CHARTS!$C$2="G20",1-(countrylist!S110-countrylist!AH$208)/(countrylist!AH$207-countrylist!AH$208),1-(countrylist!S110-countrylist!AH$206)/(countrylist!AH$205-countrylist!AH$206))),"N/A")</f>
        <v>1.0023391236526511</v>
      </c>
      <c r="M109" s="2">
        <f>IFERROR(IF(CHARTS!$C$2="Free trade v. G20 sample most closed",1-(countrylist!T110-countrylist!AI$210)/(countrylist!AI$209-countrylist!AI$210),IF(CHARTS!$C$2="G20",1-(countrylist!T110-countrylist!AI$208)/(countrylist!AI$207-countrylist!AI$208),1-(countrylist!T110-countrylist!AI$206)/(countrylist!AI$205-countrylist!AI$206))),"N/A")</f>
        <v>1</v>
      </c>
      <c r="N109" s="2">
        <f>IFERROR(IF(CHARTS!$C$2="Free trade v. G20 sample most closed",1-(countrylist!U110-countrylist!AJ$210)/(countrylist!AJ$209-countrylist!AJ$210),IF(CHARTS!$C$2="G20",1-(countrylist!U110-countrylist!AJ$208)/(countrylist!AJ$207-countrylist!AJ$208),1-(countrylist!U110-countrylist!AJ$206)/(countrylist!AJ$205-countrylist!AJ$206))),"N/A")</f>
        <v>1</v>
      </c>
      <c r="O109" s="2">
        <f>IFERROR(IF(CHARTS!$C$2="Free trade v. G20 sample most closed",1-(countrylist!V110-countrylist!AK$210)/(countrylist!AK$209-countrylist!AK$210),IF(CHARTS!$C$2="G20",1-(countrylist!V110-countrylist!AK$208)/(countrylist!AK$207-countrylist!AK$208),1-(countrylist!V110-countrylist!AK$206)/(countrylist!AK$205-countrylist!AK$206))),"N/A")</f>
        <v>1.04</v>
      </c>
      <c r="P109" s="2">
        <f>IFERROR(IF(CHARTS!$C$2="Free trade v. G20 sample most closed",1-(countrylist!W110-countrylist!AL$210)/(countrylist!AL$209-countrylist!AL$210),IF(CHARTS!$C$2="G20",1-(countrylist!W110-countrylist!AL$208)/(countrylist!AL$207-countrylist!AL$208),1-(countrylist!W110-countrylist!AL$206)/(countrylist!AL$205-countrylist!AL$206))),"N/A")</f>
        <v>1.0168231391109055</v>
      </c>
      <c r="Q109" s="176" t="s">
        <v>180</v>
      </c>
      <c r="R109" s="37" t="str">
        <f t="shared" si="28"/>
        <v>N/A</v>
      </c>
      <c r="S109" s="37">
        <f t="shared" si="29"/>
        <v>0.13157894736842102</v>
      </c>
      <c r="T109" s="37">
        <f t="shared" si="30"/>
        <v>0</v>
      </c>
      <c r="U109" s="37" t="str">
        <f t="shared" si="31"/>
        <v>N/A</v>
      </c>
      <c r="V109" s="37">
        <f t="shared" si="32"/>
        <v>0.77176258992805757</v>
      </c>
      <c r="W109" s="37" t="str">
        <f t="shared" si="33"/>
        <v>N/A</v>
      </c>
      <c r="X109" s="37" t="str">
        <f t="shared" si="34"/>
        <v>N/A</v>
      </c>
      <c r="Y109" s="37" t="str">
        <f t="shared" si="34"/>
        <v>N/A</v>
      </c>
      <c r="Z109" s="37">
        <f t="shared" si="27"/>
        <v>1</v>
      </c>
      <c r="AA109" s="37">
        <f t="shared" si="22"/>
        <v>1</v>
      </c>
      <c r="AB109" s="37">
        <f t="shared" si="23"/>
        <v>1</v>
      </c>
      <c r="AC109" s="37">
        <f t="shared" si="24"/>
        <v>1</v>
      </c>
      <c r="AD109" s="37">
        <f t="shared" si="25"/>
        <v>1</v>
      </c>
      <c r="AE109" s="37">
        <f t="shared" si="26"/>
        <v>1</v>
      </c>
    </row>
    <row r="110" spans="1:31">
      <c r="A110" s="37" t="s">
        <v>43</v>
      </c>
      <c r="B110" s="37" t="s">
        <v>315</v>
      </c>
      <c r="C110" s="2" t="str">
        <f>IFERROR(IF(CHARTS!$C$2="Free trade v. G20 sample most closed",1-(countrylist!J111-countrylist!Y$210)/(countrylist!Y$209-countrylist!Y$210),IF(CHARTS!$C$2="G20",1-(countrylist!J111-countrylist!Y$208)/(countrylist!Y$207-countrylist!Y$208),1-(countrylist!J111-countrylist!Y$206)/(countrylist!Y$205-countrylist!Y$206))),"N/A")</f>
        <v>N/A</v>
      </c>
      <c r="D110" s="2">
        <f>IFERROR(IF(CHARTS!$C$2="Free trade v. G20 sample most closed",1-(countrylist!K111-countrylist!Z$210)/(countrylist!Z$209-countrylist!Z$210),IF(CHARTS!$C$2="G20",1-(countrylist!K111-countrylist!Z$208)/(countrylist!Z$207-countrylist!Z$208),1-(countrylist!K111-countrylist!Z$206)/(countrylist!Z$205-countrylist!Z$206))),"N/A")</f>
        <v>0.71052631578947367</v>
      </c>
      <c r="E110" s="2">
        <f>IFERROR(IF(CHARTS!$C$2="Free trade v. G20 sample most closed",(countrylist!L111-countrylist!AA$210)/(countrylist!AA$209-countrylist!AA$210),IF(CHARTS!$C$2="G20",(countrylist!L111-countrylist!AA$208)/(countrylist!AA$207-countrylist!AA$208),(countrylist!L111-countrylist!AA$206)/(countrylist!AA$205-countrylist!AA$206))),"N/A")</f>
        <v>0.20289855072463781</v>
      </c>
      <c r="F110" s="2" t="str">
        <f>IFERROR(IF(CHARTS!$C$2="Free trade v. G20 sample most closed",1-(countrylist!M111-countrylist!AB$210)/(countrylist!AB$209-countrylist!AB$210),IF(CHARTS!$C$2="G20",1-(countrylist!M111-countrylist!AB$208)/(countrylist!AB$207-countrylist!AB$208),1-(countrylist!M111-countrylist!AB$206)/(countrylist!AB$205-countrylist!AB$206))),"N/A")</f>
        <v>N/A</v>
      </c>
      <c r="G110" s="2">
        <f>IFERROR(IF(CHARTS!$C$2="Free trade v. G20 sample most closed",1-(countrylist!N111-countrylist!AC$210)/(countrylist!AC$209-countrylist!AC$210),IF(CHARTS!$C$2="G20",1-(countrylist!N111-countrylist!AC$208)/(countrylist!AC$207-countrylist!AC$208),1-(countrylist!N111-countrylist!AC$206)/(countrylist!AC$205-countrylist!AC$206))),"N/A")</f>
        <v>0.41043165467625897</v>
      </c>
      <c r="H110" s="2">
        <f>IFERROR(IF(CHARTS!$C$2="Free trade v. G20 sample most closed",1-(countrylist!O111-countrylist!AD$210)/(countrylist!AD$209-countrylist!AD$210),IF(CHARTS!$C$2="G20",1-(countrylist!O111-countrylist!AD$208)/(countrylist!AD$207-countrylist!AD$208),1-(countrylist!O111-countrylist!AD$206)/(countrylist!AD$205-countrylist!AD$206))),"N/A")</f>
        <v>0.44868035190615829</v>
      </c>
      <c r="I110" s="2">
        <f>IFERROR(IF(CHARTS!$C$2="Free trade v. G20 sample most closed",(countrylist!P111-countrylist!AE$210)/(countrylist!AE$209-countrylist!AE$210),IF(CHARTS!$C$2="G20",(countrylist!P111-countrylist!AE$208)/(countrylist!AE$207-countrylist!AE$208),(countrylist!P111-countrylist!AE$206)/(countrylist!AE$205-countrylist!AE$206))),"N/A")</f>
        <v>0.51</v>
      </c>
      <c r="J110" s="2" t="str">
        <f>IFERROR(IF(CHARTS!$C$2="Free trade v. G20 sample most closed",1-(countrylist!Q111-countrylist!AF$210)/(countrylist!AF$209-countrylist!AF$210),IF(CHARTS!$C$2="G20",1-(countrylist!Q111-countrylist!AF$208)/(countrylist!AF$207-countrylist!AF$208),1-(countrylist!Q111-countrylist!AF$206)/(countrylist!AF$205-countrylist!AF$206))),"N/A")</f>
        <v>N/A</v>
      </c>
      <c r="K110" s="2">
        <f>IFERROR(IF(CHARTS!$C$2="Free trade v. G20 sample most closed",1-(countrylist!R111-countrylist!AG$210)/(countrylist!AG$209-countrylist!AG$210),IF(CHARTS!$C$2="G20",1-(countrylist!R111-countrylist!AG$208)/(countrylist!AG$207-countrylist!AG$208),1-(countrylist!R111-countrylist!AG$206)/(countrylist!AG$205-countrylist!AG$206))),"N/A")</f>
        <v>0.77536799347947039</v>
      </c>
      <c r="L110" s="2">
        <f>IFERROR(IF(CHARTS!$C$2="Free trade v. G20 sample most closed",1-(countrylist!S111-countrylist!AH$210)/(countrylist!AH$209-countrylist!AH$210),IF(CHARTS!$C$2="G20",1-(countrylist!S111-countrylist!AH$208)/(countrylist!AH$207-countrylist!AH$208),1-(countrylist!S111-countrylist!AH$206)/(countrylist!AH$205-countrylist!AH$206))),"N/A")</f>
        <v>0.89347998864960165</v>
      </c>
      <c r="M110" s="2">
        <f>IFERROR(IF(CHARTS!$C$2="Free trade v. G20 sample most closed",1-(countrylist!T111-countrylist!AI$210)/(countrylist!AI$209-countrylist!AI$210),IF(CHARTS!$C$2="G20",1-(countrylist!T111-countrylist!AI$208)/(countrylist!AI$207-countrylist!AI$208),1-(countrylist!T111-countrylist!AI$206)/(countrylist!AI$205-countrylist!AI$206))),"N/A")</f>
        <v>0.80657117288805291</v>
      </c>
      <c r="N110" s="2">
        <f>IFERROR(IF(CHARTS!$C$2="Free trade v. G20 sample most closed",1-(countrylist!U111-countrylist!AJ$210)/(countrylist!AJ$209-countrylist!AJ$210),IF(CHARTS!$C$2="G20",1-(countrylist!U111-countrylist!AJ$208)/(countrylist!AJ$207-countrylist!AJ$208),1-(countrylist!U111-countrylist!AJ$206)/(countrylist!AJ$205-countrylist!AJ$206))),"N/A")</f>
        <v>1</v>
      </c>
      <c r="O110" s="2">
        <f>IFERROR(IF(CHARTS!$C$2="Free trade v. G20 sample most closed",1-(countrylist!V111-countrylist!AK$210)/(countrylist!AK$209-countrylist!AK$210),IF(CHARTS!$C$2="G20",1-(countrylist!V111-countrylist!AK$208)/(countrylist!AK$207-countrylist!AK$208),1-(countrylist!V111-countrylist!AK$206)/(countrylist!AK$205-countrylist!AK$206))),"N/A")</f>
        <v>1</v>
      </c>
      <c r="P110" s="2">
        <f>IFERROR(IF(CHARTS!$C$2="Free trade v. G20 sample most closed",1-(countrylist!W111-countrylist!AL$210)/(countrylist!AL$209-countrylist!AL$210),IF(CHARTS!$C$2="G20",1-(countrylist!W111-countrylist!AL$208)/(countrylist!AL$207-countrylist!AL$208),1-(countrylist!W111-countrylist!AL$206)/(countrylist!AL$205-countrylist!AL$206))),"N/A")</f>
        <v>1.0323420071265126</v>
      </c>
      <c r="Q110" s="176" t="s">
        <v>43</v>
      </c>
      <c r="R110" s="37" t="str">
        <f t="shared" si="28"/>
        <v>N/A</v>
      </c>
      <c r="S110" s="37">
        <f t="shared" si="29"/>
        <v>0.71052631578947367</v>
      </c>
      <c r="T110" s="37">
        <f t="shared" si="30"/>
        <v>0.20289855072463781</v>
      </c>
      <c r="U110" s="37" t="str">
        <f t="shared" si="31"/>
        <v>N/A</v>
      </c>
      <c r="V110" s="37">
        <f t="shared" si="32"/>
        <v>0.41043165467625897</v>
      </c>
      <c r="W110" s="37">
        <f t="shared" si="33"/>
        <v>0.44868035190615829</v>
      </c>
      <c r="X110" s="37">
        <f t="shared" si="34"/>
        <v>0.51</v>
      </c>
      <c r="Y110" s="37" t="str">
        <f t="shared" si="34"/>
        <v>N/A</v>
      </c>
      <c r="Z110" s="37">
        <f t="shared" si="27"/>
        <v>0.77536799347947039</v>
      </c>
      <c r="AA110" s="37">
        <f t="shared" si="22"/>
        <v>0.89347998864960165</v>
      </c>
      <c r="AB110" s="37">
        <f t="shared" si="23"/>
        <v>0.80657117288805291</v>
      </c>
      <c r="AC110" s="37">
        <f t="shared" si="24"/>
        <v>1</v>
      </c>
      <c r="AD110" s="37">
        <f t="shared" si="25"/>
        <v>1</v>
      </c>
      <c r="AE110" s="37">
        <f t="shared" si="26"/>
        <v>1</v>
      </c>
    </row>
    <row r="111" spans="1:31">
      <c r="A111" s="37" t="s">
        <v>139</v>
      </c>
      <c r="B111" s="37" t="s">
        <v>536</v>
      </c>
      <c r="C111" s="2" t="str">
        <f>IFERROR(IF(CHARTS!$C$2="Free trade v. G20 sample most closed",1-(countrylist!J112-countrylist!Y$210)/(countrylist!Y$209-countrylist!Y$210),IF(CHARTS!$C$2="G20",1-(countrylist!J112-countrylist!Y$208)/(countrylist!Y$207-countrylist!Y$208),1-(countrylist!J112-countrylist!Y$206)/(countrylist!Y$205-countrylist!Y$206))),"N/A")</f>
        <v>N/A</v>
      </c>
      <c r="D111" s="2" t="str">
        <f>IFERROR(IF(CHARTS!$C$2="Free trade v. G20 sample most closed",1-(countrylist!K112-countrylist!Z$210)/(countrylist!Z$209-countrylist!Z$210),IF(CHARTS!$C$2="G20",1-(countrylist!K112-countrylist!Z$208)/(countrylist!Z$207-countrylist!Z$208),1-(countrylist!K112-countrylist!Z$206)/(countrylist!Z$205-countrylist!Z$206))),"N/A")</f>
        <v>N/A</v>
      </c>
      <c r="E111" s="2">
        <f>IFERROR(IF(CHARTS!$C$2="Free trade v. G20 sample most closed",(countrylist!L112-countrylist!AA$210)/(countrylist!AA$209-countrylist!AA$210),IF(CHARTS!$C$2="G20",(countrylist!L112-countrylist!AA$208)/(countrylist!AA$207-countrylist!AA$208),(countrylist!L112-countrylist!AA$206)/(countrylist!AA$205-countrylist!AA$206))),"N/A")</f>
        <v>-0.62318840579710122</v>
      </c>
      <c r="F111" s="2" t="str">
        <f>IFERROR(IF(CHARTS!$C$2="Free trade v. G20 sample most closed",1-(countrylist!M112-countrylist!AB$210)/(countrylist!AB$209-countrylist!AB$210),IF(CHARTS!$C$2="G20",1-(countrylist!M112-countrylist!AB$208)/(countrylist!AB$207-countrylist!AB$208),1-(countrylist!M112-countrylist!AB$206)/(countrylist!AB$205-countrylist!AB$206))),"N/A")</f>
        <v>N/A</v>
      </c>
      <c r="G111" s="2" t="str">
        <f>IFERROR(IF(CHARTS!$C$2="Free trade v. G20 sample most closed",1-(countrylist!N112-countrylist!AC$210)/(countrylist!AC$209-countrylist!AC$210),IF(CHARTS!$C$2="G20",1-(countrylist!N112-countrylist!AC$208)/(countrylist!AC$207-countrylist!AC$208),1-(countrylist!N112-countrylist!AC$206)/(countrylist!AC$205-countrylist!AC$206))),"N/A")</f>
        <v>N/A</v>
      </c>
      <c r="H111" s="2" t="str">
        <f>IFERROR(IF(CHARTS!$C$2="Free trade v. G20 sample most closed",1-(countrylist!O112-countrylist!AD$210)/(countrylist!AD$209-countrylist!AD$210),IF(CHARTS!$C$2="G20",1-(countrylist!O112-countrylist!AD$208)/(countrylist!AD$207-countrylist!AD$208),1-(countrylist!O112-countrylist!AD$206)/(countrylist!AD$205-countrylist!AD$206))),"N/A")</f>
        <v>N/A</v>
      </c>
      <c r="I111" s="2" t="str">
        <f>IFERROR(IF(CHARTS!$C$2="Free trade v. G20 sample most closed",(countrylist!P112-countrylist!AE$210)/(countrylist!AE$209-countrylist!AE$210),IF(CHARTS!$C$2="G20",(countrylist!P112-countrylist!AE$208)/(countrylist!AE$207-countrylist!AE$208),(countrylist!P112-countrylist!AE$206)/(countrylist!AE$205-countrylist!AE$206))),"N/A")</f>
        <v>N/A</v>
      </c>
      <c r="J111" s="2" t="str">
        <f>IFERROR(IF(CHARTS!$C$2="Free trade v. G20 sample most closed",1-(countrylist!Q112-countrylist!AF$210)/(countrylist!AF$209-countrylist!AF$210),IF(CHARTS!$C$2="G20",1-(countrylist!Q112-countrylist!AF$208)/(countrylist!AF$207-countrylist!AF$208),1-(countrylist!Q112-countrylist!AF$206)/(countrylist!AF$205-countrylist!AF$206))),"N/A")</f>
        <v>N/A</v>
      </c>
      <c r="K111" s="2">
        <f>IFERROR(IF(CHARTS!$C$2="Free trade v. G20 sample most closed",1-(countrylist!R112-countrylist!AG$210)/(countrylist!AG$209-countrylist!AG$210),IF(CHARTS!$C$2="G20",1-(countrylist!R112-countrylist!AG$208)/(countrylist!AG$207-countrylist!AG$208),1-(countrylist!R112-countrylist!AG$206)/(countrylist!AG$205-countrylist!AG$206))),"N/A")</f>
        <v>1</v>
      </c>
      <c r="L111" s="2">
        <f>IFERROR(IF(CHARTS!$C$2="Free trade v. G20 sample most closed",1-(countrylist!S112-countrylist!AH$210)/(countrylist!AH$209-countrylist!AH$210),IF(CHARTS!$C$2="G20",1-(countrylist!S112-countrylist!AH$208)/(countrylist!AH$207-countrylist!AH$208),1-(countrylist!S112-countrylist!AH$206)/(countrylist!AH$205-countrylist!AH$206))),"N/A")</f>
        <v>1.0023391236526511</v>
      </c>
      <c r="M111" s="2">
        <f>IFERROR(IF(CHARTS!$C$2="Free trade v. G20 sample most closed",1-(countrylist!T112-countrylist!AI$210)/(countrylist!AI$209-countrylist!AI$210),IF(CHARTS!$C$2="G20",1-(countrylist!T112-countrylist!AI$208)/(countrylist!AI$207-countrylist!AI$208),1-(countrylist!T112-countrylist!AI$206)/(countrylist!AI$205-countrylist!AI$206))),"N/A")</f>
        <v>1</v>
      </c>
      <c r="N111" s="2">
        <f>IFERROR(IF(CHARTS!$C$2="Free trade v. G20 sample most closed",1-(countrylist!U112-countrylist!AJ$210)/(countrylist!AJ$209-countrylist!AJ$210),IF(CHARTS!$C$2="G20",1-(countrylist!U112-countrylist!AJ$208)/(countrylist!AJ$207-countrylist!AJ$208),1-(countrylist!U112-countrylist!AJ$206)/(countrylist!AJ$205-countrylist!AJ$206))),"N/A")</f>
        <v>1</v>
      </c>
      <c r="O111" s="2">
        <f>IFERROR(IF(CHARTS!$C$2="Free trade v. G20 sample most closed",1-(countrylist!V112-countrylist!AK$210)/(countrylist!AK$209-countrylist!AK$210),IF(CHARTS!$C$2="G20",1-(countrylist!V112-countrylist!AK$208)/(countrylist!AK$207-countrylist!AK$208),1-(countrylist!V112-countrylist!AK$206)/(countrylist!AK$205-countrylist!AK$206))),"N/A")</f>
        <v>1</v>
      </c>
      <c r="P111" s="2">
        <f>IFERROR(IF(CHARTS!$C$2="Free trade v. G20 sample most closed",1-(countrylist!W112-countrylist!AL$210)/(countrylist!AL$209-countrylist!AL$210),IF(CHARTS!$C$2="G20",1-(countrylist!W112-countrylist!AL$208)/(countrylist!AL$207-countrylist!AL$208),1-(countrylist!W112-countrylist!AL$206)/(countrylist!AL$205-countrylist!AL$206))),"N/A")</f>
        <v>2.8263618494626774E-2</v>
      </c>
      <c r="Q111" s="176" t="s">
        <v>139</v>
      </c>
      <c r="R111" s="37" t="str">
        <f t="shared" si="28"/>
        <v>N/A</v>
      </c>
      <c r="S111" s="37" t="str">
        <f t="shared" si="29"/>
        <v>N/A</v>
      </c>
      <c r="T111" s="37">
        <f t="shared" si="30"/>
        <v>0</v>
      </c>
      <c r="U111" s="37" t="str">
        <f t="shared" si="31"/>
        <v>N/A</v>
      </c>
      <c r="V111" s="37" t="str">
        <f t="shared" si="32"/>
        <v>N/A</v>
      </c>
      <c r="W111" s="37" t="str">
        <f t="shared" si="33"/>
        <v>N/A</v>
      </c>
      <c r="X111" s="37" t="str">
        <f t="shared" si="34"/>
        <v>N/A</v>
      </c>
      <c r="Y111" s="37" t="str">
        <f t="shared" si="34"/>
        <v>N/A</v>
      </c>
      <c r="Z111" s="37">
        <f t="shared" si="27"/>
        <v>1</v>
      </c>
      <c r="AA111" s="37">
        <f t="shared" si="22"/>
        <v>1</v>
      </c>
      <c r="AB111" s="37">
        <f t="shared" si="23"/>
        <v>1</v>
      </c>
      <c r="AC111" s="37">
        <f t="shared" si="24"/>
        <v>1</v>
      </c>
      <c r="AD111" s="37">
        <f t="shared" si="25"/>
        <v>1</v>
      </c>
      <c r="AE111" s="37">
        <f t="shared" si="26"/>
        <v>2.8263618494626774E-2</v>
      </c>
    </row>
    <row r="112" spans="1:31">
      <c r="A112" s="37" t="s">
        <v>181</v>
      </c>
      <c r="B112" s="37" t="s">
        <v>537</v>
      </c>
      <c r="C112" s="2" t="str">
        <f>IFERROR(IF(CHARTS!$C$2="Free trade v. G20 sample most closed",1-(countrylist!J113-countrylist!Y$210)/(countrylist!Y$209-countrylist!Y$210),IF(CHARTS!$C$2="G20",1-(countrylist!J113-countrylist!Y$208)/(countrylist!Y$207-countrylist!Y$208),1-(countrylist!J113-countrylist!Y$206)/(countrylist!Y$205-countrylist!Y$206))),"N/A")</f>
        <v>N/A</v>
      </c>
      <c r="D112" s="2">
        <f>IFERROR(IF(CHARTS!$C$2="Free trade v. G20 sample most closed",1-(countrylist!K113-countrylist!Z$210)/(countrylist!Z$209-countrylist!Z$210),IF(CHARTS!$C$2="G20",1-(countrylist!K113-countrylist!Z$208)/(countrylist!Z$207-countrylist!Z$208),1-(countrylist!K113-countrylist!Z$206)/(countrylist!Z$205-countrylist!Z$206))),"N/A")</f>
        <v>0.14912280701754399</v>
      </c>
      <c r="E112" s="2">
        <f>IFERROR(IF(CHARTS!$C$2="Free trade v. G20 sample most closed",(countrylist!L113-countrylist!AA$210)/(countrylist!AA$209-countrylist!AA$210),IF(CHARTS!$C$2="G20",(countrylist!L113-countrylist!AA$208)/(countrylist!AA$207-countrylist!AA$208),(countrylist!L113-countrylist!AA$206)/(countrylist!AA$205-countrylist!AA$206))),"N/A")</f>
        <v>-0.82608695652173869</v>
      </c>
      <c r="F112" s="2" t="str">
        <f>IFERROR(IF(CHARTS!$C$2="Free trade v. G20 sample most closed",1-(countrylist!M113-countrylist!AB$210)/(countrylist!AB$209-countrylist!AB$210),IF(CHARTS!$C$2="G20",1-(countrylist!M113-countrylist!AB$208)/(countrylist!AB$207-countrylist!AB$208),1-(countrylist!M113-countrylist!AB$206)/(countrylist!AB$205-countrylist!AB$206))),"N/A")</f>
        <v>N/A</v>
      </c>
      <c r="G112" s="2">
        <f>IFERROR(IF(CHARTS!$C$2="Free trade v. G20 sample most closed",1-(countrylist!N113-countrylist!AC$210)/(countrylist!AC$209-countrylist!AC$210),IF(CHARTS!$C$2="G20",1-(countrylist!N113-countrylist!AC$208)/(countrylist!AC$207-countrylist!AC$208),1-(countrylist!N113-countrylist!AC$206)/(countrylist!AC$205-countrylist!AC$206))),"N/A")</f>
        <v>0.65737410071942448</v>
      </c>
      <c r="H112" s="2" t="str">
        <f>IFERROR(IF(CHARTS!$C$2="Free trade v. G20 sample most closed",1-(countrylist!O113-countrylist!AD$210)/(countrylist!AD$209-countrylist!AD$210),IF(CHARTS!$C$2="G20",1-(countrylist!O113-countrylist!AD$208)/(countrylist!AD$207-countrylist!AD$208),1-(countrylist!O113-countrylist!AD$206)/(countrylist!AD$205-countrylist!AD$206))),"N/A")</f>
        <v>N/A</v>
      </c>
      <c r="I112" s="2">
        <f>IFERROR(IF(CHARTS!$C$2="Free trade v. G20 sample most closed",(countrylist!P113-countrylist!AE$210)/(countrylist!AE$209-countrylist!AE$210),IF(CHARTS!$C$2="G20",(countrylist!P113-countrylist!AE$208)/(countrylist!AE$207-countrylist!AE$208),(countrylist!P113-countrylist!AE$206)/(countrylist!AE$205-countrylist!AE$206))),"N/A")</f>
        <v>0.15</v>
      </c>
      <c r="J112" s="2" t="str">
        <f>IFERROR(IF(CHARTS!$C$2="Free trade v. G20 sample most closed",1-(countrylist!Q113-countrylist!AF$210)/(countrylist!AF$209-countrylist!AF$210),IF(CHARTS!$C$2="G20",1-(countrylist!Q113-countrylist!AF$208)/(countrylist!AF$207-countrylist!AF$208),1-(countrylist!Q113-countrylist!AF$206)/(countrylist!AF$205-countrylist!AF$206))),"N/A")</f>
        <v>N/A</v>
      </c>
      <c r="K112" s="2">
        <f>IFERROR(IF(CHARTS!$C$2="Free trade v. G20 sample most closed",1-(countrylist!R113-countrylist!AG$210)/(countrylist!AG$209-countrylist!AG$210),IF(CHARTS!$C$2="G20",1-(countrylist!R113-countrylist!AG$208)/(countrylist!AG$207-countrylist!AG$208),1-(countrylist!R113-countrylist!AG$206)/(countrylist!AG$205-countrylist!AG$206))),"N/A")</f>
        <v>1</v>
      </c>
      <c r="L112" s="2">
        <f>IFERROR(IF(CHARTS!$C$2="Free trade v. G20 sample most closed",1-(countrylist!S113-countrylist!AH$210)/(countrylist!AH$209-countrylist!AH$210),IF(CHARTS!$C$2="G20",1-(countrylist!S113-countrylist!AH$208)/(countrylist!AH$207-countrylist!AH$208),1-(countrylist!S113-countrylist!AH$206)/(countrylist!AH$205-countrylist!AH$206))),"N/A")</f>
        <v>1.0023391236526511</v>
      </c>
      <c r="M112" s="2">
        <f>IFERROR(IF(CHARTS!$C$2="Free trade v. G20 sample most closed",1-(countrylist!T113-countrylist!AI$210)/(countrylist!AI$209-countrylist!AI$210),IF(CHARTS!$C$2="G20",1-(countrylist!T113-countrylist!AI$208)/(countrylist!AI$207-countrylist!AI$208),1-(countrylist!T113-countrylist!AI$206)/(countrylist!AI$205-countrylist!AI$206))),"N/A")</f>
        <v>1</v>
      </c>
      <c r="N112" s="2">
        <f>IFERROR(IF(CHARTS!$C$2="Free trade v. G20 sample most closed",1-(countrylist!U113-countrylist!AJ$210)/(countrylist!AJ$209-countrylist!AJ$210),IF(CHARTS!$C$2="G20",1-(countrylist!U113-countrylist!AJ$208)/(countrylist!AJ$207-countrylist!AJ$208),1-(countrylist!U113-countrylist!AJ$206)/(countrylist!AJ$205-countrylist!AJ$206))),"N/A")</f>
        <v>1</v>
      </c>
      <c r="O112" s="2">
        <f>IFERROR(IF(CHARTS!$C$2="Free trade v. G20 sample most closed",1-(countrylist!V113-countrylist!AK$210)/(countrylist!AK$209-countrylist!AK$210),IF(CHARTS!$C$2="G20",1-(countrylist!V113-countrylist!AK$208)/(countrylist!AK$207-countrylist!AK$208),1-(countrylist!V113-countrylist!AK$206)/(countrylist!AK$205-countrylist!AK$206))),"N/A")</f>
        <v>1.04</v>
      </c>
      <c r="P112" s="2">
        <f>IFERROR(IF(CHARTS!$C$2="Free trade v. G20 sample most closed",1-(countrylist!W113-countrylist!AL$210)/(countrylist!AL$209-countrylist!AL$210),IF(CHARTS!$C$2="G20",1-(countrylist!W113-countrylist!AL$208)/(countrylist!AL$207-countrylist!AL$208),1-(countrylist!W113-countrylist!AL$206)/(countrylist!AL$205-countrylist!AL$206))),"N/A")</f>
        <v>1.0344635336941101</v>
      </c>
      <c r="Q112" s="176" t="s">
        <v>181</v>
      </c>
      <c r="R112" s="37" t="str">
        <f t="shared" si="28"/>
        <v>N/A</v>
      </c>
      <c r="S112" s="37">
        <f t="shared" si="29"/>
        <v>0.14912280701754399</v>
      </c>
      <c r="T112" s="37">
        <f t="shared" si="30"/>
        <v>0</v>
      </c>
      <c r="U112" s="37" t="str">
        <f t="shared" si="31"/>
        <v>N/A</v>
      </c>
      <c r="V112" s="37">
        <f t="shared" si="32"/>
        <v>0.65737410071942448</v>
      </c>
      <c r="W112" s="37" t="str">
        <f t="shared" si="33"/>
        <v>N/A</v>
      </c>
      <c r="X112" s="37">
        <f t="shared" si="34"/>
        <v>0.15</v>
      </c>
      <c r="Y112" s="37" t="str">
        <f t="shared" si="34"/>
        <v>N/A</v>
      </c>
      <c r="Z112" s="37">
        <f t="shared" si="27"/>
        <v>1</v>
      </c>
      <c r="AA112" s="37">
        <f t="shared" si="22"/>
        <v>1</v>
      </c>
      <c r="AB112" s="37">
        <f t="shared" si="23"/>
        <v>1</v>
      </c>
      <c r="AC112" s="37">
        <f t="shared" si="24"/>
        <v>1</v>
      </c>
      <c r="AD112" s="37">
        <f t="shared" si="25"/>
        <v>1</v>
      </c>
      <c r="AE112" s="37">
        <f t="shared" si="26"/>
        <v>1</v>
      </c>
    </row>
    <row r="113" spans="1:31">
      <c r="A113" s="37" t="s">
        <v>44</v>
      </c>
      <c r="B113" s="37" t="s">
        <v>310</v>
      </c>
      <c r="C113" s="2">
        <f>IFERROR(IF(CHARTS!$C$2="Free trade v. G20 sample most closed",1-(countrylist!J114-countrylist!Y$210)/(countrylist!Y$209-countrylist!Y$210),IF(CHARTS!$C$2="G20",1-(countrylist!J114-countrylist!Y$208)/(countrylist!Y$207-countrylist!Y$208),1-(countrylist!J114-countrylist!Y$206)/(countrylist!Y$205-countrylist!Y$206))),"N/A")</f>
        <v>0.59699569926955287</v>
      </c>
      <c r="D113" s="2">
        <f>IFERROR(IF(CHARTS!$C$2="Free trade v. G20 sample most closed",1-(countrylist!K114-countrylist!Z$210)/(countrylist!Z$209-countrylist!Z$210),IF(CHARTS!$C$2="G20",1-(countrylist!K114-countrylist!Z$208)/(countrylist!Z$207-countrylist!Z$208),1-(countrylist!K114-countrylist!Z$206)/(countrylist!Z$205-countrylist!Z$206))),"N/A")</f>
        <v>0.76315789473684204</v>
      </c>
      <c r="E113" s="2">
        <f>IFERROR(IF(CHARTS!$C$2="Free trade v. G20 sample most closed",(countrylist!L114-countrylist!AA$210)/(countrylist!AA$209-countrylist!AA$210),IF(CHARTS!$C$2="G20",(countrylist!L114-countrylist!AA$208)/(countrylist!AA$207-countrylist!AA$208),(countrylist!L114-countrylist!AA$206)/(countrylist!AA$205-countrylist!AA$206))),"N/A")</f>
        <v>0.66666666666666674</v>
      </c>
      <c r="F113" s="2" t="str">
        <f>IFERROR(IF(CHARTS!$C$2="Free trade v. G20 sample most closed",1-(countrylist!M114-countrylist!AB$210)/(countrylist!AB$209-countrylist!AB$210),IF(CHARTS!$C$2="G20",1-(countrylist!M114-countrylist!AB$208)/(countrylist!AB$207-countrylist!AB$208),1-(countrylist!M114-countrylist!AB$206)/(countrylist!AB$205-countrylist!AB$206))),"N/A")</f>
        <v>N/A</v>
      </c>
      <c r="G113" s="2" t="str">
        <f>IFERROR(IF(CHARTS!$C$2="Free trade v. G20 sample most closed",1-(countrylist!N114-countrylist!AC$210)/(countrylist!AC$209-countrylist!AC$210),IF(CHARTS!$C$2="G20",1-(countrylist!N114-countrylist!AC$208)/(countrylist!AC$207-countrylist!AC$208),1-(countrylist!N114-countrylist!AC$206)/(countrylist!AC$205-countrylist!AC$206))),"N/A")</f>
        <v>N/A</v>
      </c>
      <c r="H113" s="2" t="str">
        <f>IFERROR(IF(CHARTS!$C$2="Free trade v. G20 sample most closed",1-(countrylist!O114-countrylist!AD$210)/(countrylist!AD$209-countrylist!AD$210),IF(CHARTS!$C$2="G20",1-(countrylist!O114-countrylist!AD$208)/(countrylist!AD$207-countrylist!AD$208),1-(countrylist!O114-countrylist!AD$206)/(countrylist!AD$205-countrylist!AD$206))),"N/A")</f>
        <v>N/A</v>
      </c>
      <c r="I113" s="2" t="str">
        <f>IFERROR(IF(CHARTS!$C$2="Free trade v. G20 sample most closed",(countrylist!P114-countrylist!AE$210)/(countrylist!AE$209-countrylist!AE$210),IF(CHARTS!$C$2="G20",(countrylist!P114-countrylist!AE$208)/(countrylist!AE$207-countrylist!AE$208),(countrylist!P114-countrylist!AE$206)/(countrylist!AE$205-countrylist!AE$206))),"N/A")</f>
        <v>N/A</v>
      </c>
      <c r="J113" s="2">
        <f>IFERROR(IF(CHARTS!$C$2="Free trade v. G20 sample most closed",1-(countrylist!Q114-countrylist!AF$210)/(countrylist!AF$209-countrylist!AF$210),IF(CHARTS!$C$2="G20",1-(countrylist!Q114-countrylist!AF$208)/(countrylist!AF$207-countrylist!AF$208),1-(countrylist!Q114-countrylist!AF$206)/(countrylist!AF$205-countrylist!AF$206))),"N/A")</f>
        <v>0.97630301896522953</v>
      </c>
      <c r="K113" s="2">
        <f>IFERROR(IF(CHARTS!$C$2="Free trade v. G20 sample most closed",1-(countrylist!R114-countrylist!AG$210)/(countrylist!AG$209-countrylist!AG$210),IF(CHARTS!$C$2="G20",1-(countrylist!R114-countrylist!AG$208)/(countrylist!AG$207-countrylist!AG$208),1-(countrylist!R114-countrylist!AG$206)/(countrylist!AG$205-countrylist!AG$206))),"N/A")</f>
        <v>0.99090034447856068</v>
      </c>
      <c r="L113" s="2">
        <f>IFERROR(IF(CHARTS!$C$2="Free trade v. G20 sample most closed",1-(countrylist!S114-countrylist!AH$210)/(countrylist!AH$209-countrylist!AH$210),IF(CHARTS!$C$2="G20",1-(countrylist!S114-countrylist!AH$208)/(countrylist!AH$207-countrylist!AH$208),1-(countrylist!S114-countrylist!AH$206)/(countrylist!AH$205-countrylist!AH$206))),"N/A")</f>
        <v>0.96530141894360888</v>
      </c>
      <c r="M113" s="2">
        <f>IFERROR(IF(CHARTS!$C$2="Free trade v. G20 sample most closed",1-(countrylist!T114-countrylist!AI$210)/(countrylist!AI$209-countrylist!AI$210),IF(CHARTS!$C$2="G20",1-(countrylist!T114-countrylist!AI$208)/(countrylist!AI$207-countrylist!AI$208),1-(countrylist!T114-countrylist!AI$206)/(countrylist!AI$205-countrylist!AI$206))),"N/A")</f>
        <v>1</v>
      </c>
      <c r="N113" s="2">
        <f>IFERROR(IF(CHARTS!$C$2="Free trade v. G20 sample most closed",1-(countrylist!U114-countrylist!AJ$210)/(countrylist!AJ$209-countrylist!AJ$210),IF(CHARTS!$C$2="G20",1-(countrylist!U114-countrylist!AJ$208)/(countrylist!AJ$207-countrylist!AJ$208),1-(countrylist!U114-countrylist!AJ$206)/(countrylist!AJ$205-countrylist!AJ$206))),"N/A")</f>
        <v>1</v>
      </c>
      <c r="O113" s="2">
        <f>IFERROR(IF(CHARTS!$C$2="Free trade v. G20 sample most closed",1-(countrylist!V114-countrylist!AK$210)/(countrylist!AK$209-countrylist!AK$210),IF(CHARTS!$C$2="G20",1-(countrylist!V114-countrylist!AK$208)/(countrylist!AK$207-countrylist!AK$208),1-(countrylist!V114-countrylist!AK$206)/(countrylist!AK$205-countrylist!AK$206))),"N/A")</f>
        <v>1.04</v>
      </c>
      <c r="P113" s="2">
        <f>IFERROR(IF(CHARTS!$C$2="Free trade v. G20 sample most closed",1-(countrylist!W114-countrylist!AL$210)/(countrylist!AL$209-countrylist!AL$210),IF(CHARTS!$C$2="G20",1-(countrylist!W114-countrylist!AL$208)/(countrylist!AL$207-countrylist!AL$208),1-(countrylist!W114-countrylist!AL$206)/(countrylist!AL$205-countrylist!AL$206))),"N/A")</f>
        <v>0.98023475914560698</v>
      </c>
      <c r="Q113" s="176" t="s">
        <v>44</v>
      </c>
      <c r="R113" s="37">
        <f t="shared" si="28"/>
        <v>0.59699569926955287</v>
      </c>
      <c r="S113" s="37">
        <f t="shared" si="29"/>
        <v>0.76315789473684204</v>
      </c>
      <c r="T113" s="37">
        <f t="shared" si="30"/>
        <v>0.66666666666666674</v>
      </c>
      <c r="U113" s="37" t="str">
        <f t="shared" si="31"/>
        <v>N/A</v>
      </c>
      <c r="V113" s="37" t="str">
        <f t="shared" si="32"/>
        <v>N/A</v>
      </c>
      <c r="W113" s="37" t="str">
        <f t="shared" si="33"/>
        <v>N/A</v>
      </c>
      <c r="X113" s="37" t="str">
        <f t="shared" si="34"/>
        <v>N/A</v>
      </c>
      <c r="Y113" s="37">
        <f t="shared" si="34"/>
        <v>0.97630301896522953</v>
      </c>
      <c r="Z113" s="37">
        <f t="shared" si="27"/>
        <v>0.99090034447856068</v>
      </c>
      <c r="AA113" s="37">
        <f t="shared" si="22"/>
        <v>0.96530141894360888</v>
      </c>
      <c r="AB113" s="37">
        <f t="shared" si="23"/>
        <v>1</v>
      </c>
      <c r="AC113" s="37">
        <f t="shared" si="24"/>
        <v>1</v>
      </c>
      <c r="AD113" s="37">
        <f t="shared" si="25"/>
        <v>1</v>
      </c>
      <c r="AE113" s="37">
        <f t="shared" si="26"/>
        <v>0.98023475914560698</v>
      </c>
    </row>
    <row r="114" spans="1:31">
      <c r="A114" s="37" t="s">
        <v>539</v>
      </c>
      <c r="B114" s="37" t="s">
        <v>538</v>
      </c>
      <c r="C114" s="2" t="str">
        <f>IFERROR(IF(CHARTS!$C$2="Free trade v. G20 sample most closed",1-(countrylist!J115-countrylist!Y$210)/(countrylist!Y$209-countrylist!Y$210),IF(CHARTS!$C$2="G20",1-(countrylist!J115-countrylist!Y$208)/(countrylist!Y$207-countrylist!Y$208),1-(countrylist!J115-countrylist!Y$206)/(countrylist!Y$205-countrylist!Y$206))),"N/A")</f>
        <v>N/A</v>
      </c>
      <c r="D114" s="2" t="str">
        <f>IFERROR(IF(CHARTS!$C$2="Free trade v. G20 sample most closed",1-(countrylist!K115-countrylist!Z$210)/(countrylist!Z$209-countrylist!Z$210),IF(CHARTS!$C$2="G20",1-(countrylist!K115-countrylist!Z$208)/(countrylist!Z$207-countrylist!Z$208),1-(countrylist!K115-countrylist!Z$206)/(countrylist!Z$205-countrylist!Z$206))),"N/A")</f>
        <v>N/A</v>
      </c>
      <c r="E114" s="2" t="str">
        <f>IFERROR(IF(CHARTS!$C$2="Free trade v. G20 sample most closed",(countrylist!L115-countrylist!AA$210)/(countrylist!AA$209-countrylist!AA$210),IF(CHARTS!$C$2="G20",(countrylist!L115-countrylist!AA$208)/(countrylist!AA$207-countrylist!AA$208),(countrylist!L115-countrylist!AA$206)/(countrylist!AA$205-countrylist!AA$206))),"N/A")</f>
        <v>N/A</v>
      </c>
      <c r="F114" s="2" t="str">
        <f>IFERROR(IF(CHARTS!$C$2="Free trade v. G20 sample most closed",1-(countrylist!M115-countrylist!AB$210)/(countrylist!AB$209-countrylist!AB$210),IF(CHARTS!$C$2="G20",1-(countrylist!M115-countrylist!AB$208)/(countrylist!AB$207-countrylist!AB$208),1-(countrylist!M115-countrylist!AB$206)/(countrylist!AB$205-countrylist!AB$206))),"N/A")</f>
        <v>N/A</v>
      </c>
      <c r="G114" s="2" t="str">
        <f>IFERROR(IF(CHARTS!$C$2="Free trade v. G20 sample most closed",1-(countrylist!N115-countrylist!AC$210)/(countrylist!AC$209-countrylist!AC$210),IF(CHARTS!$C$2="G20",1-(countrylist!N115-countrylist!AC$208)/(countrylist!AC$207-countrylist!AC$208),1-(countrylist!N115-countrylist!AC$206)/(countrylist!AC$205-countrylist!AC$206))),"N/A")</f>
        <v>N/A</v>
      </c>
      <c r="H114" s="2" t="str">
        <f>IFERROR(IF(CHARTS!$C$2="Free trade v. G20 sample most closed",1-(countrylist!O115-countrylist!AD$210)/(countrylist!AD$209-countrylist!AD$210),IF(CHARTS!$C$2="G20",1-(countrylist!O115-countrylist!AD$208)/(countrylist!AD$207-countrylist!AD$208),1-(countrylist!O115-countrylist!AD$206)/(countrylist!AD$205-countrylist!AD$206))),"N/A")</f>
        <v>N/A</v>
      </c>
      <c r="I114" s="2" t="str">
        <f>IFERROR(IF(CHARTS!$C$2="Free trade v. G20 sample most closed",(countrylist!P115-countrylist!AE$210)/(countrylist!AE$209-countrylist!AE$210),IF(CHARTS!$C$2="G20",(countrylist!P115-countrylist!AE$208)/(countrylist!AE$207-countrylist!AE$208),(countrylist!P115-countrylist!AE$206)/(countrylist!AE$205-countrylist!AE$206))),"N/A")</f>
        <v>N/A</v>
      </c>
      <c r="J114" s="2" t="str">
        <f>IFERROR(IF(CHARTS!$C$2="Free trade v. G20 sample most closed",1-(countrylist!Q115-countrylist!AF$210)/(countrylist!AF$209-countrylist!AF$210),IF(CHARTS!$C$2="G20",1-(countrylist!Q115-countrylist!AF$208)/(countrylist!AF$207-countrylist!AF$208),1-(countrylist!Q115-countrylist!AF$206)/(countrylist!AF$205-countrylist!AF$206))),"N/A")</f>
        <v>N/A</v>
      </c>
      <c r="K114" s="2" t="str">
        <f>IFERROR(IF(CHARTS!$C$2="Free trade v. G20 sample most closed",1-(countrylist!R115-countrylist!AG$210)/(countrylist!AG$209-countrylist!AG$210),IF(CHARTS!$C$2="G20",1-(countrylist!R115-countrylist!AG$208)/(countrylist!AG$207-countrylist!AG$208),1-(countrylist!R115-countrylist!AG$206)/(countrylist!AG$205-countrylist!AG$206))),"N/A")</f>
        <v>N/A</v>
      </c>
      <c r="L114" s="2" t="str">
        <f>IFERROR(IF(CHARTS!$C$2="Free trade v. G20 sample most closed",1-(countrylist!S115-countrylist!AH$210)/(countrylist!AH$209-countrylist!AH$210),IF(CHARTS!$C$2="G20",1-(countrylist!S115-countrylist!AH$208)/(countrylist!AH$207-countrylist!AH$208),1-(countrylist!S115-countrylist!AH$206)/(countrylist!AH$205-countrylist!AH$206))),"N/A")</f>
        <v>N/A</v>
      </c>
      <c r="M114" s="2" t="str">
        <f>IFERROR(IF(CHARTS!$C$2="Free trade v. G20 sample most closed",1-(countrylist!T115-countrylist!AI$210)/(countrylist!AI$209-countrylist!AI$210),IF(CHARTS!$C$2="G20",1-(countrylist!T115-countrylist!AI$208)/(countrylist!AI$207-countrylist!AI$208),1-(countrylist!T115-countrylist!AI$206)/(countrylist!AI$205-countrylist!AI$206))),"N/A")</f>
        <v>N/A</v>
      </c>
      <c r="N114" s="2" t="str">
        <f>IFERROR(IF(CHARTS!$C$2="Free trade v. G20 sample most closed",1-(countrylist!U115-countrylist!AJ$210)/(countrylist!AJ$209-countrylist!AJ$210),IF(CHARTS!$C$2="G20",1-(countrylist!U115-countrylist!AJ$208)/(countrylist!AJ$207-countrylist!AJ$208),1-(countrylist!U115-countrylist!AJ$206)/(countrylist!AJ$205-countrylist!AJ$206))),"N/A")</f>
        <v>N/A</v>
      </c>
      <c r="O114" s="2" t="str">
        <f>IFERROR(IF(CHARTS!$C$2="Free trade v. G20 sample most closed",1-(countrylist!V115-countrylist!AK$210)/(countrylist!AK$209-countrylist!AK$210),IF(CHARTS!$C$2="G20",1-(countrylist!V115-countrylist!AK$208)/(countrylist!AK$207-countrylist!AK$208),1-(countrylist!V115-countrylist!AK$206)/(countrylist!AK$205-countrylist!AK$206))),"N/A")</f>
        <v>N/A</v>
      </c>
      <c r="P114" s="2" t="str">
        <f>IFERROR(IF(CHARTS!$C$2="Free trade v. G20 sample most closed",1-(countrylist!W115-countrylist!AL$210)/(countrylist!AL$209-countrylist!AL$210),IF(CHARTS!$C$2="G20",1-(countrylist!W115-countrylist!AL$208)/(countrylist!AL$207-countrylist!AL$208),1-(countrylist!W115-countrylist!AL$206)/(countrylist!AL$205-countrylist!AL$206))),"N/A")</f>
        <v>N/A</v>
      </c>
      <c r="Q114" s="176" t="s">
        <v>539</v>
      </c>
      <c r="R114" s="37" t="str">
        <f t="shared" si="28"/>
        <v>N/A</v>
      </c>
      <c r="S114" s="37" t="str">
        <f t="shared" si="29"/>
        <v>N/A</v>
      </c>
      <c r="T114" s="37" t="str">
        <f t="shared" si="30"/>
        <v>N/A</v>
      </c>
      <c r="U114" s="37" t="str">
        <f t="shared" si="31"/>
        <v>N/A</v>
      </c>
      <c r="V114" s="37" t="str">
        <f t="shared" si="32"/>
        <v>N/A</v>
      </c>
      <c r="W114" s="37" t="str">
        <f t="shared" si="33"/>
        <v>N/A</v>
      </c>
      <c r="X114" s="37" t="str">
        <f t="shared" si="34"/>
        <v>N/A</v>
      </c>
      <c r="Y114" s="37" t="str">
        <f t="shared" si="34"/>
        <v>N/A</v>
      </c>
      <c r="Z114" s="37" t="str">
        <f t="shared" si="27"/>
        <v>N/A</v>
      </c>
      <c r="AA114" s="37" t="str">
        <f t="shared" si="22"/>
        <v>N/A</v>
      </c>
      <c r="AB114" s="37" t="str">
        <f t="shared" si="23"/>
        <v>N/A</v>
      </c>
      <c r="AC114" s="37" t="str">
        <f t="shared" si="24"/>
        <v>N/A</v>
      </c>
      <c r="AD114" s="37" t="str">
        <f t="shared" si="25"/>
        <v>N/A</v>
      </c>
      <c r="AE114" s="37" t="str">
        <f t="shared" si="26"/>
        <v>N/A</v>
      </c>
    </row>
    <row r="115" spans="1:31">
      <c r="A115" s="37" t="s">
        <v>151</v>
      </c>
      <c r="B115" s="37" t="s">
        <v>540</v>
      </c>
      <c r="C115" s="2" t="str">
        <f>IFERROR(IF(CHARTS!$C$2="Free trade v. G20 sample most closed",1-(countrylist!J116-countrylist!Y$210)/(countrylist!Y$209-countrylist!Y$210),IF(CHARTS!$C$2="G20",1-(countrylist!J116-countrylist!Y$208)/(countrylist!Y$207-countrylist!Y$208),1-(countrylist!J116-countrylist!Y$206)/(countrylist!Y$205-countrylist!Y$206))),"N/A")</f>
        <v>N/A</v>
      </c>
      <c r="D115" s="2">
        <f>IFERROR(IF(CHARTS!$C$2="Free trade v. G20 sample most closed",1-(countrylist!K116-countrylist!Z$210)/(countrylist!Z$209-countrylist!Z$210),IF(CHARTS!$C$2="G20",1-(countrylist!K116-countrylist!Z$208)/(countrylist!Z$207-countrylist!Z$208),1-(countrylist!K116-countrylist!Z$206)/(countrylist!Z$205-countrylist!Z$206))),"N/A")</f>
        <v>0.16666666666666674</v>
      </c>
      <c r="E115" s="2" t="str">
        <f>IFERROR(IF(CHARTS!$C$2="Free trade v. G20 sample most closed",(countrylist!L116-countrylist!AA$210)/(countrylist!AA$209-countrylist!AA$210),IF(CHARTS!$C$2="G20",(countrylist!L116-countrylist!AA$208)/(countrylist!AA$207-countrylist!AA$208),(countrylist!L116-countrylist!AA$206)/(countrylist!AA$205-countrylist!AA$206))),"N/A")</f>
        <v>N/A</v>
      </c>
      <c r="F115" s="2" t="str">
        <f>IFERROR(IF(CHARTS!$C$2="Free trade v. G20 sample most closed",1-(countrylist!M116-countrylist!AB$210)/(countrylist!AB$209-countrylist!AB$210),IF(CHARTS!$C$2="G20",1-(countrylist!M116-countrylist!AB$208)/(countrylist!AB$207-countrylist!AB$208),1-(countrylist!M116-countrylist!AB$206)/(countrylist!AB$205-countrylist!AB$206))),"N/A")</f>
        <v>N/A</v>
      </c>
      <c r="G115" s="2" t="str">
        <f>IFERROR(IF(CHARTS!$C$2="Free trade v. G20 sample most closed",1-(countrylist!N116-countrylist!AC$210)/(countrylist!AC$209-countrylist!AC$210),IF(CHARTS!$C$2="G20",1-(countrylist!N116-countrylist!AC$208)/(countrylist!AC$207-countrylist!AC$208),1-(countrylist!N116-countrylist!AC$206)/(countrylist!AC$205-countrylist!AC$206))),"N/A")</f>
        <v>N/A</v>
      </c>
      <c r="H115" s="2" t="str">
        <f>IFERROR(IF(CHARTS!$C$2="Free trade v. G20 sample most closed",1-(countrylist!O116-countrylist!AD$210)/(countrylist!AD$209-countrylist!AD$210),IF(CHARTS!$C$2="G20",1-(countrylist!O116-countrylist!AD$208)/(countrylist!AD$207-countrylist!AD$208),1-(countrylist!O116-countrylist!AD$206)/(countrylist!AD$205-countrylist!AD$206))),"N/A")</f>
        <v>N/A</v>
      </c>
      <c r="I115" s="2" t="str">
        <f>IFERROR(IF(CHARTS!$C$2="Free trade v. G20 sample most closed",(countrylist!P116-countrylist!AE$210)/(countrylist!AE$209-countrylist!AE$210),IF(CHARTS!$C$2="G20",(countrylist!P116-countrylist!AE$208)/(countrylist!AE$207-countrylist!AE$208),(countrylist!P116-countrylist!AE$206)/(countrylist!AE$205-countrylist!AE$206))),"N/A")</f>
        <v>N/A</v>
      </c>
      <c r="J115" s="2" t="str">
        <f>IFERROR(IF(CHARTS!$C$2="Free trade v. G20 sample most closed",1-(countrylist!Q116-countrylist!AF$210)/(countrylist!AF$209-countrylist!AF$210),IF(CHARTS!$C$2="G20",1-(countrylist!Q116-countrylist!AF$208)/(countrylist!AF$207-countrylist!AF$208),1-(countrylist!Q116-countrylist!AF$206)/(countrylist!AF$205-countrylist!AF$206))),"N/A")</f>
        <v>N/A</v>
      </c>
      <c r="K115" s="2">
        <f>IFERROR(IF(CHARTS!$C$2="Free trade v. G20 sample most closed",1-(countrylist!R116-countrylist!AG$210)/(countrylist!AG$209-countrylist!AG$210),IF(CHARTS!$C$2="G20",1-(countrylist!R116-countrylist!AG$208)/(countrylist!AG$207-countrylist!AG$208),1-(countrylist!R116-countrylist!AG$206)/(countrylist!AG$205-countrylist!AG$206))),"N/A")</f>
        <v>0.91047567731698886</v>
      </c>
      <c r="L115" s="2">
        <f>IFERROR(IF(CHARTS!$C$2="Free trade v. G20 sample most closed",1-(countrylist!S116-countrylist!AH$210)/(countrylist!AH$209-countrylist!AH$210),IF(CHARTS!$C$2="G20",1-(countrylist!S116-countrylist!AH$208)/(countrylist!AH$207-countrylist!AH$208),1-(countrylist!S116-countrylist!AH$206)/(countrylist!AH$205-countrylist!AH$206))),"N/A")</f>
        <v>1.0023391236526511</v>
      </c>
      <c r="M115" s="2">
        <f>IFERROR(IF(CHARTS!$C$2="Free trade v. G20 sample most closed",1-(countrylist!T116-countrylist!AI$210)/(countrylist!AI$209-countrylist!AI$210),IF(CHARTS!$C$2="G20",1-(countrylist!T116-countrylist!AI$208)/(countrylist!AI$207-countrylist!AI$208),1-(countrylist!T116-countrylist!AI$206)/(countrylist!AI$205-countrylist!AI$206))),"N/A")</f>
        <v>1</v>
      </c>
      <c r="N115" s="2">
        <f>IFERROR(IF(CHARTS!$C$2="Free trade v. G20 sample most closed",1-(countrylist!U116-countrylist!AJ$210)/(countrylist!AJ$209-countrylist!AJ$210),IF(CHARTS!$C$2="G20",1-(countrylist!U116-countrylist!AJ$208)/(countrylist!AJ$207-countrylist!AJ$208),1-(countrylist!U116-countrylist!AJ$206)/(countrylist!AJ$205-countrylist!AJ$206))),"N/A")</f>
        <v>1</v>
      </c>
      <c r="O115" s="2">
        <f>IFERROR(IF(CHARTS!$C$2="Free trade v. G20 sample most closed",1-(countrylist!V116-countrylist!AK$210)/(countrylist!AK$209-countrylist!AK$210),IF(CHARTS!$C$2="G20",1-(countrylist!V116-countrylist!AK$208)/(countrylist!AK$207-countrylist!AK$208),1-(countrylist!V116-countrylist!AK$206)/(countrylist!AK$205-countrylist!AK$206))),"N/A")</f>
        <v>1.04</v>
      </c>
      <c r="P115" s="2">
        <f>IFERROR(IF(CHARTS!$C$2="Free trade v. G20 sample most closed",1-(countrylist!W116-countrylist!AL$210)/(countrylist!AL$209-countrylist!AL$210),IF(CHARTS!$C$2="G20",1-(countrylist!W116-countrylist!AL$208)/(countrylist!AL$207-countrylist!AL$208),1-(countrylist!W116-countrylist!AL$206)/(countrylist!AL$205-countrylist!AL$206))),"N/A")</f>
        <v>0.85744624132360725</v>
      </c>
      <c r="Q115" s="176" t="s">
        <v>151</v>
      </c>
      <c r="R115" s="37" t="str">
        <f t="shared" si="28"/>
        <v>N/A</v>
      </c>
      <c r="S115" s="37">
        <f t="shared" si="29"/>
        <v>0.16666666666666674</v>
      </c>
      <c r="T115" s="37" t="str">
        <f t="shared" si="30"/>
        <v>N/A</v>
      </c>
      <c r="U115" s="37" t="str">
        <f t="shared" si="31"/>
        <v>N/A</v>
      </c>
      <c r="V115" s="37" t="str">
        <f t="shared" si="32"/>
        <v>N/A</v>
      </c>
      <c r="W115" s="37" t="str">
        <f t="shared" si="33"/>
        <v>N/A</v>
      </c>
      <c r="X115" s="37" t="str">
        <f t="shared" si="34"/>
        <v>N/A</v>
      </c>
      <c r="Y115" s="37" t="str">
        <f t="shared" si="34"/>
        <v>N/A</v>
      </c>
      <c r="Z115" s="37">
        <f t="shared" si="27"/>
        <v>0.91047567731698886</v>
      </c>
      <c r="AA115" s="37">
        <f t="shared" si="22"/>
        <v>1</v>
      </c>
      <c r="AB115" s="37">
        <f t="shared" si="23"/>
        <v>1</v>
      </c>
      <c r="AC115" s="37">
        <f t="shared" si="24"/>
        <v>1</v>
      </c>
      <c r="AD115" s="37">
        <f t="shared" si="25"/>
        <v>1</v>
      </c>
      <c r="AE115" s="37">
        <f t="shared" si="26"/>
        <v>0.85744624132360725</v>
      </c>
    </row>
    <row r="116" spans="1:31">
      <c r="A116" s="37" t="s">
        <v>182</v>
      </c>
      <c r="B116" s="37" t="s">
        <v>313</v>
      </c>
      <c r="C116" s="2" t="str">
        <f>IFERROR(IF(CHARTS!$C$2="Free trade v. G20 sample most closed",1-(countrylist!J117-countrylist!Y$210)/(countrylist!Y$209-countrylist!Y$210),IF(CHARTS!$C$2="G20",1-(countrylist!J117-countrylist!Y$208)/(countrylist!Y$207-countrylist!Y$208),1-(countrylist!J117-countrylist!Y$206)/(countrylist!Y$205-countrylist!Y$206))),"N/A")</f>
        <v>N/A</v>
      </c>
      <c r="D116" s="2">
        <f>IFERROR(IF(CHARTS!$C$2="Free trade v. G20 sample most closed",1-(countrylist!K117-countrylist!Z$210)/(countrylist!Z$209-countrylist!Z$210),IF(CHARTS!$C$2="G20",1-(countrylist!K117-countrylist!Z$208)/(countrylist!Z$207-countrylist!Z$208),1-(countrylist!K117-countrylist!Z$206)/(countrylist!Z$205-countrylist!Z$206))),"N/A")</f>
        <v>1.131578947368421</v>
      </c>
      <c r="E116" s="2">
        <f>IFERROR(IF(CHARTS!$C$2="Free trade v. G20 sample most closed",(countrylist!L117-countrylist!AA$210)/(countrylist!AA$209-countrylist!AA$210),IF(CHARTS!$C$2="G20",(countrylist!L117-countrylist!AA$208)/(countrylist!AA$207-countrylist!AA$208),(countrylist!L117-countrylist!AA$206)/(countrylist!AA$205-countrylist!AA$206))),"N/A")</f>
        <v>0.72463768115942007</v>
      </c>
      <c r="F116" s="2" t="str">
        <f>IFERROR(IF(CHARTS!$C$2="Free trade v. G20 sample most closed",1-(countrylist!M117-countrylist!AB$210)/(countrylist!AB$209-countrylist!AB$210),IF(CHARTS!$C$2="G20",1-(countrylist!M117-countrylist!AB$208)/(countrylist!AB$207-countrylist!AB$208),1-(countrylist!M117-countrylist!AB$206)/(countrylist!AB$205-countrylist!AB$206))),"N/A")</f>
        <v>N/A</v>
      </c>
      <c r="G116" s="2">
        <f>IFERROR(IF(CHARTS!$C$2="Free trade v. G20 sample most closed",1-(countrylist!N117-countrylist!AC$210)/(countrylist!AC$209-countrylist!AC$210),IF(CHARTS!$C$2="G20",1-(countrylist!N117-countrylist!AC$208)/(countrylist!AC$207-countrylist!AC$208),1-(countrylist!N117-countrylist!AC$206)/(countrylist!AC$205-countrylist!AC$206))),"N/A")</f>
        <v>0.98453237410071948</v>
      </c>
      <c r="H116" s="2" t="str">
        <f>IFERROR(IF(CHARTS!$C$2="Free trade v. G20 sample most closed",1-(countrylist!O117-countrylist!AD$210)/(countrylist!AD$209-countrylist!AD$210),IF(CHARTS!$C$2="G20",1-(countrylist!O117-countrylist!AD$208)/(countrylist!AD$207-countrylist!AD$208),1-(countrylist!O117-countrylist!AD$206)/(countrylist!AD$205-countrylist!AD$206))),"N/A")</f>
        <v>N/A</v>
      </c>
      <c r="I116" s="2">
        <f>IFERROR(IF(CHARTS!$C$2="Free trade v. G20 sample most closed",(countrylist!P117-countrylist!AE$210)/(countrylist!AE$209-countrylist!AE$210),IF(CHARTS!$C$2="G20",(countrylist!P117-countrylist!AE$208)/(countrylist!AE$207-countrylist!AE$208),(countrylist!P117-countrylist!AE$206)/(countrylist!AE$205-countrylist!AE$206))),"N/A")</f>
        <v>0.66800000000000015</v>
      </c>
      <c r="J116" s="2" t="str">
        <f>IFERROR(IF(CHARTS!$C$2="Free trade v. G20 sample most closed",1-(countrylist!Q117-countrylist!AF$210)/(countrylist!AF$209-countrylist!AF$210),IF(CHARTS!$C$2="G20",1-(countrylist!Q117-countrylist!AF$208)/(countrylist!AF$207-countrylist!AF$208),1-(countrylist!Q117-countrylist!AF$206)/(countrylist!AF$205-countrylist!AF$206))),"N/A")</f>
        <v>N/A</v>
      </c>
      <c r="K116" s="2">
        <f>IFERROR(IF(CHARTS!$C$2="Free trade v. G20 sample most closed",1-(countrylist!R117-countrylist!AG$210)/(countrylist!AG$209-countrylist!AG$210),IF(CHARTS!$C$2="G20",1-(countrylist!R117-countrylist!AG$208)/(countrylist!AG$207-countrylist!AG$208),1-(countrylist!R117-countrylist!AG$206)/(countrylist!AG$205-countrylist!AG$206))),"N/A")</f>
        <v>1</v>
      </c>
      <c r="L116" s="2">
        <f>IFERROR(IF(CHARTS!$C$2="Free trade v. G20 sample most closed",1-(countrylist!S117-countrylist!AH$210)/(countrylist!AH$209-countrylist!AH$210),IF(CHARTS!$C$2="G20",1-(countrylist!S117-countrylist!AH$208)/(countrylist!AH$207-countrylist!AH$208),1-(countrylist!S117-countrylist!AH$206)/(countrylist!AH$205-countrylist!AH$206))),"N/A")</f>
        <v>1.0023391236526511</v>
      </c>
      <c r="M116" s="2">
        <f>IFERROR(IF(CHARTS!$C$2="Free trade v. G20 sample most closed",1-(countrylist!T117-countrylist!AI$210)/(countrylist!AI$209-countrylist!AI$210),IF(CHARTS!$C$2="G20",1-(countrylist!T117-countrylist!AI$208)/(countrylist!AI$207-countrylist!AI$208),1-(countrylist!T117-countrylist!AI$206)/(countrylist!AI$205-countrylist!AI$206))),"N/A")</f>
        <v>1</v>
      </c>
      <c r="N116" s="2">
        <f>IFERROR(IF(CHARTS!$C$2="Free trade v. G20 sample most closed",1-(countrylist!U117-countrylist!AJ$210)/(countrylist!AJ$209-countrylist!AJ$210),IF(CHARTS!$C$2="G20",1-(countrylist!U117-countrylist!AJ$208)/(countrylist!AJ$207-countrylist!AJ$208),1-(countrylist!U117-countrylist!AJ$206)/(countrylist!AJ$205-countrylist!AJ$206))),"N/A")</f>
        <v>1</v>
      </c>
      <c r="O116" s="2">
        <f>IFERROR(IF(CHARTS!$C$2="Free trade v. G20 sample most closed",1-(countrylist!V117-countrylist!AK$210)/(countrylist!AK$209-countrylist!AK$210),IF(CHARTS!$C$2="G20",1-(countrylist!V117-countrylist!AK$208)/(countrylist!AK$207-countrylist!AK$208),1-(countrylist!V117-countrylist!AK$206)/(countrylist!AK$205-countrylist!AK$206))),"N/A")</f>
        <v>1.04</v>
      </c>
      <c r="P116" s="2">
        <f>IFERROR(IF(CHARTS!$C$2="Free trade v. G20 sample most closed",1-(countrylist!W117-countrylist!AL$210)/(countrylist!AL$209-countrylist!AL$210),IF(CHARTS!$C$2="G20",1-(countrylist!W117-countrylist!AL$208)/(countrylist!AL$207-countrylist!AL$208),1-(countrylist!W117-countrylist!AL$206)/(countrylist!AL$205-countrylist!AL$206))),"N/A")</f>
        <v>1.0344635336941101</v>
      </c>
      <c r="Q116" s="176" t="s">
        <v>182</v>
      </c>
      <c r="R116" s="37" t="str">
        <f t="shared" si="28"/>
        <v>N/A</v>
      </c>
      <c r="S116" s="37">
        <f t="shared" si="29"/>
        <v>1</v>
      </c>
      <c r="T116" s="37">
        <f t="shared" si="30"/>
        <v>0.72463768115942007</v>
      </c>
      <c r="U116" s="37" t="str">
        <f t="shared" si="31"/>
        <v>N/A</v>
      </c>
      <c r="V116" s="37">
        <f t="shared" si="32"/>
        <v>0.98453237410071948</v>
      </c>
      <c r="W116" s="37" t="str">
        <f t="shared" si="33"/>
        <v>N/A</v>
      </c>
      <c r="X116" s="37">
        <f t="shared" si="34"/>
        <v>0.66800000000000015</v>
      </c>
      <c r="Y116" s="37" t="str">
        <f t="shared" si="34"/>
        <v>N/A</v>
      </c>
      <c r="Z116" s="37">
        <f t="shared" si="27"/>
        <v>1</v>
      </c>
      <c r="AA116" s="37">
        <f t="shared" si="22"/>
        <v>1</v>
      </c>
      <c r="AB116" s="37">
        <f t="shared" si="23"/>
        <v>1</v>
      </c>
      <c r="AC116" s="37">
        <f t="shared" si="24"/>
        <v>1</v>
      </c>
      <c r="AD116" s="37">
        <f t="shared" si="25"/>
        <v>1</v>
      </c>
      <c r="AE116" s="37">
        <f t="shared" si="26"/>
        <v>1</v>
      </c>
    </row>
    <row r="117" spans="1:31">
      <c r="A117" s="37" t="s">
        <v>45</v>
      </c>
      <c r="B117" s="37" t="s">
        <v>239</v>
      </c>
      <c r="C117" s="2">
        <f>IFERROR(IF(CHARTS!$C$2="Free trade v. G20 sample most closed",1-(countrylist!J118-countrylist!Y$210)/(countrylist!Y$209-countrylist!Y$210),IF(CHARTS!$C$2="G20",1-(countrylist!J118-countrylist!Y$208)/(countrylist!Y$207-countrylist!Y$208),1-(countrylist!J118-countrylist!Y$206)/(countrylist!Y$205-countrylist!Y$206))),"N/A")</f>
        <v>0.87113776684291488</v>
      </c>
      <c r="D117" s="2">
        <f>IFERROR(IF(CHARTS!$C$2="Free trade v. G20 sample most closed",1-(countrylist!K118-countrylist!Z$210)/(countrylist!Z$209-countrylist!Z$210),IF(CHARTS!$C$2="G20",1-(countrylist!K118-countrylist!Z$208)/(countrylist!Z$207-countrylist!Z$208),1-(countrylist!K118-countrylist!Z$206)/(countrylist!Z$205-countrylist!Z$206))),"N/A")</f>
        <v>0.60526315789473684</v>
      </c>
      <c r="E117" s="2">
        <f>IFERROR(IF(CHARTS!$C$2="Free trade v. G20 sample most closed",(countrylist!L118-countrylist!AA$210)/(countrylist!AA$209-countrylist!AA$210),IF(CHARTS!$C$2="G20",(countrylist!L118-countrylist!AA$208)/(countrylist!AA$207-countrylist!AA$208),(countrylist!L118-countrylist!AA$206)/(countrylist!AA$205-countrylist!AA$206))),"N/A")</f>
        <v>0.52173913043478259</v>
      </c>
      <c r="F117" s="2">
        <f>IFERROR(IF(CHARTS!$C$2="Free trade v. G20 sample most closed",1-(countrylist!M118-countrylist!AB$210)/(countrylist!AB$209-countrylist!AB$210),IF(CHARTS!$C$2="G20",1-(countrylist!M118-countrylist!AB$208)/(countrylist!AB$207-countrylist!AB$208),1-(countrylist!M118-countrylist!AB$206)/(countrylist!AB$205-countrylist!AB$206))),"N/A")</f>
        <v>0.53961502161179042</v>
      </c>
      <c r="G117" s="2">
        <f>IFERROR(IF(CHARTS!$C$2="Free trade v. G20 sample most closed",1-(countrylist!N118-countrylist!AC$210)/(countrylist!AC$209-countrylist!AC$210),IF(CHARTS!$C$2="G20",1-(countrylist!N118-countrylist!AC$208)/(countrylist!AC$207-countrylist!AC$208),1-(countrylist!N118-countrylist!AC$206)/(countrylist!AC$205-countrylist!AC$206))),"N/A")</f>
        <v>0.75665467625899285</v>
      </c>
      <c r="H117" s="2">
        <f>IFERROR(IF(CHARTS!$C$2="Free trade v. G20 sample most closed",1-(countrylist!O118-countrylist!AD$210)/(countrylist!AD$209-countrylist!AD$210),IF(CHARTS!$C$2="G20",1-(countrylist!O118-countrylist!AD$208)/(countrylist!AD$207-countrylist!AD$208),1-(countrylist!O118-countrylist!AD$206)/(countrylist!AD$205-countrylist!AD$206))),"N/A")</f>
        <v>0.50146627565982405</v>
      </c>
      <c r="I117" s="2">
        <f>IFERROR(IF(CHARTS!$C$2="Free trade v. G20 sample most closed",(countrylist!P118-countrylist!AE$210)/(countrylist!AE$209-countrylist!AE$210),IF(CHARTS!$C$2="G20",(countrylist!P118-countrylist!AE$208)/(countrylist!AE$207-countrylist!AE$208),(countrylist!P118-countrylist!AE$206)/(countrylist!AE$205-countrylist!AE$206))),"N/A")</f>
        <v>0.61599999999999999</v>
      </c>
      <c r="J117" s="2">
        <f>IFERROR(IF(CHARTS!$C$2="Free trade v. G20 sample most closed",1-(countrylist!Q118-countrylist!AF$210)/(countrylist!AF$209-countrylist!AF$210),IF(CHARTS!$C$2="G20",1-(countrylist!Q118-countrylist!AF$208)/(countrylist!AF$207-countrylist!AF$208),1-(countrylist!Q118-countrylist!AF$206)/(countrylist!AF$205-countrylist!AF$206))),"N/A")</f>
        <v>0.89408806621398196</v>
      </c>
      <c r="K117" s="2">
        <f>IFERROR(IF(CHARTS!$C$2="Free trade v. G20 sample most closed",1-(countrylist!R118-countrylist!AG$210)/(countrylist!AG$209-countrylist!AG$210),IF(CHARTS!$C$2="G20",1-(countrylist!R118-countrylist!AG$208)/(countrylist!AG$207-countrylist!AG$208),1-(countrylist!R118-countrylist!AG$206)/(countrylist!AG$205-countrylist!AG$206))),"N/A")</f>
        <v>0.81034079624517963</v>
      </c>
      <c r="L117" s="2">
        <f>IFERROR(IF(CHARTS!$C$2="Free trade v. G20 sample most closed",1-(countrylist!S118-countrylist!AH$210)/(countrylist!AH$209-countrylist!AH$210),IF(CHARTS!$C$2="G20",1-(countrylist!S118-countrylist!AH$208)/(countrylist!AH$207-countrylist!AH$208),1-(countrylist!S118-countrylist!AH$206)/(countrylist!AH$205-countrylist!AH$206))),"N/A")</f>
        <v>0.92664515212404919</v>
      </c>
      <c r="M117" s="2">
        <f>IFERROR(IF(CHARTS!$C$2="Free trade v. G20 sample most closed",1-(countrylist!T118-countrylist!AI$210)/(countrylist!AI$209-countrylist!AI$210),IF(CHARTS!$C$2="G20",1-(countrylist!T118-countrylist!AI$208)/(countrylist!AI$207-countrylist!AI$208),1-(countrylist!T118-countrylist!AI$206)/(countrylist!AI$205-countrylist!AI$206))),"N/A")</f>
        <v>0.65173424680145808</v>
      </c>
      <c r="N117" s="2">
        <f>IFERROR(IF(CHARTS!$C$2="Free trade v. G20 sample most closed",1-(countrylist!U118-countrylist!AJ$210)/(countrylist!AJ$209-countrylist!AJ$210),IF(CHARTS!$C$2="G20",1-(countrylist!U118-countrylist!AJ$208)/(countrylist!AJ$207-countrylist!AJ$208),1-(countrylist!U118-countrylist!AJ$206)/(countrylist!AJ$205-countrylist!AJ$206))),"N/A")</f>
        <v>0.97757737513699983</v>
      </c>
      <c r="O117" s="2">
        <f>IFERROR(IF(CHARTS!$C$2="Free trade v. G20 sample most closed",1-(countrylist!V118-countrylist!AK$210)/(countrylist!AK$209-countrylist!AK$210),IF(CHARTS!$C$2="G20",1-(countrylist!V118-countrylist!AK$208)/(countrylist!AK$207-countrylist!AK$208),1-(countrylist!V118-countrylist!AK$206)/(countrylist!AK$205-countrylist!AK$206))),"N/A")</f>
        <v>1</v>
      </c>
      <c r="P117" s="2">
        <f>IFERROR(IF(CHARTS!$C$2="Free trade v. G20 sample most closed",1-(countrylist!W118-countrylist!AL$210)/(countrylist!AL$209-countrylist!AL$210),IF(CHARTS!$C$2="G20",1-(countrylist!W118-countrylist!AL$208)/(countrylist!AL$207-countrylist!AL$208),1-(countrylist!W118-countrylist!AL$206)/(countrylist!AL$205-countrylist!AL$206))),"N/A")</f>
        <v>0.90349147349836645</v>
      </c>
      <c r="Q117" s="176" t="s">
        <v>45</v>
      </c>
      <c r="R117" s="37">
        <f t="shared" si="28"/>
        <v>0.87113776684291488</v>
      </c>
      <c r="S117" s="37">
        <f t="shared" si="29"/>
        <v>0.60526315789473684</v>
      </c>
      <c r="T117" s="37">
        <f t="shared" si="30"/>
        <v>0.52173913043478259</v>
      </c>
      <c r="U117" s="37">
        <f t="shared" si="31"/>
        <v>0.53961502161179042</v>
      </c>
      <c r="V117" s="37">
        <f t="shared" si="32"/>
        <v>0.75665467625899285</v>
      </c>
      <c r="W117" s="37">
        <f t="shared" si="33"/>
        <v>0.50146627565982405</v>
      </c>
      <c r="X117" s="37">
        <f t="shared" si="34"/>
        <v>0.61599999999999999</v>
      </c>
      <c r="Y117" s="37">
        <f t="shared" si="34"/>
        <v>0.89408806621398196</v>
      </c>
      <c r="Z117" s="37">
        <f t="shared" si="27"/>
        <v>0.81034079624517963</v>
      </c>
      <c r="AA117" s="37">
        <f t="shared" si="22"/>
        <v>0.92664515212404919</v>
      </c>
      <c r="AB117" s="37">
        <f t="shared" si="23"/>
        <v>0.65173424680145808</v>
      </c>
      <c r="AC117" s="37">
        <f t="shared" si="24"/>
        <v>0.97757737513699983</v>
      </c>
      <c r="AD117" s="37">
        <f t="shared" si="25"/>
        <v>1</v>
      </c>
      <c r="AE117" s="37">
        <f t="shared" si="26"/>
        <v>0.90349147349836645</v>
      </c>
    </row>
    <row r="118" spans="1:31">
      <c r="A118" s="37" t="s">
        <v>542</v>
      </c>
      <c r="B118" s="37" t="s">
        <v>541</v>
      </c>
      <c r="C118" s="2" t="str">
        <f>IFERROR(IF(CHARTS!$C$2="Free trade v. G20 sample most closed",1-(countrylist!J119-countrylist!Y$210)/(countrylist!Y$209-countrylist!Y$210),IF(CHARTS!$C$2="G20",1-(countrylist!J119-countrylist!Y$208)/(countrylist!Y$207-countrylist!Y$208),1-(countrylist!J119-countrylist!Y$206)/(countrylist!Y$205-countrylist!Y$206))),"N/A")</f>
        <v>N/A</v>
      </c>
      <c r="D118" s="2" t="str">
        <f>IFERROR(IF(CHARTS!$C$2="Free trade v. G20 sample most closed",1-(countrylist!K119-countrylist!Z$210)/(countrylist!Z$209-countrylist!Z$210),IF(CHARTS!$C$2="G20",1-(countrylist!K119-countrylist!Z$208)/(countrylist!Z$207-countrylist!Z$208),1-(countrylist!K119-countrylist!Z$206)/(countrylist!Z$205-countrylist!Z$206))),"N/A")</f>
        <v>N/A</v>
      </c>
      <c r="E118" s="2">
        <f>IFERROR(IF(CHARTS!$C$2="Free trade v. G20 sample most closed",(countrylist!L119-countrylist!AA$210)/(countrylist!AA$209-countrylist!AA$210),IF(CHARTS!$C$2="G20",(countrylist!L119-countrylist!AA$208)/(countrylist!AA$207-countrylist!AA$208),(countrylist!L119-countrylist!AA$206)/(countrylist!AA$205-countrylist!AA$206))),"N/A")</f>
        <v>-1.1304347826086953</v>
      </c>
      <c r="F118" s="2" t="str">
        <f>IFERROR(IF(CHARTS!$C$2="Free trade v. G20 sample most closed",1-(countrylist!M119-countrylist!AB$210)/(countrylist!AB$209-countrylist!AB$210),IF(CHARTS!$C$2="G20",1-(countrylist!M119-countrylist!AB$208)/(countrylist!AB$207-countrylist!AB$208),1-(countrylist!M119-countrylist!AB$206)/(countrylist!AB$205-countrylist!AB$206))),"N/A")</f>
        <v>N/A</v>
      </c>
      <c r="G118" s="2" t="str">
        <f>IFERROR(IF(CHARTS!$C$2="Free trade v. G20 sample most closed",1-(countrylist!N119-countrylist!AC$210)/(countrylist!AC$209-countrylist!AC$210),IF(CHARTS!$C$2="G20",1-(countrylist!N119-countrylist!AC$208)/(countrylist!AC$207-countrylist!AC$208),1-(countrylist!N119-countrylist!AC$206)/(countrylist!AC$205-countrylist!AC$206))),"N/A")</f>
        <v>N/A</v>
      </c>
      <c r="H118" s="2" t="str">
        <f>IFERROR(IF(CHARTS!$C$2="Free trade v. G20 sample most closed",1-(countrylist!O119-countrylist!AD$210)/(countrylist!AD$209-countrylist!AD$210),IF(CHARTS!$C$2="G20",1-(countrylist!O119-countrylist!AD$208)/(countrylist!AD$207-countrylist!AD$208),1-(countrylist!O119-countrylist!AD$206)/(countrylist!AD$205-countrylist!AD$206))),"N/A")</f>
        <v>N/A</v>
      </c>
      <c r="I118" s="2" t="str">
        <f>IFERROR(IF(CHARTS!$C$2="Free trade v. G20 sample most closed",(countrylist!P119-countrylist!AE$210)/(countrylist!AE$209-countrylist!AE$210),IF(CHARTS!$C$2="G20",(countrylist!P119-countrylist!AE$208)/(countrylist!AE$207-countrylist!AE$208),(countrylist!P119-countrylist!AE$206)/(countrylist!AE$205-countrylist!AE$206))),"N/A")</f>
        <v>N/A</v>
      </c>
      <c r="J118" s="2" t="str">
        <f>IFERROR(IF(CHARTS!$C$2="Free trade v. G20 sample most closed",1-(countrylist!Q119-countrylist!AF$210)/(countrylist!AF$209-countrylist!AF$210),IF(CHARTS!$C$2="G20",1-(countrylist!Q119-countrylist!AF$208)/(countrylist!AF$207-countrylist!AF$208),1-(countrylist!Q119-countrylist!AF$206)/(countrylist!AF$205-countrylist!AF$206))),"N/A")</f>
        <v>N/A</v>
      </c>
      <c r="K118" s="2" t="str">
        <f>IFERROR(IF(CHARTS!$C$2="Free trade v. G20 sample most closed",1-(countrylist!R119-countrylist!AG$210)/(countrylist!AG$209-countrylist!AG$210),IF(CHARTS!$C$2="G20",1-(countrylist!R119-countrylist!AG$208)/(countrylist!AG$207-countrylist!AG$208),1-(countrylist!R119-countrylist!AG$206)/(countrylist!AG$205-countrylist!AG$206))),"N/A")</f>
        <v>N/A</v>
      </c>
      <c r="L118" s="2" t="str">
        <f>IFERROR(IF(CHARTS!$C$2="Free trade v. G20 sample most closed",1-(countrylist!S119-countrylist!AH$210)/(countrylist!AH$209-countrylist!AH$210),IF(CHARTS!$C$2="G20",1-(countrylist!S119-countrylist!AH$208)/(countrylist!AH$207-countrylist!AH$208),1-(countrylist!S119-countrylist!AH$206)/(countrylist!AH$205-countrylist!AH$206))),"N/A")</f>
        <v>N/A</v>
      </c>
      <c r="M118" s="2" t="str">
        <f>IFERROR(IF(CHARTS!$C$2="Free trade v. G20 sample most closed",1-(countrylist!T119-countrylist!AI$210)/(countrylist!AI$209-countrylist!AI$210),IF(CHARTS!$C$2="G20",1-(countrylist!T119-countrylist!AI$208)/(countrylist!AI$207-countrylist!AI$208),1-(countrylist!T119-countrylist!AI$206)/(countrylist!AI$205-countrylist!AI$206))),"N/A")</f>
        <v>N/A</v>
      </c>
      <c r="N118" s="2" t="str">
        <f>IFERROR(IF(CHARTS!$C$2="Free trade v. G20 sample most closed",1-(countrylist!U119-countrylist!AJ$210)/(countrylist!AJ$209-countrylist!AJ$210),IF(CHARTS!$C$2="G20",1-(countrylist!U119-countrylist!AJ$208)/(countrylist!AJ$207-countrylist!AJ$208),1-(countrylist!U119-countrylist!AJ$206)/(countrylist!AJ$205-countrylist!AJ$206))),"N/A")</f>
        <v>N/A</v>
      </c>
      <c r="O118" s="2" t="str">
        <f>IFERROR(IF(CHARTS!$C$2="Free trade v. G20 sample most closed",1-(countrylist!V119-countrylist!AK$210)/(countrylist!AK$209-countrylist!AK$210),IF(CHARTS!$C$2="G20",1-(countrylist!V119-countrylist!AK$208)/(countrylist!AK$207-countrylist!AK$208),1-(countrylist!V119-countrylist!AK$206)/(countrylist!AK$205-countrylist!AK$206))),"N/A")</f>
        <v>N/A</v>
      </c>
      <c r="P118" s="2" t="str">
        <f>IFERROR(IF(CHARTS!$C$2="Free trade v. G20 sample most closed",1-(countrylist!W119-countrylist!AL$210)/(countrylist!AL$209-countrylist!AL$210),IF(CHARTS!$C$2="G20",1-(countrylist!W119-countrylist!AL$208)/(countrylist!AL$207-countrylist!AL$208),1-(countrylist!W119-countrylist!AL$206)/(countrylist!AL$205-countrylist!AL$206))),"N/A")</f>
        <v>N/A</v>
      </c>
      <c r="Q118" s="176" t="s">
        <v>542</v>
      </c>
      <c r="R118" s="37" t="str">
        <f t="shared" si="28"/>
        <v>N/A</v>
      </c>
      <c r="S118" s="37" t="str">
        <f t="shared" si="29"/>
        <v>N/A</v>
      </c>
      <c r="T118" s="37">
        <f t="shared" si="30"/>
        <v>0</v>
      </c>
      <c r="U118" s="37" t="str">
        <f t="shared" si="31"/>
        <v>N/A</v>
      </c>
      <c r="V118" s="37" t="str">
        <f t="shared" si="32"/>
        <v>N/A</v>
      </c>
      <c r="W118" s="37" t="str">
        <f t="shared" si="33"/>
        <v>N/A</v>
      </c>
      <c r="X118" s="37" t="str">
        <f t="shared" si="34"/>
        <v>N/A</v>
      </c>
      <c r="Y118" s="37" t="str">
        <f t="shared" si="34"/>
        <v>N/A</v>
      </c>
      <c r="Z118" s="37" t="str">
        <f t="shared" si="27"/>
        <v>N/A</v>
      </c>
      <c r="AA118" s="37" t="str">
        <f t="shared" si="22"/>
        <v>N/A</v>
      </c>
      <c r="AB118" s="37" t="str">
        <f t="shared" si="23"/>
        <v>N/A</v>
      </c>
      <c r="AC118" s="37" t="str">
        <f t="shared" si="24"/>
        <v>N/A</v>
      </c>
      <c r="AD118" s="37" t="str">
        <f t="shared" si="25"/>
        <v>N/A</v>
      </c>
      <c r="AE118" s="37" t="str">
        <f t="shared" si="26"/>
        <v>N/A</v>
      </c>
    </row>
    <row r="119" spans="1:31">
      <c r="A119" s="37" t="s">
        <v>544</v>
      </c>
      <c r="B119" s="37" t="s">
        <v>543</v>
      </c>
      <c r="C119" s="2" t="str">
        <f>IFERROR(IF(CHARTS!$C$2="Free trade v. G20 sample most closed",1-(countrylist!J120-countrylist!Y$210)/(countrylist!Y$209-countrylist!Y$210),IF(CHARTS!$C$2="G20",1-(countrylist!J120-countrylist!Y$208)/(countrylist!Y$207-countrylist!Y$208),1-(countrylist!J120-countrylist!Y$206)/(countrylist!Y$205-countrylist!Y$206))),"N/A")</f>
        <v>N/A</v>
      </c>
      <c r="D119" s="2">
        <f>IFERROR(IF(CHARTS!$C$2="Free trade v. G20 sample most closed",1-(countrylist!K120-countrylist!Z$210)/(countrylist!Z$209-countrylist!Z$210),IF(CHARTS!$C$2="G20",1-(countrylist!K120-countrylist!Z$208)/(countrylist!Z$207-countrylist!Z$208),1-(countrylist!K120-countrylist!Z$206)/(countrylist!Z$205-countrylist!Z$206))),"N/A")</f>
        <v>0.74561403508771928</v>
      </c>
      <c r="E119" s="2">
        <f>IFERROR(IF(CHARTS!$C$2="Free trade v. G20 sample most closed",(countrylist!L120-countrylist!AA$210)/(countrylist!AA$209-countrylist!AA$210),IF(CHARTS!$C$2="G20",(countrylist!L120-countrylist!AA$208)/(countrylist!AA$207-countrylist!AA$208),(countrylist!L120-countrylist!AA$206)/(countrylist!AA$205-countrylist!AA$206))),"N/A")</f>
        <v>-0.2028985507246375</v>
      </c>
      <c r="F119" s="2" t="str">
        <f>IFERROR(IF(CHARTS!$C$2="Free trade v. G20 sample most closed",1-(countrylist!M120-countrylist!AB$210)/(countrylist!AB$209-countrylist!AB$210),IF(CHARTS!$C$2="G20",1-(countrylist!M120-countrylist!AB$208)/(countrylist!AB$207-countrylist!AB$208),1-(countrylist!M120-countrylist!AB$206)/(countrylist!AB$205-countrylist!AB$206))),"N/A")</f>
        <v>N/A</v>
      </c>
      <c r="G119" s="2" t="str">
        <f>IFERROR(IF(CHARTS!$C$2="Free trade v. G20 sample most closed",1-(countrylist!N120-countrylist!AC$210)/(countrylist!AC$209-countrylist!AC$210),IF(CHARTS!$C$2="G20",1-(countrylist!N120-countrylist!AC$208)/(countrylist!AC$207-countrylist!AC$208),1-(countrylist!N120-countrylist!AC$206)/(countrylist!AC$205-countrylist!AC$206))),"N/A")</f>
        <v>N/A</v>
      </c>
      <c r="H119" s="2" t="str">
        <f>IFERROR(IF(CHARTS!$C$2="Free trade v. G20 sample most closed",1-(countrylist!O120-countrylist!AD$210)/(countrylist!AD$209-countrylist!AD$210),IF(CHARTS!$C$2="G20",1-(countrylist!O120-countrylist!AD$208)/(countrylist!AD$207-countrylist!AD$208),1-(countrylist!O120-countrylist!AD$206)/(countrylist!AD$205-countrylist!AD$206))),"N/A")</f>
        <v>N/A</v>
      </c>
      <c r="I119" s="2">
        <f>IFERROR(IF(CHARTS!$C$2="Free trade v. G20 sample most closed",(countrylist!P120-countrylist!AE$210)/(countrylist!AE$209-countrylist!AE$210),IF(CHARTS!$C$2="G20",(countrylist!P120-countrylist!AE$208)/(countrylist!AE$207-countrylist!AE$208),(countrylist!P120-countrylist!AE$206)/(countrylist!AE$205-countrylist!AE$206))),"N/A")</f>
        <v>0.7</v>
      </c>
      <c r="J119" s="2" t="str">
        <f>IFERROR(IF(CHARTS!$C$2="Free trade v. G20 sample most closed",1-(countrylist!Q120-countrylist!AF$210)/(countrylist!AF$209-countrylist!AF$210),IF(CHARTS!$C$2="G20",1-(countrylist!Q120-countrylist!AF$208)/(countrylist!AF$207-countrylist!AF$208),1-(countrylist!Q120-countrylist!AF$206)/(countrylist!AF$205-countrylist!AF$206))),"N/A")</f>
        <v>N/A</v>
      </c>
      <c r="K119" s="2" t="str">
        <f>IFERROR(IF(CHARTS!$C$2="Free trade v. G20 sample most closed",1-(countrylist!R120-countrylist!AG$210)/(countrylist!AG$209-countrylist!AG$210),IF(CHARTS!$C$2="G20",1-(countrylist!R120-countrylist!AG$208)/(countrylist!AG$207-countrylist!AG$208),1-(countrylist!R120-countrylist!AG$206)/(countrylist!AG$205-countrylist!AG$206))),"N/A")</f>
        <v>N/A</v>
      </c>
      <c r="L119" s="2" t="str">
        <f>IFERROR(IF(CHARTS!$C$2="Free trade v. G20 sample most closed",1-(countrylist!S120-countrylist!AH$210)/(countrylist!AH$209-countrylist!AH$210),IF(CHARTS!$C$2="G20",1-(countrylist!S120-countrylist!AH$208)/(countrylist!AH$207-countrylist!AH$208),1-(countrylist!S120-countrylist!AH$206)/(countrylist!AH$205-countrylist!AH$206))),"N/A")</f>
        <v>N/A</v>
      </c>
      <c r="M119" s="2" t="str">
        <f>IFERROR(IF(CHARTS!$C$2="Free trade v. G20 sample most closed",1-(countrylist!T120-countrylist!AI$210)/(countrylist!AI$209-countrylist!AI$210),IF(CHARTS!$C$2="G20",1-(countrylist!T120-countrylist!AI$208)/(countrylist!AI$207-countrylist!AI$208),1-(countrylist!T120-countrylist!AI$206)/(countrylist!AI$205-countrylist!AI$206))),"N/A")</f>
        <v>N/A</v>
      </c>
      <c r="N119" s="2" t="str">
        <f>IFERROR(IF(CHARTS!$C$2="Free trade v. G20 sample most closed",1-(countrylist!U120-countrylist!AJ$210)/(countrylist!AJ$209-countrylist!AJ$210),IF(CHARTS!$C$2="G20",1-(countrylist!U120-countrylist!AJ$208)/(countrylist!AJ$207-countrylist!AJ$208),1-(countrylist!U120-countrylist!AJ$206)/(countrylist!AJ$205-countrylist!AJ$206))),"N/A")</f>
        <v>N/A</v>
      </c>
      <c r="O119" s="2" t="str">
        <f>IFERROR(IF(CHARTS!$C$2="Free trade v. G20 sample most closed",1-(countrylist!V120-countrylist!AK$210)/(countrylist!AK$209-countrylist!AK$210),IF(CHARTS!$C$2="G20",1-(countrylist!V120-countrylist!AK$208)/(countrylist!AK$207-countrylist!AK$208),1-(countrylist!V120-countrylist!AK$206)/(countrylist!AK$205-countrylist!AK$206))),"N/A")</f>
        <v>N/A</v>
      </c>
      <c r="P119" s="2" t="str">
        <f>IFERROR(IF(CHARTS!$C$2="Free trade v. G20 sample most closed",1-(countrylist!W120-countrylist!AL$210)/(countrylist!AL$209-countrylist!AL$210),IF(CHARTS!$C$2="G20",1-(countrylist!W120-countrylist!AL$208)/(countrylist!AL$207-countrylist!AL$208),1-(countrylist!W120-countrylist!AL$206)/(countrylist!AL$205-countrylist!AL$206))),"N/A")</f>
        <v>N/A</v>
      </c>
      <c r="Q119" s="176" t="s">
        <v>544</v>
      </c>
      <c r="R119" s="37" t="str">
        <f t="shared" si="28"/>
        <v>N/A</v>
      </c>
      <c r="S119" s="37">
        <f t="shared" si="29"/>
        <v>0.74561403508771928</v>
      </c>
      <c r="T119" s="37">
        <f t="shared" si="30"/>
        <v>0</v>
      </c>
      <c r="U119" s="37" t="str">
        <f t="shared" si="31"/>
        <v>N/A</v>
      </c>
      <c r="V119" s="37" t="str">
        <f t="shared" si="32"/>
        <v>N/A</v>
      </c>
      <c r="W119" s="37" t="str">
        <f t="shared" si="33"/>
        <v>N/A</v>
      </c>
      <c r="X119" s="37">
        <f t="shared" si="34"/>
        <v>0.7</v>
      </c>
      <c r="Y119" s="37" t="str">
        <f t="shared" si="34"/>
        <v>N/A</v>
      </c>
      <c r="Z119" s="37" t="str">
        <f t="shared" si="27"/>
        <v>N/A</v>
      </c>
      <c r="AA119" s="37" t="str">
        <f t="shared" si="22"/>
        <v>N/A</v>
      </c>
      <c r="AB119" s="37" t="str">
        <f t="shared" si="23"/>
        <v>N/A</v>
      </c>
      <c r="AC119" s="37" t="str">
        <f t="shared" si="24"/>
        <v>N/A</v>
      </c>
      <c r="AD119" s="37" t="str">
        <f t="shared" si="25"/>
        <v>N/A</v>
      </c>
      <c r="AE119" s="37" t="str">
        <f t="shared" si="26"/>
        <v>N/A</v>
      </c>
    </row>
    <row r="120" spans="1:31">
      <c r="A120" s="37" t="s">
        <v>130</v>
      </c>
      <c r="B120" s="37" t="s">
        <v>311</v>
      </c>
      <c r="C120" s="2" t="str">
        <f>IFERROR(IF(CHARTS!$C$2="Free trade v. G20 sample most closed",1-(countrylist!J121-countrylist!Y$210)/(countrylist!Y$209-countrylist!Y$210),IF(CHARTS!$C$2="G20",1-(countrylist!J121-countrylist!Y$208)/(countrylist!Y$207-countrylist!Y$208),1-(countrylist!J121-countrylist!Y$206)/(countrylist!Y$205-countrylist!Y$206))),"N/A")</f>
        <v>N/A</v>
      </c>
      <c r="D120" s="2">
        <f>IFERROR(IF(CHARTS!$C$2="Free trade v. G20 sample most closed",1-(countrylist!K121-countrylist!Z$210)/(countrylist!Z$209-countrylist!Z$210),IF(CHARTS!$C$2="G20",1-(countrylist!K121-countrylist!Z$208)/(countrylist!Z$207-countrylist!Z$208),1-(countrylist!K121-countrylist!Z$206)/(countrylist!Z$205-countrylist!Z$206))),"N/A")</f>
        <v>0.76315789473684204</v>
      </c>
      <c r="E120" s="2">
        <f>IFERROR(IF(CHARTS!$C$2="Free trade v. G20 sample most closed",(countrylist!L121-countrylist!AA$210)/(countrylist!AA$209-countrylist!AA$210),IF(CHARTS!$C$2="G20",(countrylist!L121-countrylist!AA$208)/(countrylist!AA$207-countrylist!AA$208),(countrylist!L121-countrylist!AA$206)/(countrylist!AA$205-countrylist!AA$206))),"N/A")</f>
        <v>5.7971014492753659E-2</v>
      </c>
      <c r="F120" s="2" t="str">
        <f>IFERROR(IF(CHARTS!$C$2="Free trade v. G20 sample most closed",1-(countrylist!M121-countrylist!AB$210)/(countrylist!AB$209-countrylist!AB$210),IF(CHARTS!$C$2="G20",1-(countrylist!M121-countrylist!AB$208)/(countrylist!AB$207-countrylist!AB$208),1-(countrylist!M121-countrylist!AB$206)/(countrylist!AB$205-countrylist!AB$206))),"N/A")</f>
        <v>N/A</v>
      </c>
      <c r="G120" s="2">
        <f>IFERROR(IF(CHARTS!$C$2="Free trade v. G20 sample most closed",1-(countrylist!N121-countrylist!AC$210)/(countrylist!AC$209-countrylist!AC$210),IF(CHARTS!$C$2="G20",1-(countrylist!N121-countrylist!AC$208)/(countrylist!AC$207-countrylist!AC$208),1-(countrylist!N121-countrylist!AC$206)/(countrylist!AC$205-countrylist!AC$206))),"N/A")</f>
        <v>1.1539568345323741</v>
      </c>
      <c r="H120" s="2">
        <f>IFERROR(IF(CHARTS!$C$2="Free trade v. G20 sample most closed",1-(countrylist!O121-countrylist!AD$210)/(countrylist!AD$209-countrylist!AD$210),IF(CHARTS!$C$2="G20",1-(countrylist!O121-countrylist!AD$208)/(countrylist!AD$207-countrylist!AD$208),1-(countrylist!O121-countrylist!AD$206)/(countrylist!AD$205-countrylist!AD$206))),"N/A")</f>
        <v>0.78005865102639294</v>
      </c>
      <c r="I120" s="2" t="str">
        <f>IFERROR(IF(CHARTS!$C$2="Free trade v. G20 sample most closed",(countrylist!P121-countrylist!AE$210)/(countrylist!AE$209-countrylist!AE$210),IF(CHARTS!$C$2="G20",(countrylist!P121-countrylist!AE$208)/(countrylist!AE$207-countrylist!AE$208),(countrylist!P121-countrylist!AE$206)/(countrylist!AE$205-countrylist!AE$206))),"N/A")</f>
        <v>N/A</v>
      </c>
      <c r="J120" s="2" t="str">
        <f>IFERROR(IF(CHARTS!$C$2="Free trade v. G20 sample most closed",1-(countrylist!Q121-countrylist!AF$210)/(countrylist!AF$209-countrylist!AF$210),IF(CHARTS!$C$2="G20",1-(countrylist!Q121-countrylist!AF$208)/(countrylist!AF$207-countrylist!AF$208),1-(countrylist!Q121-countrylist!AF$206)/(countrylist!AF$205-countrylist!AF$206))),"N/A")</f>
        <v>N/A</v>
      </c>
      <c r="K120" s="2">
        <f>IFERROR(IF(CHARTS!$C$2="Free trade v. G20 sample most closed",1-(countrylist!R121-countrylist!AG$210)/(countrylist!AG$209-countrylist!AG$210),IF(CHARTS!$C$2="G20",1-(countrylist!R121-countrylist!AG$208)/(countrylist!AG$207-countrylist!AG$208),1-(countrylist!R121-countrylist!AG$206)/(countrylist!AG$205-countrylist!AG$206))),"N/A")</f>
        <v>1</v>
      </c>
      <c r="L120" s="2">
        <f>IFERROR(IF(CHARTS!$C$2="Free trade v. G20 sample most closed",1-(countrylist!S121-countrylist!AH$210)/(countrylist!AH$209-countrylist!AH$210),IF(CHARTS!$C$2="G20",1-(countrylist!S121-countrylist!AH$208)/(countrylist!AH$207-countrylist!AH$208),1-(countrylist!S121-countrylist!AH$206)/(countrylist!AH$205-countrylist!AH$206))),"N/A")</f>
        <v>1.0023391236526511</v>
      </c>
      <c r="M120" s="2">
        <f>IFERROR(IF(CHARTS!$C$2="Free trade v. G20 sample most closed",1-(countrylist!T121-countrylist!AI$210)/(countrylist!AI$209-countrylist!AI$210),IF(CHARTS!$C$2="G20",1-(countrylist!T121-countrylist!AI$208)/(countrylist!AI$207-countrylist!AI$208),1-(countrylist!T121-countrylist!AI$206)/(countrylist!AI$205-countrylist!AI$206))),"N/A")</f>
        <v>1</v>
      </c>
      <c r="N120" s="2">
        <f>IFERROR(IF(CHARTS!$C$2="Free trade v. G20 sample most closed",1-(countrylist!U121-countrylist!AJ$210)/(countrylist!AJ$209-countrylist!AJ$210),IF(CHARTS!$C$2="G20",1-(countrylist!U121-countrylist!AJ$208)/(countrylist!AJ$207-countrylist!AJ$208),1-(countrylist!U121-countrylist!AJ$206)/(countrylist!AJ$205-countrylist!AJ$206))),"N/A")</f>
        <v>1</v>
      </c>
      <c r="O120" s="2">
        <f>IFERROR(IF(CHARTS!$C$2="Free trade v. G20 sample most closed",1-(countrylist!V121-countrylist!AK$210)/(countrylist!AK$209-countrylist!AK$210),IF(CHARTS!$C$2="G20",1-(countrylist!V121-countrylist!AK$208)/(countrylist!AK$207-countrylist!AK$208),1-(countrylist!V121-countrylist!AK$206)/(countrylist!AK$205-countrylist!AK$206))),"N/A")</f>
        <v>1</v>
      </c>
      <c r="P120" s="2">
        <f>IFERROR(IF(CHARTS!$C$2="Free trade v. G20 sample most closed",1-(countrylist!W121-countrylist!AL$210)/(countrylist!AL$209-countrylist!AL$210),IF(CHARTS!$C$2="G20",1-(countrylist!W121-countrylist!AL$208)/(countrylist!AL$207-countrylist!AL$208),1-(countrylist!W121-countrylist!AL$206)/(countrylist!AL$205-countrylist!AL$206))),"N/A")</f>
        <v>0.92217398420066488</v>
      </c>
      <c r="Q120" s="176" t="s">
        <v>130</v>
      </c>
      <c r="R120" s="37" t="str">
        <f t="shared" si="28"/>
        <v>N/A</v>
      </c>
      <c r="S120" s="37">
        <f t="shared" si="29"/>
        <v>0.76315789473684204</v>
      </c>
      <c r="T120" s="37">
        <f t="shared" si="30"/>
        <v>5.7971014492753659E-2</v>
      </c>
      <c r="U120" s="37" t="str">
        <f t="shared" si="31"/>
        <v>N/A</v>
      </c>
      <c r="V120" s="37">
        <f t="shared" si="32"/>
        <v>1</v>
      </c>
      <c r="W120" s="37">
        <f t="shared" si="33"/>
        <v>0.78005865102639294</v>
      </c>
      <c r="X120" s="37" t="str">
        <f t="shared" si="34"/>
        <v>N/A</v>
      </c>
      <c r="Y120" s="37" t="str">
        <f t="shared" si="34"/>
        <v>N/A</v>
      </c>
      <c r="Z120" s="37">
        <f t="shared" si="27"/>
        <v>1</v>
      </c>
      <c r="AA120" s="37">
        <f t="shared" si="22"/>
        <v>1</v>
      </c>
      <c r="AB120" s="37">
        <f t="shared" si="23"/>
        <v>1</v>
      </c>
      <c r="AC120" s="37">
        <f t="shared" si="24"/>
        <v>1</v>
      </c>
      <c r="AD120" s="37">
        <f t="shared" si="25"/>
        <v>1</v>
      </c>
      <c r="AE120" s="37">
        <f t="shared" si="26"/>
        <v>0.92217398420066488</v>
      </c>
    </row>
    <row r="121" spans="1:31">
      <c r="A121" s="37" t="s">
        <v>546</v>
      </c>
      <c r="B121" s="37" t="s">
        <v>545</v>
      </c>
      <c r="C121" s="2" t="str">
        <f>IFERROR(IF(CHARTS!$C$2="Free trade v. G20 sample most closed",1-(countrylist!J122-countrylist!Y$210)/(countrylist!Y$209-countrylist!Y$210),IF(CHARTS!$C$2="G20",1-(countrylist!J122-countrylist!Y$208)/(countrylist!Y$207-countrylist!Y$208),1-(countrylist!J122-countrylist!Y$206)/(countrylist!Y$205-countrylist!Y$206))),"N/A")</f>
        <v>N/A</v>
      </c>
      <c r="D121" s="2">
        <f>IFERROR(IF(CHARTS!$C$2="Free trade v. G20 sample most closed",1-(countrylist!K122-countrylist!Z$210)/(countrylist!Z$209-countrylist!Z$210),IF(CHARTS!$C$2="G20",1-(countrylist!K122-countrylist!Z$208)/(countrylist!Z$207-countrylist!Z$208),1-(countrylist!K122-countrylist!Z$206)/(countrylist!Z$205-countrylist!Z$206))),"N/A")</f>
        <v>0.87719298245614041</v>
      </c>
      <c r="E121" s="2">
        <f>IFERROR(IF(CHARTS!$C$2="Free trade v. G20 sample most closed",(countrylist!L122-countrylist!AA$210)/(countrylist!AA$209-countrylist!AA$210),IF(CHARTS!$C$2="G20",(countrylist!L122-countrylist!AA$208)/(countrylist!AA$207-countrylist!AA$208),(countrylist!L122-countrylist!AA$206)/(countrylist!AA$205-countrylist!AA$206))),"N/A")</f>
        <v>5.7971014492753659E-2</v>
      </c>
      <c r="F121" s="2" t="str">
        <f>IFERROR(IF(CHARTS!$C$2="Free trade v. G20 sample most closed",1-(countrylist!M122-countrylist!AB$210)/(countrylist!AB$209-countrylist!AB$210),IF(CHARTS!$C$2="G20",1-(countrylist!M122-countrylist!AB$208)/(countrylist!AB$207-countrylist!AB$208),1-(countrylist!M122-countrylist!AB$206)/(countrylist!AB$205-countrylist!AB$206))),"N/A")</f>
        <v>N/A</v>
      </c>
      <c r="G121" s="2" t="str">
        <f>IFERROR(IF(CHARTS!$C$2="Free trade v. G20 sample most closed",1-(countrylist!N122-countrylist!AC$210)/(countrylist!AC$209-countrylist!AC$210),IF(CHARTS!$C$2="G20",1-(countrylist!N122-countrylist!AC$208)/(countrylist!AC$207-countrylist!AC$208),1-(countrylist!N122-countrylist!AC$206)/(countrylist!AC$205-countrylist!AC$206))),"N/A")</f>
        <v>N/A</v>
      </c>
      <c r="H121" s="2" t="str">
        <f>IFERROR(IF(CHARTS!$C$2="Free trade v. G20 sample most closed",1-(countrylist!O122-countrylist!AD$210)/(countrylist!AD$209-countrylist!AD$210),IF(CHARTS!$C$2="G20",1-(countrylist!O122-countrylist!AD$208)/(countrylist!AD$207-countrylist!AD$208),1-(countrylist!O122-countrylist!AD$206)/(countrylist!AD$205-countrylist!AD$206))),"N/A")</f>
        <v>N/A</v>
      </c>
      <c r="I121" s="2">
        <f>IFERROR(IF(CHARTS!$C$2="Free trade v. G20 sample most closed",(countrylist!P122-countrylist!AE$210)/(countrylist!AE$209-countrylist!AE$210),IF(CHARTS!$C$2="G20",(countrylist!P122-countrylist!AE$208)/(countrylist!AE$207-countrylist!AE$208),(countrylist!P122-countrylist!AE$206)/(countrylist!AE$205-countrylist!AE$206))),"N/A")</f>
        <v>0.87800000000000011</v>
      </c>
      <c r="J121" s="2" t="str">
        <f>IFERROR(IF(CHARTS!$C$2="Free trade v. G20 sample most closed",1-(countrylist!Q122-countrylist!AF$210)/(countrylist!AF$209-countrylist!AF$210),IF(CHARTS!$C$2="G20",1-(countrylist!Q122-countrylist!AF$208)/(countrylist!AF$207-countrylist!AF$208),1-(countrylist!Q122-countrylist!AF$206)/(countrylist!AF$205-countrylist!AF$206))),"N/A")</f>
        <v>N/A</v>
      </c>
      <c r="K121" s="2">
        <f>IFERROR(IF(CHARTS!$C$2="Free trade v. G20 sample most closed",1-(countrylist!R122-countrylist!AG$210)/(countrylist!AG$209-countrylist!AG$210),IF(CHARTS!$C$2="G20",1-(countrylist!R122-countrylist!AG$208)/(countrylist!AG$207-countrylist!AG$208),1-(countrylist!R122-countrylist!AG$206)/(countrylist!AG$205-countrylist!AG$206))),"N/A")</f>
        <v>1</v>
      </c>
      <c r="L121" s="2">
        <f>IFERROR(IF(CHARTS!$C$2="Free trade v. G20 sample most closed",1-(countrylist!S122-countrylist!AH$210)/(countrylist!AH$209-countrylist!AH$210),IF(CHARTS!$C$2="G20",1-(countrylist!S122-countrylist!AH$208)/(countrylist!AH$207-countrylist!AH$208),1-(countrylist!S122-countrylist!AH$206)/(countrylist!AH$205-countrylist!AH$206))),"N/A")</f>
        <v>1.0023391236526511</v>
      </c>
      <c r="M121" s="2">
        <f>IFERROR(IF(CHARTS!$C$2="Free trade v. G20 sample most closed",1-(countrylist!T122-countrylist!AI$210)/(countrylist!AI$209-countrylist!AI$210),IF(CHARTS!$C$2="G20",1-(countrylist!T122-countrylist!AI$208)/(countrylist!AI$207-countrylist!AI$208),1-(countrylist!T122-countrylist!AI$206)/(countrylist!AI$205-countrylist!AI$206))),"N/A")</f>
        <v>1</v>
      </c>
      <c r="N121" s="2">
        <f>IFERROR(IF(CHARTS!$C$2="Free trade v. G20 sample most closed",1-(countrylist!U122-countrylist!AJ$210)/(countrylist!AJ$209-countrylist!AJ$210),IF(CHARTS!$C$2="G20",1-(countrylist!U122-countrylist!AJ$208)/(countrylist!AJ$207-countrylist!AJ$208),1-(countrylist!U122-countrylist!AJ$206)/(countrylist!AJ$205-countrylist!AJ$206))),"N/A")</f>
        <v>1</v>
      </c>
      <c r="O121" s="2">
        <f>IFERROR(IF(CHARTS!$C$2="Free trade v. G20 sample most closed",1-(countrylist!V122-countrylist!AK$210)/(countrylist!AK$209-countrylist!AK$210),IF(CHARTS!$C$2="G20",1-(countrylist!V122-countrylist!AK$208)/(countrylist!AK$207-countrylist!AK$208),1-(countrylist!V122-countrylist!AK$206)/(countrylist!AK$205-countrylist!AK$206))),"N/A")</f>
        <v>1.04</v>
      </c>
      <c r="P121" s="2">
        <f>IFERROR(IF(CHARTS!$C$2="Free trade v. G20 sample most closed",1-(countrylist!W122-countrylist!AL$210)/(countrylist!AL$209-countrylist!AL$210),IF(CHARTS!$C$2="G20",1-(countrylist!W122-countrylist!AL$208)/(countrylist!AL$207-countrylist!AL$208),1-(countrylist!W122-countrylist!AL$206)/(countrylist!AL$205-countrylist!AL$206))),"N/A")</f>
        <v>1.0344635336941101</v>
      </c>
      <c r="Q121" s="176" t="s">
        <v>546</v>
      </c>
      <c r="R121" s="37" t="str">
        <f t="shared" si="28"/>
        <v>N/A</v>
      </c>
      <c r="S121" s="37">
        <f t="shared" si="29"/>
        <v>0.87719298245614041</v>
      </c>
      <c r="T121" s="37">
        <f t="shared" si="30"/>
        <v>5.7971014492753659E-2</v>
      </c>
      <c r="U121" s="37" t="str">
        <f t="shared" si="31"/>
        <v>N/A</v>
      </c>
      <c r="V121" s="37" t="str">
        <f t="shared" si="32"/>
        <v>N/A</v>
      </c>
      <c r="W121" s="37" t="str">
        <f t="shared" si="33"/>
        <v>N/A</v>
      </c>
      <c r="X121" s="37">
        <f t="shared" si="34"/>
        <v>0.87800000000000011</v>
      </c>
      <c r="Y121" s="37" t="str">
        <f t="shared" si="34"/>
        <v>N/A</v>
      </c>
      <c r="Z121" s="37">
        <f t="shared" si="27"/>
        <v>1</v>
      </c>
      <c r="AA121" s="37">
        <f t="shared" si="22"/>
        <v>1</v>
      </c>
      <c r="AB121" s="37">
        <f t="shared" si="23"/>
        <v>1</v>
      </c>
      <c r="AC121" s="37">
        <f t="shared" si="24"/>
        <v>1</v>
      </c>
      <c r="AD121" s="37">
        <f t="shared" si="25"/>
        <v>1</v>
      </c>
      <c r="AE121" s="37">
        <f t="shared" si="26"/>
        <v>1</v>
      </c>
    </row>
    <row r="122" spans="1:31">
      <c r="A122" s="37" t="s">
        <v>547</v>
      </c>
      <c r="B122" s="37" t="s">
        <v>473</v>
      </c>
      <c r="C122" s="2" t="str">
        <f>IFERROR(IF(CHARTS!$C$2="Free trade v. G20 sample most closed",1-(countrylist!J123-countrylist!Y$210)/(countrylist!Y$209-countrylist!Y$210),IF(CHARTS!$C$2="G20",1-(countrylist!J123-countrylist!Y$208)/(countrylist!Y$207-countrylist!Y$208),1-(countrylist!J123-countrylist!Y$206)/(countrylist!Y$205-countrylist!Y$206))),"N/A")</f>
        <v>N/A</v>
      </c>
      <c r="D122" s="2" t="str">
        <f>IFERROR(IF(CHARTS!$C$2="Free trade v. G20 sample most closed",1-(countrylist!K123-countrylist!Z$210)/(countrylist!Z$209-countrylist!Z$210),IF(CHARTS!$C$2="G20",1-(countrylist!K123-countrylist!Z$208)/(countrylist!Z$207-countrylist!Z$208),1-(countrylist!K123-countrylist!Z$206)/(countrylist!Z$205-countrylist!Z$206))),"N/A")</f>
        <v>N/A</v>
      </c>
      <c r="E122" s="2" t="str">
        <f>IFERROR(IF(CHARTS!$C$2="Free trade v. G20 sample most closed",(countrylist!L123-countrylist!AA$210)/(countrylist!AA$209-countrylist!AA$210),IF(CHARTS!$C$2="G20",(countrylist!L123-countrylist!AA$208)/(countrylist!AA$207-countrylist!AA$208),(countrylist!L123-countrylist!AA$206)/(countrylist!AA$205-countrylist!AA$206))),"N/A")</f>
        <v>N/A</v>
      </c>
      <c r="F122" s="2" t="str">
        <f>IFERROR(IF(CHARTS!$C$2="Free trade v. G20 sample most closed",1-(countrylist!M123-countrylist!AB$210)/(countrylist!AB$209-countrylist!AB$210),IF(CHARTS!$C$2="G20",1-(countrylist!M123-countrylist!AB$208)/(countrylist!AB$207-countrylist!AB$208),1-(countrylist!M123-countrylist!AB$206)/(countrylist!AB$205-countrylist!AB$206))),"N/A")</f>
        <v>N/A</v>
      </c>
      <c r="G122" s="2" t="str">
        <f>IFERROR(IF(CHARTS!$C$2="Free trade v. G20 sample most closed",1-(countrylist!N123-countrylist!AC$210)/(countrylist!AC$209-countrylist!AC$210),IF(CHARTS!$C$2="G20",1-(countrylist!N123-countrylist!AC$208)/(countrylist!AC$207-countrylist!AC$208),1-(countrylist!N123-countrylist!AC$206)/(countrylist!AC$205-countrylist!AC$206))),"N/A")</f>
        <v>N/A</v>
      </c>
      <c r="H122" s="2" t="str">
        <f>IFERROR(IF(CHARTS!$C$2="Free trade v. G20 sample most closed",1-(countrylist!O123-countrylist!AD$210)/(countrylist!AD$209-countrylist!AD$210),IF(CHARTS!$C$2="G20",1-(countrylist!O123-countrylist!AD$208)/(countrylist!AD$207-countrylist!AD$208),1-(countrylist!O123-countrylist!AD$206)/(countrylist!AD$205-countrylist!AD$206))),"N/A")</f>
        <v>N/A</v>
      </c>
      <c r="I122" s="2" t="str">
        <f>IFERROR(IF(CHARTS!$C$2="Free trade v. G20 sample most closed",(countrylist!P123-countrylist!AE$210)/(countrylist!AE$209-countrylist!AE$210),IF(CHARTS!$C$2="G20",(countrylist!P123-countrylist!AE$208)/(countrylist!AE$207-countrylist!AE$208),(countrylist!P123-countrylist!AE$206)/(countrylist!AE$205-countrylist!AE$206))),"N/A")</f>
        <v>N/A</v>
      </c>
      <c r="J122" s="2" t="str">
        <f>IFERROR(IF(CHARTS!$C$2="Free trade v. G20 sample most closed",1-(countrylist!Q123-countrylist!AF$210)/(countrylist!AF$209-countrylist!AF$210),IF(CHARTS!$C$2="G20",1-(countrylist!Q123-countrylist!AF$208)/(countrylist!AF$207-countrylist!AF$208),1-(countrylist!Q123-countrylist!AF$206)/(countrylist!AF$205-countrylist!AF$206))),"N/A")</f>
        <v>N/A</v>
      </c>
      <c r="K122" s="2" t="str">
        <f>IFERROR(IF(CHARTS!$C$2="Free trade v. G20 sample most closed",1-(countrylist!R123-countrylist!AG$210)/(countrylist!AG$209-countrylist!AG$210),IF(CHARTS!$C$2="G20",1-(countrylist!R123-countrylist!AG$208)/(countrylist!AG$207-countrylist!AG$208),1-(countrylist!R123-countrylist!AG$206)/(countrylist!AG$205-countrylist!AG$206))),"N/A")</f>
        <v>N/A</v>
      </c>
      <c r="L122" s="2" t="str">
        <f>IFERROR(IF(CHARTS!$C$2="Free trade v. G20 sample most closed",1-(countrylist!S123-countrylist!AH$210)/(countrylist!AH$209-countrylist!AH$210),IF(CHARTS!$C$2="G20",1-(countrylist!S123-countrylist!AH$208)/(countrylist!AH$207-countrylist!AH$208),1-(countrylist!S123-countrylist!AH$206)/(countrylist!AH$205-countrylist!AH$206))),"N/A")</f>
        <v>N/A</v>
      </c>
      <c r="M122" s="2" t="str">
        <f>IFERROR(IF(CHARTS!$C$2="Free trade v. G20 sample most closed",1-(countrylist!T123-countrylist!AI$210)/(countrylist!AI$209-countrylist!AI$210),IF(CHARTS!$C$2="G20",1-(countrylist!T123-countrylist!AI$208)/(countrylist!AI$207-countrylist!AI$208),1-(countrylist!T123-countrylist!AI$206)/(countrylist!AI$205-countrylist!AI$206))),"N/A")</f>
        <v>N/A</v>
      </c>
      <c r="N122" s="2" t="str">
        <f>IFERROR(IF(CHARTS!$C$2="Free trade v. G20 sample most closed",1-(countrylist!U123-countrylist!AJ$210)/(countrylist!AJ$209-countrylist!AJ$210),IF(CHARTS!$C$2="G20",1-(countrylist!U123-countrylist!AJ$208)/(countrylist!AJ$207-countrylist!AJ$208),1-(countrylist!U123-countrylist!AJ$206)/(countrylist!AJ$205-countrylist!AJ$206))),"N/A")</f>
        <v>N/A</v>
      </c>
      <c r="O122" s="2" t="str">
        <f>IFERROR(IF(CHARTS!$C$2="Free trade v. G20 sample most closed",1-(countrylist!V123-countrylist!AK$210)/(countrylist!AK$209-countrylist!AK$210),IF(CHARTS!$C$2="G20",1-(countrylist!V123-countrylist!AK$208)/(countrylist!AK$207-countrylist!AK$208),1-(countrylist!V123-countrylist!AK$206)/(countrylist!AK$205-countrylist!AK$206))),"N/A")</f>
        <v>N/A</v>
      </c>
      <c r="P122" s="2" t="str">
        <f>IFERROR(IF(CHARTS!$C$2="Free trade v. G20 sample most closed",1-(countrylist!W123-countrylist!AL$210)/(countrylist!AL$209-countrylist!AL$210),IF(CHARTS!$C$2="G20",1-(countrylist!W123-countrylist!AL$208)/(countrylist!AL$207-countrylist!AL$208),1-(countrylist!W123-countrylist!AL$206)/(countrylist!AL$205-countrylist!AL$206))),"N/A")</f>
        <v>N/A</v>
      </c>
      <c r="Q122" s="176" t="s">
        <v>547</v>
      </c>
      <c r="R122" s="37" t="str">
        <f t="shared" si="28"/>
        <v>N/A</v>
      </c>
      <c r="S122" s="37" t="str">
        <f t="shared" si="29"/>
        <v>N/A</v>
      </c>
      <c r="T122" s="37" t="str">
        <f t="shared" si="30"/>
        <v>N/A</v>
      </c>
      <c r="U122" s="37" t="str">
        <f t="shared" si="31"/>
        <v>N/A</v>
      </c>
      <c r="V122" s="37" t="str">
        <f t="shared" si="32"/>
        <v>N/A</v>
      </c>
      <c r="W122" s="37" t="str">
        <f t="shared" si="33"/>
        <v>N/A</v>
      </c>
      <c r="X122" s="37" t="str">
        <f t="shared" si="34"/>
        <v>N/A</v>
      </c>
      <c r="Y122" s="37" t="str">
        <f t="shared" si="34"/>
        <v>N/A</v>
      </c>
      <c r="Z122" s="37" t="str">
        <f t="shared" si="27"/>
        <v>N/A</v>
      </c>
      <c r="AA122" s="37" t="str">
        <f t="shared" si="22"/>
        <v>N/A</v>
      </c>
      <c r="AB122" s="37" t="str">
        <f t="shared" si="23"/>
        <v>N/A</v>
      </c>
      <c r="AC122" s="37" t="str">
        <f t="shared" si="24"/>
        <v>N/A</v>
      </c>
      <c r="AD122" s="37" t="str">
        <f t="shared" si="25"/>
        <v>N/A</v>
      </c>
      <c r="AE122" s="37" t="str">
        <f t="shared" si="26"/>
        <v>N/A</v>
      </c>
    </row>
    <row r="123" spans="1:31">
      <c r="A123" s="37" t="s">
        <v>46</v>
      </c>
      <c r="B123" s="37" t="s">
        <v>308</v>
      </c>
      <c r="C123" s="2" t="str">
        <f>IFERROR(IF(CHARTS!$C$2="Free trade v. G20 sample most closed",1-(countrylist!J124-countrylist!Y$210)/(countrylist!Y$209-countrylist!Y$210),IF(CHARTS!$C$2="G20",1-(countrylist!J124-countrylist!Y$208)/(countrylist!Y$207-countrylist!Y$208),1-(countrylist!J124-countrylist!Y$206)/(countrylist!Y$205-countrylist!Y$206))),"N/A")</f>
        <v>N/A</v>
      </c>
      <c r="D123" s="2">
        <f>IFERROR(IF(CHARTS!$C$2="Free trade v. G20 sample most closed",1-(countrylist!K124-countrylist!Z$210)/(countrylist!Z$209-countrylist!Z$210),IF(CHARTS!$C$2="G20",1-(countrylist!K124-countrylist!Z$208)/(countrylist!Z$207-countrylist!Z$208),1-(countrylist!K124-countrylist!Z$206)/(countrylist!Z$205-countrylist!Z$206))),"N/A")</f>
        <v>0.21052631578947367</v>
      </c>
      <c r="E123" s="2">
        <f>IFERROR(IF(CHARTS!$C$2="Free trade v. G20 sample most closed",(countrylist!L124-countrylist!AA$210)/(countrylist!AA$209-countrylist!AA$210),IF(CHARTS!$C$2="G20",(countrylist!L124-countrylist!AA$208)/(countrylist!AA$207-countrylist!AA$208),(countrylist!L124-countrylist!AA$206)/(countrylist!AA$205-countrylist!AA$206))),"N/A")</f>
        <v>0.40579710144927528</v>
      </c>
      <c r="F123" s="2" t="str">
        <f>IFERROR(IF(CHARTS!$C$2="Free trade v. G20 sample most closed",1-(countrylist!M124-countrylist!AB$210)/(countrylist!AB$209-countrylist!AB$210),IF(CHARTS!$C$2="G20",1-(countrylist!M124-countrylist!AB$208)/(countrylist!AB$207-countrylist!AB$208),1-(countrylist!M124-countrylist!AB$206)/(countrylist!AB$205-countrylist!AB$206))),"N/A")</f>
        <v>N/A</v>
      </c>
      <c r="G123" s="2">
        <f>IFERROR(IF(CHARTS!$C$2="Free trade v. G20 sample most closed",1-(countrylist!N124-countrylist!AC$210)/(countrylist!AC$209-countrylist!AC$210),IF(CHARTS!$C$2="G20",1-(countrylist!N124-countrylist!AC$208)/(countrylist!AC$207-countrylist!AC$208),1-(countrylist!N124-countrylist!AC$206)/(countrylist!AC$205-countrylist!AC$206))),"N/A")</f>
        <v>0.94730215827338127</v>
      </c>
      <c r="H123" s="2">
        <f>IFERROR(IF(CHARTS!$C$2="Free trade v. G20 sample most closed",1-(countrylist!O124-countrylist!AD$210)/(countrylist!AD$209-countrylist!AD$210),IF(CHARTS!$C$2="G20",1-(countrylist!O124-countrylist!AD$208)/(countrylist!AD$207-countrylist!AD$208),1-(countrylist!O124-countrylist!AD$206)/(countrylist!AD$205-countrylist!AD$206))),"N/A")</f>
        <v>0.87096774193548387</v>
      </c>
      <c r="I123" s="2">
        <f>IFERROR(IF(CHARTS!$C$2="Free trade v. G20 sample most closed",(countrylist!P124-countrylist!AE$210)/(countrylist!AE$209-countrylist!AE$210),IF(CHARTS!$C$2="G20",(countrylist!P124-countrylist!AE$208)/(countrylist!AE$207-countrylist!AE$208),(countrylist!P124-countrylist!AE$206)/(countrylist!AE$205-countrylist!AE$206))),"N/A")</f>
        <v>0.40599999999999992</v>
      </c>
      <c r="J123" s="2" t="str">
        <f>IFERROR(IF(CHARTS!$C$2="Free trade v. G20 sample most closed",1-(countrylist!Q124-countrylist!AF$210)/(countrylist!AF$209-countrylist!AF$210),IF(CHARTS!$C$2="G20",1-(countrylist!Q124-countrylist!AF$208)/(countrylist!AF$207-countrylist!AF$208),1-(countrylist!Q124-countrylist!AF$206)/(countrylist!AF$205-countrylist!AF$206))),"N/A")</f>
        <v>N/A</v>
      </c>
      <c r="K123" s="2">
        <f>IFERROR(IF(CHARTS!$C$2="Free trade v. G20 sample most closed",1-(countrylist!R124-countrylist!AG$210)/(countrylist!AG$209-countrylist!AG$210),IF(CHARTS!$C$2="G20",1-(countrylist!R124-countrylist!AG$208)/(countrylist!AG$207-countrylist!AG$208),1-(countrylist!R124-countrylist!AG$206)/(countrylist!AG$205-countrylist!AG$206))),"N/A")</f>
        <v>0.99734919357463536</v>
      </c>
      <c r="L123" s="2">
        <f>IFERROR(IF(CHARTS!$C$2="Free trade v. G20 sample most closed",1-(countrylist!S124-countrylist!AH$210)/(countrylist!AH$209-countrylist!AH$210),IF(CHARTS!$C$2="G20",1-(countrylist!S124-countrylist!AH$208)/(countrylist!AH$207-countrylist!AH$208),1-(countrylist!S124-countrylist!AH$206)/(countrylist!AH$205-countrylist!AH$206))),"N/A")</f>
        <v>0.94937945526133827</v>
      </c>
      <c r="M123" s="2">
        <f>IFERROR(IF(CHARTS!$C$2="Free trade v. G20 sample most closed",1-(countrylist!T124-countrylist!AI$210)/(countrylist!AI$209-countrylist!AI$210),IF(CHARTS!$C$2="G20",1-(countrylist!T124-countrylist!AI$208)/(countrylist!AI$207-countrylist!AI$208),1-(countrylist!T124-countrylist!AI$206)/(countrylist!AI$205-countrylist!AI$206))),"N/A")</f>
        <v>0.96418166248018045</v>
      </c>
      <c r="N123" s="2">
        <f>IFERROR(IF(CHARTS!$C$2="Free trade v. G20 sample most closed",1-(countrylist!U124-countrylist!AJ$210)/(countrylist!AJ$209-countrylist!AJ$210),IF(CHARTS!$C$2="G20",1-(countrylist!U124-countrylist!AJ$208)/(countrylist!AJ$207-countrylist!AJ$208),1-(countrylist!U124-countrylist!AJ$206)/(countrylist!AJ$205-countrylist!AJ$206))),"N/A")</f>
        <v>1</v>
      </c>
      <c r="O123" s="2">
        <f>IFERROR(IF(CHARTS!$C$2="Free trade v. G20 sample most closed",1-(countrylist!V124-countrylist!AK$210)/(countrylist!AK$209-countrylist!AK$210),IF(CHARTS!$C$2="G20",1-(countrylist!V124-countrylist!AK$208)/(countrylist!AK$207-countrylist!AK$208),1-(countrylist!V124-countrylist!AK$206)/(countrylist!AK$205-countrylist!AK$206))),"N/A")</f>
        <v>1.04</v>
      </c>
      <c r="P123" s="2">
        <f>IFERROR(IF(CHARTS!$C$2="Free trade v. G20 sample most closed",1-(countrylist!W124-countrylist!AL$210)/(countrylist!AL$209-countrylist!AL$210),IF(CHARTS!$C$2="G20",1-(countrylist!W124-countrylist!AL$208)/(countrylist!AL$207-countrylist!AL$208),1-(countrylist!W124-countrylist!AL$206)/(countrylist!AL$205-countrylist!AL$206))),"N/A")</f>
        <v>1.0310142154332078</v>
      </c>
      <c r="Q123" s="176" t="s">
        <v>46</v>
      </c>
      <c r="R123" s="37" t="str">
        <f t="shared" si="28"/>
        <v>N/A</v>
      </c>
      <c r="S123" s="37">
        <f t="shared" si="29"/>
        <v>0.21052631578947367</v>
      </c>
      <c r="T123" s="37">
        <f t="shared" si="30"/>
        <v>0.40579710144927528</v>
      </c>
      <c r="U123" s="37" t="str">
        <f t="shared" si="31"/>
        <v>N/A</v>
      </c>
      <c r="V123" s="37">
        <f t="shared" si="32"/>
        <v>0.94730215827338127</v>
      </c>
      <c r="W123" s="37">
        <f t="shared" si="33"/>
        <v>0.87096774193548387</v>
      </c>
      <c r="X123" s="37">
        <f t="shared" si="34"/>
        <v>0.40599999999999992</v>
      </c>
      <c r="Y123" s="37" t="str">
        <f t="shared" si="34"/>
        <v>N/A</v>
      </c>
      <c r="Z123" s="37">
        <f t="shared" si="27"/>
        <v>0.99734919357463536</v>
      </c>
      <c r="AA123" s="37">
        <f t="shared" si="22"/>
        <v>0.94937945526133827</v>
      </c>
      <c r="AB123" s="37">
        <f t="shared" si="23"/>
        <v>0.96418166248018045</v>
      </c>
      <c r="AC123" s="37">
        <f t="shared" si="24"/>
        <v>1</v>
      </c>
      <c r="AD123" s="37">
        <f t="shared" si="25"/>
        <v>1</v>
      </c>
      <c r="AE123" s="37">
        <f t="shared" si="26"/>
        <v>1</v>
      </c>
    </row>
    <row r="124" spans="1:31">
      <c r="A124" s="37" t="s">
        <v>120</v>
      </c>
      <c r="B124" s="37" t="s">
        <v>312</v>
      </c>
      <c r="C124" s="2" t="str">
        <f>IFERROR(IF(CHARTS!$C$2="Free trade v. G20 sample most closed",1-(countrylist!J125-countrylist!Y$210)/(countrylist!Y$209-countrylist!Y$210),IF(CHARTS!$C$2="G20",1-(countrylist!J125-countrylist!Y$208)/(countrylist!Y$207-countrylist!Y$208),1-(countrylist!J125-countrylist!Y$206)/(countrylist!Y$205-countrylist!Y$206))),"N/A")</f>
        <v>N/A</v>
      </c>
      <c r="D124" s="2">
        <f>IFERROR(IF(CHARTS!$C$2="Free trade v. G20 sample most closed",1-(countrylist!K125-countrylist!Z$210)/(countrylist!Z$209-countrylist!Z$210),IF(CHARTS!$C$2="G20",1-(countrylist!K125-countrylist!Z$208)/(countrylist!Z$207-countrylist!Z$208),1-(countrylist!K125-countrylist!Z$206)/(countrylist!Z$205-countrylist!Z$206))),"N/A")</f>
        <v>0.33333333333333337</v>
      </c>
      <c r="E124" s="2">
        <f>IFERROR(IF(CHARTS!$C$2="Free trade v. G20 sample most closed",(countrylist!L125-countrylist!AA$210)/(countrylist!AA$209-countrylist!AA$210),IF(CHARTS!$C$2="G20",(countrylist!L125-countrylist!AA$208)/(countrylist!AA$207-countrylist!AA$208),(countrylist!L125-countrylist!AA$206)/(countrylist!AA$205-countrylist!AA$206))),"N/A")</f>
        <v>-0.82608695652173869</v>
      </c>
      <c r="F124" s="2" t="str">
        <f>IFERROR(IF(CHARTS!$C$2="Free trade v. G20 sample most closed",1-(countrylist!M125-countrylist!AB$210)/(countrylist!AB$209-countrylist!AB$210),IF(CHARTS!$C$2="G20",1-(countrylist!M125-countrylist!AB$208)/(countrylist!AB$207-countrylist!AB$208),1-(countrylist!M125-countrylist!AB$206)/(countrylist!AB$205-countrylist!AB$206))),"N/A")</f>
        <v>N/A</v>
      </c>
      <c r="G124" s="2">
        <f>IFERROR(IF(CHARTS!$C$2="Free trade v. G20 sample most closed",1-(countrylist!N125-countrylist!AC$210)/(countrylist!AC$209-countrylist!AC$210),IF(CHARTS!$C$2="G20",1-(countrylist!N125-countrylist!AC$208)/(countrylist!AC$207-countrylist!AC$208),1-(countrylist!N125-countrylist!AC$206)/(countrylist!AC$205-countrylist!AC$206))),"N/A")</f>
        <v>1.0525179856115108</v>
      </c>
      <c r="H124" s="2" t="str">
        <f>IFERROR(IF(CHARTS!$C$2="Free trade v. G20 sample most closed",1-(countrylist!O125-countrylist!AD$210)/(countrylist!AD$209-countrylist!AD$210),IF(CHARTS!$C$2="G20",1-(countrylist!O125-countrylist!AD$208)/(countrylist!AD$207-countrylist!AD$208),1-(countrylist!O125-countrylist!AD$206)/(countrylist!AD$205-countrylist!AD$206))),"N/A")</f>
        <v>N/A</v>
      </c>
      <c r="I124" s="2">
        <f>IFERROR(IF(CHARTS!$C$2="Free trade v. G20 sample most closed",(countrylist!P125-countrylist!AE$210)/(countrylist!AE$209-countrylist!AE$210),IF(CHARTS!$C$2="G20",(countrylist!P125-countrylist!AE$208)/(countrylist!AE$207-countrylist!AE$208),(countrylist!P125-countrylist!AE$206)/(countrylist!AE$205-countrylist!AE$206))),"N/A")</f>
        <v>0.61599999999999999</v>
      </c>
      <c r="J124" s="2" t="str">
        <f>IFERROR(IF(CHARTS!$C$2="Free trade v. G20 sample most closed",1-(countrylist!Q125-countrylist!AF$210)/(countrylist!AF$209-countrylist!AF$210),IF(CHARTS!$C$2="G20",1-(countrylist!Q125-countrylist!AF$208)/(countrylist!AF$207-countrylist!AF$208),1-(countrylist!Q125-countrylist!AF$206)/(countrylist!AF$205-countrylist!AF$206))),"N/A")</f>
        <v>N/A</v>
      </c>
      <c r="K124" s="2">
        <f>IFERROR(IF(CHARTS!$C$2="Free trade v. G20 sample most closed",1-(countrylist!R125-countrylist!AG$210)/(countrylist!AG$209-countrylist!AG$210),IF(CHARTS!$C$2="G20",1-(countrylist!R125-countrylist!AG$208)/(countrylist!AG$207-countrylist!AG$208),1-(countrylist!R125-countrylist!AG$206)/(countrylist!AG$205-countrylist!AG$206))),"N/A")</f>
        <v>1</v>
      </c>
      <c r="L124" s="2">
        <f>IFERROR(IF(CHARTS!$C$2="Free trade v. G20 sample most closed",1-(countrylist!S125-countrylist!AH$210)/(countrylist!AH$209-countrylist!AH$210),IF(CHARTS!$C$2="G20",1-(countrylist!S125-countrylist!AH$208)/(countrylist!AH$207-countrylist!AH$208),1-(countrylist!S125-countrylist!AH$206)/(countrylist!AH$205-countrylist!AH$206))),"N/A")</f>
        <v>1.0023391236526511</v>
      </c>
      <c r="M124" s="2">
        <f>IFERROR(IF(CHARTS!$C$2="Free trade v. G20 sample most closed",1-(countrylist!T125-countrylist!AI$210)/(countrylist!AI$209-countrylist!AI$210),IF(CHARTS!$C$2="G20",1-(countrylist!T125-countrylist!AI$208)/(countrylist!AI$207-countrylist!AI$208),1-(countrylist!T125-countrylist!AI$206)/(countrylist!AI$205-countrylist!AI$206))),"N/A")</f>
        <v>1</v>
      </c>
      <c r="N124" s="2">
        <f>IFERROR(IF(CHARTS!$C$2="Free trade v. G20 sample most closed",1-(countrylist!U125-countrylist!AJ$210)/(countrylist!AJ$209-countrylist!AJ$210),IF(CHARTS!$C$2="G20",1-(countrylist!U125-countrylist!AJ$208)/(countrylist!AJ$207-countrylist!AJ$208),1-(countrylist!U125-countrylist!AJ$206)/(countrylist!AJ$205-countrylist!AJ$206))),"N/A")</f>
        <v>1</v>
      </c>
      <c r="O124" s="2">
        <f>IFERROR(IF(CHARTS!$C$2="Free trade v. G20 sample most closed",1-(countrylist!V125-countrylist!AK$210)/(countrylist!AK$209-countrylist!AK$210),IF(CHARTS!$C$2="G20",1-(countrylist!V125-countrylist!AK$208)/(countrylist!AK$207-countrylist!AK$208),1-(countrylist!V125-countrylist!AK$206)/(countrylist!AK$205-countrylist!AK$206))),"N/A")</f>
        <v>1.04</v>
      </c>
      <c r="P124" s="2">
        <f>IFERROR(IF(CHARTS!$C$2="Free trade v. G20 sample most closed",1-(countrylist!W125-countrylist!AL$210)/(countrylist!AL$209-countrylist!AL$210),IF(CHARTS!$C$2="G20",1-(countrylist!W125-countrylist!AL$208)/(countrylist!AL$207-countrylist!AL$208),1-(countrylist!W125-countrylist!AL$206)/(countrylist!AL$205-countrylist!AL$206))),"N/A")</f>
        <v>1.0344635336941101</v>
      </c>
      <c r="Q124" s="176" t="s">
        <v>120</v>
      </c>
      <c r="R124" s="37" t="str">
        <f t="shared" si="28"/>
        <v>N/A</v>
      </c>
      <c r="S124" s="37">
        <f t="shared" si="29"/>
        <v>0.33333333333333337</v>
      </c>
      <c r="T124" s="37">
        <f t="shared" si="30"/>
        <v>0</v>
      </c>
      <c r="U124" s="37" t="str">
        <f t="shared" si="31"/>
        <v>N/A</v>
      </c>
      <c r="V124" s="37">
        <f t="shared" si="32"/>
        <v>1</v>
      </c>
      <c r="W124" s="37" t="str">
        <f t="shared" si="33"/>
        <v>N/A</v>
      </c>
      <c r="X124" s="37">
        <f t="shared" si="34"/>
        <v>0.61599999999999999</v>
      </c>
      <c r="Y124" s="37" t="str">
        <f t="shared" si="34"/>
        <v>N/A</v>
      </c>
      <c r="Z124" s="37">
        <f t="shared" si="27"/>
        <v>1</v>
      </c>
      <c r="AA124" s="37">
        <f t="shared" si="22"/>
        <v>1</v>
      </c>
      <c r="AB124" s="37">
        <f t="shared" si="23"/>
        <v>1</v>
      </c>
      <c r="AC124" s="37">
        <f t="shared" si="24"/>
        <v>1</v>
      </c>
      <c r="AD124" s="37">
        <f t="shared" si="25"/>
        <v>1</v>
      </c>
      <c r="AE124" s="37">
        <f t="shared" si="26"/>
        <v>1</v>
      </c>
    </row>
    <row r="125" spans="1:31">
      <c r="A125" s="37" t="s">
        <v>101</v>
      </c>
      <c r="B125" s="37" t="s">
        <v>548</v>
      </c>
      <c r="C125" s="2" t="str">
        <f>IFERROR(IF(CHARTS!$C$2="Free trade v. G20 sample most closed",1-(countrylist!J126-countrylist!Y$210)/(countrylist!Y$209-countrylist!Y$210),IF(CHARTS!$C$2="G20",1-(countrylist!J126-countrylist!Y$208)/(countrylist!Y$207-countrylist!Y$208),1-(countrylist!J126-countrylist!Y$206)/(countrylist!Y$205-countrylist!Y$206))),"N/A")</f>
        <v>N/A</v>
      </c>
      <c r="D125" s="2">
        <f>IFERROR(IF(CHARTS!$C$2="Free trade v. G20 sample most closed",1-(countrylist!K126-countrylist!Z$210)/(countrylist!Z$209-countrylist!Z$210),IF(CHARTS!$C$2="G20",1-(countrylist!K126-countrylist!Z$208)/(countrylist!Z$207-countrylist!Z$208),1-(countrylist!K126-countrylist!Z$206)/(countrylist!Z$205-countrylist!Z$206))),"N/A")</f>
        <v>0.72807017543859653</v>
      </c>
      <c r="E125" s="2">
        <f>IFERROR(IF(CHARTS!$C$2="Free trade v. G20 sample most closed",(countrylist!L126-countrylist!AA$210)/(countrylist!AA$209-countrylist!AA$210),IF(CHARTS!$C$2="G20",(countrylist!L126-countrylist!AA$208)/(countrylist!AA$207-countrylist!AA$208),(countrylist!L126-countrylist!AA$206)/(countrylist!AA$205-countrylist!AA$206))),"N/A")</f>
        <v>-0.86956521739130399</v>
      </c>
      <c r="F125" s="2" t="str">
        <f>IFERROR(IF(CHARTS!$C$2="Free trade v. G20 sample most closed",1-(countrylist!M126-countrylist!AB$210)/(countrylist!AB$209-countrylist!AB$210),IF(CHARTS!$C$2="G20",1-(countrylist!M126-countrylist!AB$208)/(countrylist!AB$207-countrylist!AB$208),1-(countrylist!M126-countrylist!AB$206)/(countrylist!AB$205-countrylist!AB$206))),"N/A")</f>
        <v>N/A</v>
      </c>
      <c r="G125" s="2" t="str">
        <f>IFERROR(IF(CHARTS!$C$2="Free trade v. G20 sample most closed",1-(countrylist!N126-countrylist!AC$210)/(countrylist!AC$209-countrylist!AC$210),IF(CHARTS!$C$2="G20",1-(countrylist!N126-countrylist!AC$208)/(countrylist!AC$207-countrylist!AC$208),1-(countrylist!N126-countrylist!AC$206)/(countrylist!AC$205-countrylist!AC$206))),"N/A")</f>
        <v>N/A</v>
      </c>
      <c r="H125" s="2">
        <f>IFERROR(IF(CHARTS!$C$2="Free trade v. G20 sample most closed",1-(countrylist!O126-countrylist!AD$210)/(countrylist!AD$209-countrylist!AD$210),IF(CHARTS!$C$2="G20",1-(countrylist!O126-countrylist!AD$208)/(countrylist!AD$207-countrylist!AD$208),1-(countrylist!O126-countrylist!AD$206)/(countrylist!AD$205-countrylist!AD$206))),"N/A")</f>
        <v>2.346041055718473E-2</v>
      </c>
      <c r="I125" s="2" t="str">
        <f>IFERROR(IF(CHARTS!$C$2="Free trade v. G20 sample most closed",(countrylist!P126-countrylist!AE$210)/(countrylist!AE$209-countrylist!AE$210),IF(CHARTS!$C$2="G20",(countrylist!P126-countrylist!AE$208)/(countrylist!AE$207-countrylist!AE$208),(countrylist!P126-countrylist!AE$206)/(countrylist!AE$205-countrylist!AE$206))),"N/A")</f>
        <v>N/A</v>
      </c>
      <c r="J125" s="2" t="str">
        <f>IFERROR(IF(CHARTS!$C$2="Free trade v. G20 sample most closed",1-(countrylist!Q126-countrylist!AF$210)/(countrylist!AF$209-countrylist!AF$210),IF(CHARTS!$C$2="G20",1-(countrylist!Q126-countrylist!AF$208)/(countrylist!AF$207-countrylist!AF$208),1-(countrylist!Q126-countrylist!AF$206)/(countrylist!AF$205-countrylist!AF$206))),"N/A")</f>
        <v>N/A</v>
      </c>
      <c r="K125" s="2">
        <f>IFERROR(IF(CHARTS!$C$2="Free trade v. G20 sample most closed",1-(countrylist!R126-countrylist!AG$210)/(countrylist!AG$209-countrylist!AG$210),IF(CHARTS!$C$2="G20",1-(countrylist!R126-countrylist!AG$208)/(countrylist!AG$207-countrylist!AG$208),1-(countrylist!R126-countrylist!AG$206)/(countrylist!AG$205-countrylist!AG$206))),"N/A")</f>
        <v>1</v>
      </c>
      <c r="L125" s="2">
        <f>IFERROR(IF(CHARTS!$C$2="Free trade v. G20 sample most closed",1-(countrylist!S126-countrylist!AH$210)/(countrylist!AH$209-countrylist!AH$210),IF(CHARTS!$C$2="G20",1-(countrylist!S126-countrylist!AH$208)/(countrylist!AH$207-countrylist!AH$208),1-(countrylist!S126-countrylist!AH$206)/(countrylist!AH$205-countrylist!AH$206))),"N/A")</f>
        <v>1.0023391236526511</v>
      </c>
      <c r="M125" s="2">
        <f>IFERROR(IF(CHARTS!$C$2="Free trade v. G20 sample most closed",1-(countrylist!T126-countrylist!AI$210)/(countrylist!AI$209-countrylist!AI$210),IF(CHARTS!$C$2="G20",1-(countrylist!T126-countrylist!AI$208)/(countrylist!AI$207-countrylist!AI$208),1-(countrylist!T126-countrylist!AI$206)/(countrylist!AI$205-countrylist!AI$206))),"N/A")</f>
        <v>0.65398365179692153</v>
      </c>
      <c r="N125" s="2">
        <f>IFERROR(IF(CHARTS!$C$2="Free trade v. G20 sample most closed",1-(countrylist!U126-countrylist!AJ$210)/(countrylist!AJ$209-countrylist!AJ$210),IF(CHARTS!$C$2="G20",1-(countrylist!U126-countrylist!AJ$208)/(countrylist!AJ$207-countrylist!AJ$208),1-(countrylist!U126-countrylist!AJ$206)/(countrylist!AJ$205-countrylist!AJ$206))),"N/A")</f>
        <v>1</v>
      </c>
      <c r="O125" s="2">
        <f>IFERROR(IF(CHARTS!$C$2="Free trade v. G20 sample most closed",1-(countrylist!V126-countrylist!AK$210)/(countrylist!AK$209-countrylist!AK$210),IF(CHARTS!$C$2="G20",1-(countrylist!V126-countrylist!AK$208)/(countrylist!AK$207-countrylist!AK$208),1-(countrylist!V126-countrylist!AK$206)/(countrylist!AK$205-countrylist!AK$206))),"N/A")</f>
        <v>1</v>
      </c>
      <c r="P125" s="2">
        <f>IFERROR(IF(CHARTS!$C$2="Free trade v. G20 sample most closed",1-(countrylist!W126-countrylist!AL$210)/(countrylist!AL$209-countrylist!AL$210),IF(CHARTS!$C$2="G20",1-(countrylist!W126-countrylist!AL$208)/(countrylist!AL$207-countrylist!AL$208),1-(countrylist!W126-countrylist!AL$206)/(countrylist!AL$205-countrylist!AL$206))),"N/A")</f>
        <v>1.0344635336941101</v>
      </c>
      <c r="Q125" s="176" t="s">
        <v>101</v>
      </c>
      <c r="R125" s="37" t="str">
        <f t="shared" si="28"/>
        <v>N/A</v>
      </c>
      <c r="S125" s="37">
        <f t="shared" si="29"/>
        <v>0.72807017543859653</v>
      </c>
      <c r="T125" s="37">
        <f t="shared" si="30"/>
        <v>0</v>
      </c>
      <c r="U125" s="37" t="str">
        <f t="shared" si="31"/>
        <v>N/A</v>
      </c>
      <c r="V125" s="37" t="str">
        <f t="shared" si="32"/>
        <v>N/A</v>
      </c>
      <c r="W125" s="37">
        <f t="shared" si="33"/>
        <v>2.346041055718473E-2</v>
      </c>
      <c r="X125" s="37" t="str">
        <f t="shared" si="34"/>
        <v>N/A</v>
      </c>
      <c r="Y125" s="37" t="str">
        <f t="shared" si="34"/>
        <v>N/A</v>
      </c>
      <c r="Z125" s="37">
        <f t="shared" si="27"/>
        <v>1</v>
      </c>
      <c r="AA125" s="37">
        <f t="shared" si="22"/>
        <v>1</v>
      </c>
      <c r="AB125" s="37">
        <f t="shared" si="23"/>
        <v>0.65398365179692153</v>
      </c>
      <c r="AC125" s="37">
        <f t="shared" si="24"/>
        <v>1</v>
      </c>
      <c r="AD125" s="37">
        <f t="shared" si="25"/>
        <v>1</v>
      </c>
      <c r="AE125" s="37">
        <f t="shared" si="26"/>
        <v>1</v>
      </c>
    </row>
    <row r="126" spans="1:31">
      <c r="A126" s="37" t="s">
        <v>47</v>
      </c>
      <c r="B126" s="37" t="s">
        <v>316</v>
      </c>
      <c r="C126" s="2" t="str">
        <f>IFERROR(IF(CHARTS!$C$2="Free trade v. G20 sample most closed",1-(countrylist!J127-countrylist!Y$210)/(countrylist!Y$209-countrylist!Y$210),IF(CHARTS!$C$2="G20",1-(countrylist!J127-countrylist!Y$208)/(countrylist!Y$207-countrylist!Y$208),1-(countrylist!J127-countrylist!Y$206)/(countrylist!Y$205-countrylist!Y$206))),"N/A")</f>
        <v>N/A</v>
      </c>
      <c r="D126" s="2">
        <f>IFERROR(IF(CHARTS!$C$2="Free trade v. G20 sample most closed",1-(countrylist!K127-countrylist!Z$210)/(countrylist!Z$209-countrylist!Z$210),IF(CHARTS!$C$2="G20",1-(countrylist!K127-countrylist!Z$208)/(countrylist!Z$207-countrylist!Z$208),1-(countrylist!K127-countrylist!Z$206)/(countrylist!Z$205-countrylist!Z$206))),"N/A")</f>
        <v>0.55263157894736847</v>
      </c>
      <c r="E126" s="2">
        <f>IFERROR(IF(CHARTS!$C$2="Free trade v. G20 sample most closed",(countrylist!L127-countrylist!AA$210)/(countrylist!AA$209-countrylist!AA$210),IF(CHARTS!$C$2="G20",(countrylist!L127-countrylist!AA$208)/(countrylist!AA$207-countrylist!AA$208),(countrylist!L127-countrylist!AA$206)/(countrylist!AA$205-countrylist!AA$206))),"N/A")</f>
        <v>-0.65217391304347783</v>
      </c>
      <c r="F126" s="2" t="str">
        <f>IFERROR(IF(CHARTS!$C$2="Free trade v. G20 sample most closed",1-(countrylist!M127-countrylist!AB$210)/(countrylist!AB$209-countrylist!AB$210),IF(CHARTS!$C$2="G20",1-(countrylist!M127-countrylist!AB$208)/(countrylist!AB$207-countrylist!AB$208),1-(countrylist!M127-countrylist!AB$206)/(countrylist!AB$205-countrylist!AB$206))),"N/A")</f>
        <v>N/A</v>
      </c>
      <c r="G126" s="2">
        <f>IFERROR(IF(CHARTS!$C$2="Free trade v. G20 sample most closed",1-(countrylist!N127-countrylist!AC$210)/(countrylist!AC$209-countrylist!AC$210),IF(CHARTS!$C$2="G20",1-(countrylist!N127-countrylist!AC$208)/(countrylist!AC$207-countrylist!AC$208),1-(countrylist!N127-countrylist!AC$206)/(countrylist!AC$205-countrylist!AC$206))),"N/A")</f>
        <v>0.52176258992805757</v>
      </c>
      <c r="H126" s="2" t="str">
        <f>IFERROR(IF(CHARTS!$C$2="Free trade v. G20 sample most closed",1-(countrylist!O127-countrylist!AD$210)/(countrylist!AD$209-countrylist!AD$210),IF(CHARTS!$C$2="G20",1-(countrylist!O127-countrylist!AD$208)/(countrylist!AD$207-countrylist!AD$208),1-(countrylist!O127-countrylist!AD$206)/(countrylist!AD$205-countrylist!AD$206))),"N/A")</f>
        <v>N/A</v>
      </c>
      <c r="I126" s="2" t="str">
        <f>IFERROR(IF(CHARTS!$C$2="Free trade v. G20 sample most closed",(countrylist!P127-countrylist!AE$210)/(countrylist!AE$209-countrylist!AE$210),IF(CHARTS!$C$2="G20",(countrylist!P127-countrylist!AE$208)/(countrylist!AE$207-countrylist!AE$208),(countrylist!P127-countrylist!AE$206)/(countrylist!AE$205-countrylist!AE$206))),"N/A")</f>
        <v>N/A</v>
      </c>
      <c r="J126" s="2" t="str">
        <f>IFERROR(IF(CHARTS!$C$2="Free trade v. G20 sample most closed",1-(countrylist!Q127-countrylist!AF$210)/(countrylist!AF$209-countrylist!AF$210),IF(CHARTS!$C$2="G20",1-(countrylist!Q127-countrylist!AF$208)/(countrylist!AF$207-countrylist!AF$208),1-(countrylist!Q127-countrylist!AF$206)/(countrylist!AF$205-countrylist!AF$206))),"N/A")</f>
        <v>N/A</v>
      </c>
      <c r="K126" s="2">
        <f>IFERROR(IF(CHARTS!$C$2="Free trade v. G20 sample most closed",1-(countrylist!R127-countrylist!AG$210)/(countrylist!AG$209-countrylist!AG$210),IF(CHARTS!$C$2="G20",1-(countrylist!R127-countrylist!AG$208)/(countrylist!AG$207-countrylist!AG$208),1-(countrylist!R127-countrylist!AG$206)/(countrylist!AG$205-countrylist!AG$206))),"N/A")</f>
        <v>0.97747331661063996</v>
      </c>
      <c r="L126" s="2">
        <f>IFERROR(IF(CHARTS!$C$2="Free trade v. G20 sample most closed",1-(countrylist!S127-countrylist!AH$210)/(countrylist!AH$209-countrylist!AH$210),IF(CHARTS!$C$2="G20",1-(countrylist!S127-countrylist!AH$208)/(countrylist!AH$207-countrylist!AH$208),1-(countrylist!S127-countrylist!AH$206)/(countrylist!AH$205-countrylist!AH$206))),"N/A")</f>
        <v>1.0023391236526511</v>
      </c>
      <c r="M126" s="2">
        <f>IFERROR(IF(CHARTS!$C$2="Free trade v. G20 sample most closed",1-(countrylist!T127-countrylist!AI$210)/(countrylist!AI$209-countrylist!AI$210),IF(CHARTS!$C$2="G20",1-(countrylist!T127-countrylist!AI$208)/(countrylist!AI$207-countrylist!AI$208),1-(countrylist!T127-countrylist!AI$206)/(countrylist!AI$205-countrylist!AI$206))),"N/A")</f>
        <v>1</v>
      </c>
      <c r="N126" s="2">
        <f>IFERROR(IF(CHARTS!$C$2="Free trade v. G20 sample most closed",1-(countrylist!U127-countrylist!AJ$210)/(countrylist!AJ$209-countrylist!AJ$210),IF(CHARTS!$C$2="G20",1-(countrylist!U127-countrylist!AJ$208)/(countrylist!AJ$207-countrylist!AJ$208),1-(countrylist!U127-countrylist!AJ$206)/(countrylist!AJ$205-countrylist!AJ$206))),"N/A")</f>
        <v>1</v>
      </c>
      <c r="O126" s="2">
        <f>IFERROR(IF(CHARTS!$C$2="Free trade v. G20 sample most closed",1-(countrylist!V127-countrylist!AK$210)/(countrylist!AK$209-countrylist!AK$210),IF(CHARTS!$C$2="G20",1-(countrylist!V127-countrylist!AK$208)/(countrylist!AK$207-countrylist!AK$208),1-(countrylist!V127-countrylist!AK$206)/(countrylist!AK$205-countrylist!AK$206))),"N/A")</f>
        <v>1.04</v>
      </c>
      <c r="P126" s="2">
        <f>IFERROR(IF(CHARTS!$C$2="Free trade v. G20 sample most closed",1-(countrylist!W127-countrylist!AL$210)/(countrylist!AL$209-countrylist!AL$210),IF(CHARTS!$C$2="G20",1-(countrylist!W127-countrylist!AL$208)/(countrylist!AL$207-countrylist!AL$208),1-(countrylist!W127-countrylist!AL$206)/(countrylist!AL$205-countrylist!AL$206))),"N/A")</f>
        <v>1.006087132516239</v>
      </c>
      <c r="Q126" s="176" t="s">
        <v>47</v>
      </c>
      <c r="R126" s="37" t="str">
        <f t="shared" si="28"/>
        <v>N/A</v>
      </c>
      <c r="S126" s="37">
        <f t="shared" si="29"/>
        <v>0.55263157894736847</v>
      </c>
      <c r="T126" s="37">
        <f t="shared" si="30"/>
        <v>0</v>
      </c>
      <c r="U126" s="37" t="str">
        <f t="shared" si="31"/>
        <v>N/A</v>
      </c>
      <c r="V126" s="37">
        <f t="shared" si="32"/>
        <v>0.52176258992805757</v>
      </c>
      <c r="W126" s="37" t="str">
        <f t="shared" si="33"/>
        <v>N/A</v>
      </c>
      <c r="X126" s="37" t="str">
        <f t="shared" si="34"/>
        <v>N/A</v>
      </c>
      <c r="Y126" s="37" t="str">
        <f t="shared" si="34"/>
        <v>N/A</v>
      </c>
      <c r="Z126" s="37">
        <f t="shared" si="27"/>
        <v>0.97747331661063996</v>
      </c>
      <c r="AA126" s="37">
        <f t="shared" si="22"/>
        <v>1</v>
      </c>
      <c r="AB126" s="37">
        <f t="shared" si="23"/>
        <v>1</v>
      </c>
      <c r="AC126" s="37">
        <f t="shared" si="24"/>
        <v>1</v>
      </c>
      <c r="AD126" s="37">
        <f t="shared" si="25"/>
        <v>1</v>
      </c>
      <c r="AE126" s="37">
        <f t="shared" si="26"/>
        <v>1</v>
      </c>
    </row>
    <row r="127" spans="1:31">
      <c r="A127" s="37" t="s">
        <v>550</v>
      </c>
      <c r="B127" s="37" t="s">
        <v>549</v>
      </c>
      <c r="C127" s="2" t="str">
        <f>IFERROR(IF(CHARTS!$C$2="Free trade v. G20 sample most closed",1-(countrylist!J128-countrylist!Y$210)/(countrylist!Y$209-countrylist!Y$210),IF(CHARTS!$C$2="G20",1-(countrylist!J128-countrylist!Y$208)/(countrylist!Y$207-countrylist!Y$208),1-(countrylist!J128-countrylist!Y$206)/(countrylist!Y$205-countrylist!Y$206))),"N/A")</f>
        <v>N/A</v>
      </c>
      <c r="D127" s="2" t="str">
        <f>IFERROR(IF(CHARTS!$C$2="Free trade v. G20 sample most closed",1-(countrylist!K128-countrylist!Z$210)/(countrylist!Z$209-countrylist!Z$210),IF(CHARTS!$C$2="G20",1-(countrylist!K128-countrylist!Z$208)/(countrylist!Z$207-countrylist!Z$208),1-(countrylist!K128-countrylist!Z$206)/(countrylist!Z$205-countrylist!Z$206))),"N/A")</f>
        <v>N/A</v>
      </c>
      <c r="E127" s="2" t="str">
        <f>IFERROR(IF(CHARTS!$C$2="Free trade v. G20 sample most closed",(countrylist!L128-countrylist!AA$210)/(countrylist!AA$209-countrylist!AA$210),IF(CHARTS!$C$2="G20",(countrylist!L128-countrylist!AA$208)/(countrylist!AA$207-countrylist!AA$208),(countrylist!L128-countrylist!AA$206)/(countrylist!AA$205-countrylist!AA$206))),"N/A")</f>
        <v>N/A</v>
      </c>
      <c r="F127" s="2" t="str">
        <f>IFERROR(IF(CHARTS!$C$2="Free trade v. G20 sample most closed",1-(countrylist!M128-countrylist!AB$210)/(countrylist!AB$209-countrylist!AB$210),IF(CHARTS!$C$2="G20",1-(countrylist!M128-countrylist!AB$208)/(countrylist!AB$207-countrylist!AB$208),1-(countrylist!M128-countrylist!AB$206)/(countrylist!AB$205-countrylist!AB$206))),"N/A")</f>
        <v>N/A</v>
      </c>
      <c r="G127" s="2" t="str">
        <f>IFERROR(IF(CHARTS!$C$2="Free trade v. G20 sample most closed",1-(countrylist!N128-countrylist!AC$210)/(countrylist!AC$209-countrylist!AC$210),IF(CHARTS!$C$2="G20",1-(countrylist!N128-countrylist!AC$208)/(countrylist!AC$207-countrylist!AC$208),1-(countrylist!N128-countrylist!AC$206)/(countrylist!AC$205-countrylist!AC$206))),"N/A")</f>
        <v>N/A</v>
      </c>
      <c r="H127" s="2" t="str">
        <f>IFERROR(IF(CHARTS!$C$2="Free trade v. G20 sample most closed",1-(countrylist!O128-countrylist!AD$210)/(countrylist!AD$209-countrylist!AD$210),IF(CHARTS!$C$2="G20",1-(countrylist!O128-countrylist!AD$208)/(countrylist!AD$207-countrylist!AD$208),1-(countrylist!O128-countrylist!AD$206)/(countrylist!AD$205-countrylist!AD$206))),"N/A")</f>
        <v>N/A</v>
      </c>
      <c r="I127" s="2" t="str">
        <f>IFERROR(IF(CHARTS!$C$2="Free trade v. G20 sample most closed",(countrylist!P128-countrylist!AE$210)/(countrylist!AE$209-countrylist!AE$210),IF(CHARTS!$C$2="G20",(countrylist!P128-countrylist!AE$208)/(countrylist!AE$207-countrylist!AE$208),(countrylist!P128-countrylist!AE$206)/(countrylist!AE$205-countrylist!AE$206))),"N/A")</f>
        <v>N/A</v>
      </c>
      <c r="J127" s="2" t="str">
        <f>IFERROR(IF(CHARTS!$C$2="Free trade v. G20 sample most closed",1-(countrylist!Q128-countrylist!AF$210)/(countrylist!AF$209-countrylist!AF$210),IF(CHARTS!$C$2="G20",1-(countrylist!Q128-countrylist!AF$208)/(countrylist!AF$207-countrylist!AF$208),1-(countrylist!Q128-countrylist!AF$206)/(countrylist!AF$205-countrylist!AF$206))),"N/A")</f>
        <v>N/A</v>
      </c>
      <c r="K127" s="2" t="str">
        <f>IFERROR(IF(CHARTS!$C$2="Free trade v. G20 sample most closed",1-(countrylist!R128-countrylist!AG$210)/(countrylist!AG$209-countrylist!AG$210),IF(CHARTS!$C$2="G20",1-(countrylist!R128-countrylist!AG$208)/(countrylist!AG$207-countrylist!AG$208),1-(countrylist!R128-countrylist!AG$206)/(countrylist!AG$205-countrylist!AG$206))),"N/A")</f>
        <v>N/A</v>
      </c>
      <c r="L127" s="2" t="str">
        <f>IFERROR(IF(CHARTS!$C$2="Free trade v. G20 sample most closed",1-(countrylist!S128-countrylist!AH$210)/(countrylist!AH$209-countrylist!AH$210),IF(CHARTS!$C$2="G20",1-(countrylist!S128-countrylist!AH$208)/(countrylist!AH$207-countrylist!AH$208),1-(countrylist!S128-countrylist!AH$206)/(countrylist!AH$205-countrylist!AH$206))),"N/A")</f>
        <v>N/A</v>
      </c>
      <c r="M127" s="2" t="str">
        <f>IFERROR(IF(CHARTS!$C$2="Free trade v. G20 sample most closed",1-(countrylist!T128-countrylist!AI$210)/(countrylist!AI$209-countrylist!AI$210),IF(CHARTS!$C$2="G20",1-(countrylist!T128-countrylist!AI$208)/(countrylist!AI$207-countrylist!AI$208),1-(countrylist!T128-countrylist!AI$206)/(countrylist!AI$205-countrylist!AI$206))),"N/A")</f>
        <v>N/A</v>
      </c>
      <c r="N127" s="2" t="str">
        <f>IFERROR(IF(CHARTS!$C$2="Free trade v. G20 sample most closed",1-(countrylist!U128-countrylist!AJ$210)/(countrylist!AJ$209-countrylist!AJ$210),IF(CHARTS!$C$2="G20",1-(countrylist!U128-countrylist!AJ$208)/(countrylist!AJ$207-countrylist!AJ$208),1-(countrylist!U128-countrylist!AJ$206)/(countrylist!AJ$205-countrylist!AJ$206))),"N/A")</f>
        <v>N/A</v>
      </c>
      <c r="O127" s="2" t="str">
        <f>IFERROR(IF(CHARTS!$C$2="Free trade v. G20 sample most closed",1-(countrylist!V128-countrylist!AK$210)/(countrylist!AK$209-countrylist!AK$210),IF(CHARTS!$C$2="G20",1-(countrylist!V128-countrylist!AK$208)/(countrylist!AK$207-countrylist!AK$208),1-(countrylist!V128-countrylist!AK$206)/(countrylist!AK$205-countrylist!AK$206))),"N/A")</f>
        <v>N/A</v>
      </c>
      <c r="P127" s="2" t="str">
        <f>IFERROR(IF(CHARTS!$C$2="Free trade v. G20 sample most closed",1-(countrylist!W128-countrylist!AL$210)/(countrylist!AL$209-countrylist!AL$210),IF(CHARTS!$C$2="G20",1-(countrylist!W128-countrylist!AL$208)/(countrylist!AL$207-countrylist!AL$208),1-(countrylist!W128-countrylist!AL$206)/(countrylist!AL$205-countrylist!AL$206))),"N/A")</f>
        <v>N/A</v>
      </c>
      <c r="Q127" s="176" t="s">
        <v>550</v>
      </c>
      <c r="R127" s="37" t="str">
        <f t="shared" si="28"/>
        <v>N/A</v>
      </c>
      <c r="S127" s="37" t="str">
        <f t="shared" si="29"/>
        <v>N/A</v>
      </c>
      <c r="T127" s="37" t="str">
        <f t="shared" si="30"/>
        <v>N/A</v>
      </c>
      <c r="U127" s="37" t="str">
        <f t="shared" si="31"/>
        <v>N/A</v>
      </c>
      <c r="V127" s="37" t="str">
        <f t="shared" si="32"/>
        <v>N/A</v>
      </c>
      <c r="W127" s="37" t="str">
        <f t="shared" si="33"/>
        <v>N/A</v>
      </c>
      <c r="X127" s="37" t="str">
        <f t="shared" si="34"/>
        <v>N/A</v>
      </c>
      <c r="Y127" s="37" t="str">
        <f t="shared" si="34"/>
        <v>N/A</v>
      </c>
      <c r="Z127" s="37" t="str">
        <f t="shared" si="27"/>
        <v>N/A</v>
      </c>
      <c r="AA127" s="37" t="str">
        <f t="shared" si="22"/>
        <v>N/A</v>
      </c>
      <c r="AB127" s="37" t="str">
        <f t="shared" si="23"/>
        <v>N/A</v>
      </c>
      <c r="AC127" s="37" t="str">
        <f t="shared" si="24"/>
        <v>N/A</v>
      </c>
      <c r="AD127" s="37" t="str">
        <f t="shared" si="25"/>
        <v>N/A</v>
      </c>
      <c r="AE127" s="37" t="str">
        <f t="shared" si="26"/>
        <v>N/A</v>
      </c>
    </row>
    <row r="128" spans="1:31">
      <c r="A128" s="37" t="s">
        <v>183</v>
      </c>
      <c r="B128" s="37" t="s">
        <v>321</v>
      </c>
      <c r="C128" s="2" t="str">
        <f>IFERROR(IF(CHARTS!$C$2="Free trade v. G20 sample most closed",1-(countrylist!J129-countrylist!Y$210)/(countrylist!Y$209-countrylist!Y$210),IF(CHARTS!$C$2="G20",1-(countrylist!J129-countrylist!Y$208)/(countrylist!Y$207-countrylist!Y$208),1-(countrylist!J129-countrylist!Y$206)/(countrylist!Y$205-countrylist!Y$206))),"N/A")</f>
        <v>N/A</v>
      </c>
      <c r="D128" s="2">
        <f>IFERROR(IF(CHARTS!$C$2="Free trade v. G20 sample most closed",1-(countrylist!K129-countrylist!Z$210)/(countrylist!Z$209-countrylist!Z$210),IF(CHARTS!$C$2="G20",1-(countrylist!K129-countrylist!Z$208)/(countrylist!Z$207-countrylist!Z$208),1-(countrylist!K129-countrylist!Z$206)/(countrylist!Z$205-countrylist!Z$206))),"N/A")</f>
        <v>0.17543859649122806</v>
      </c>
      <c r="E128" s="2">
        <f>IFERROR(IF(CHARTS!$C$2="Free trade v. G20 sample most closed",(countrylist!L129-countrylist!AA$210)/(countrylist!AA$209-countrylist!AA$210),IF(CHARTS!$C$2="G20",(countrylist!L129-countrylist!AA$208)/(countrylist!AA$207-countrylist!AA$208),(countrylist!L129-countrylist!AA$206)/(countrylist!AA$205-countrylist!AA$206))),"N/A")</f>
        <v>-0.63768115942028958</v>
      </c>
      <c r="F128" s="2" t="str">
        <f>IFERROR(IF(CHARTS!$C$2="Free trade v. G20 sample most closed",1-(countrylist!M129-countrylist!AB$210)/(countrylist!AB$209-countrylist!AB$210),IF(CHARTS!$C$2="G20",1-(countrylist!M129-countrylist!AB$208)/(countrylist!AB$207-countrylist!AB$208),1-(countrylist!M129-countrylist!AB$206)/(countrylist!AB$205-countrylist!AB$206))),"N/A")</f>
        <v>N/A</v>
      </c>
      <c r="G128" s="2">
        <f>IFERROR(IF(CHARTS!$C$2="Free trade v. G20 sample most closed",1-(countrylist!N129-countrylist!AC$210)/(countrylist!AC$209-countrylist!AC$210),IF(CHARTS!$C$2="G20",1-(countrylist!N129-countrylist!AC$208)/(countrylist!AC$207-countrylist!AC$208),1-(countrylist!N129-countrylist!AC$206)/(countrylist!AC$205-countrylist!AC$206))),"N/A")</f>
        <v>0.49064748201438846</v>
      </c>
      <c r="H128" s="2" t="str">
        <f>IFERROR(IF(CHARTS!$C$2="Free trade v. G20 sample most closed",1-(countrylist!O129-countrylist!AD$210)/(countrylist!AD$209-countrylist!AD$210),IF(CHARTS!$C$2="G20",1-(countrylist!O129-countrylist!AD$208)/(countrylist!AD$207-countrylist!AD$208),1-(countrylist!O129-countrylist!AD$206)/(countrylist!AD$205-countrylist!AD$206))),"N/A")</f>
        <v>N/A</v>
      </c>
      <c r="I128" s="2" t="str">
        <f>IFERROR(IF(CHARTS!$C$2="Free trade v. G20 sample most closed",(countrylist!P129-countrylist!AE$210)/(countrylist!AE$209-countrylist!AE$210),IF(CHARTS!$C$2="G20",(countrylist!P129-countrylist!AE$208)/(countrylist!AE$207-countrylist!AE$208),(countrylist!P129-countrylist!AE$206)/(countrylist!AE$205-countrylist!AE$206))),"N/A")</f>
        <v>N/A</v>
      </c>
      <c r="J128" s="2" t="str">
        <f>IFERROR(IF(CHARTS!$C$2="Free trade v. G20 sample most closed",1-(countrylist!Q129-countrylist!AF$210)/(countrylist!AF$209-countrylist!AF$210),IF(CHARTS!$C$2="G20",1-(countrylist!Q129-countrylist!AF$208)/(countrylist!AF$207-countrylist!AF$208),1-(countrylist!Q129-countrylist!AF$206)/(countrylist!AF$205-countrylist!AF$206))),"N/A")</f>
        <v>N/A</v>
      </c>
      <c r="K128" s="2">
        <f>IFERROR(IF(CHARTS!$C$2="Free trade v. G20 sample most closed",1-(countrylist!R129-countrylist!AG$210)/(countrylist!AG$209-countrylist!AG$210),IF(CHARTS!$C$2="G20",1-(countrylist!R129-countrylist!AG$208)/(countrylist!AG$207-countrylist!AG$208),1-(countrylist!R129-countrylist!AG$206)/(countrylist!AG$205-countrylist!AG$206))),"N/A")</f>
        <v>1</v>
      </c>
      <c r="L128" s="2">
        <f>IFERROR(IF(CHARTS!$C$2="Free trade v. G20 sample most closed",1-(countrylist!S129-countrylist!AH$210)/(countrylist!AH$209-countrylist!AH$210),IF(CHARTS!$C$2="G20",1-(countrylist!S129-countrylist!AH$208)/(countrylist!AH$207-countrylist!AH$208),1-(countrylist!S129-countrylist!AH$206)/(countrylist!AH$205-countrylist!AH$206))),"N/A")</f>
        <v>1.0023391236526511</v>
      </c>
      <c r="M128" s="2">
        <f>IFERROR(IF(CHARTS!$C$2="Free trade v. G20 sample most closed",1-(countrylist!T129-countrylist!AI$210)/(countrylist!AI$209-countrylist!AI$210),IF(CHARTS!$C$2="G20",1-(countrylist!T129-countrylist!AI$208)/(countrylist!AI$207-countrylist!AI$208),1-(countrylist!T129-countrylist!AI$206)/(countrylist!AI$205-countrylist!AI$206))),"N/A")</f>
        <v>1</v>
      </c>
      <c r="N128" s="2">
        <f>IFERROR(IF(CHARTS!$C$2="Free trade v. G20 sample most closed",1-(countrylist!U129-countrylist!AJ$210)/(countrylist!AJ$209-countrylist!AJ$210),IF(CHARTS!$C$2="G20",1-(countrylist!U129-countrylist!AJ$208)/(countrylist!AJ$207-countrylist!AJ$208),1-(countrylist!U129-countrylist!AJ$206)/(countrylist!AJ$205-countrylist!AJ$206))),"N/A")</f>
        <v>1</v>
      </c>
      <c r="O128" s="2">
        <f>IFERROR(IF(CHARTS!$C$2="Free trade v. G20 sample most closed",1-(countrylist!V129-countrylist!AK$210)/(countrylist!AK$209-countrylist!AK$210),IF(CHARTS!$C$2="G20",1-(countrylist!V129-countrylist!AK$208)/(countrylist!AK$207-countrylist!AK$208),1-(countrylist!V129-countrylist!AK$206)/(countrylist!AK$205-countrylist!AK$206))),"N/A")</f>
        <v>1.04</v>
      </c>
      <c r="P128" s="2">
        <f>IFERROR(IF(CHARTS!$C$2="Free trade v. G20 sample most closed",1-(countrylist!W129-countrylist!AL$210)/(countrylist!AL$209-countrylist!AL$210),IF(CHARTS!$C$2="G20",1-(countrylist!W129-countrylist!AL$208)/(countrylist!AL$207-countrylist!AL$208),1-(countrylist!W129-countrylist!AL$206)/(countrylist!AL$205-countrylist!AL$206))),"N/A")</f>
        <v>1.0344635336941101</v>
      </c>
      <c r="Q128" s="176" t="s">
        <v>183</v>
      </c>
      <c r="R128" s="37" t="str">
        <f t="shared" si="28"/>
        <v>N/A</v>
      </c>
      <c r="S128" s="37">
        <f t="shared" si="29"/>
        <v>0.17543859649122806</v>
      </c>
      <c r="T128" s="37">
        <f t="shared" si="30"/>
        <v>0</v>
      </c>
      <c r="U128" s="37" t="str">
        <f t="shared" si="31"/>
        <v>N/A</v>
      </c>
      <c r="V128" s="37">
        <f t="shared" si="32"/>
        <v>0.49064748201438846</v>
      </c>
      <c r="W128" s="37" t="str">
        <f t="shared" si="33"/>
        <v>N/A</v>
      </c>
      <c r="X128" s="37" t="str">
        <f t="shared" si="34"/>
        <v>N/A</v>
      </c>
      <c r="Y128" s="37" t="str">
        <f t="shared" si="34"/>
        <v>N/A</v>
      </c>
      <c r="Z128" s="37">
        <f t="shared" si="27"/>
        <v>1</v>
      </c>
      <c r="AA128" s="37">
        <f t="shared" si="22"/>
        <v>1</v>
      </c>
      <c r="AB128" s="37">
        <f t="shared" si="23"/>
        <v>1</v>
      </c>
      <c r="AC128" s="37">
        <f t="shared" si="24"/>
        <v>1</v>
      </c>
      <c r="AD128" s="37">
        <f t="shared" si="25"/>
        <v>1</v>
      </c>
      <c r="AE128" s="37">
        <f t="shared" si="26"/>
        <v>1</v>
      </c>
    </row>
    <row r="129" spans="1:31">
      <c r="A129" s="37" t="s">
        <v>48</v>
      </c>
      <c r="B129" s="37" t="s">
        <v>319</v>
      </c>
      <c r="C129" s="2">
        <f>IFERROR(IF(CHARTS!$C$2="Free trade v. G20 sample most closed",1-(countrylist!J130-countrylist!Y$210)/(countrylist!Y$209-countrylist!Y$210),IF(CHARTS!$C$2="G20",1-(countrylist!J130-countrylist!Y$208)/(countrylist!Y$207-countrylist!Y$208),1-(countrylist!J130-countrylist!Y$206)/(countrylist!Y$205-countrylist!Y$206))),"N/A")</f>
        <v>0.59699569926955287</v>
      </c>
      <c r="D129" s="2">
        <f>IFERROR(IF(CHARTS!$C$2="Free trade v. G20 sample most closed",1-(countrylist!K130-countrylist!Z$210)/(countrylist!Z$209-countrylist!Z$210),IF(CHARTS!$C$2="G20",1-(countrylist!K130-countrylist!Z$208)/(countrylist!Z$207-countrylist!Z$208),1-(countrylist!K130-countrylist!Z$206)/(countrylist!Z$205-countrylist!Z$206))),"N/A")</f>
        <v>0.76315789473684204</v>
      </c>
      <c r="E129" s="2">
        <f>IFERROR(IF(CHARTS!$C$2="Free trade v. G20 sample most closed",(countrylist!L130-countrylist!AA$210)/(countrylist!AA$209-countrylist!AA$210),IF(CHARTS!$C$2="G20",(countrylist!L130-countrylist!AA$208)/(countrylist!AA$207-countrylist!AA$208),(countrylist!L130-countrylist!AA$206)/(countrylist!AA$205-countrylist!AA$206))),"N/A")</f>
        <v>1.0579710144927537</v>
      </c>
      <c r="F129" s="2">
        <f>IFERROR(IF(CHARTS!$C$2="Free trade v. G20 sample most closed",1-(countrylist!M130-countrylist!AB$210)/(countrylist!AB$209-countrylist!AB$210),IF(CHARTS!$C$2="G20",1-(countrylist!M130-countrylist!AB$208)/(countrylist!AB$207-countrylist!AB$208),1-(countrylist!M130-countrylist!AB$206)/(countrylist!AB$205-countrylist!AB$206))),"N/A")</f>
        <v>0.92163938016871783</v>
      </c>
      <c r="G129" s="2">
        <f>IFERROR(IF(CHARTS!$C$2="Free trade v. G20 sample most closed",1-(countrylist!N130-countrylist!AC$210)/(countrylist!AC$209-countrylist!AC$210),IF(CHARTS!$C$2="G20",1-(countrylist!N130-countrylist!AC$208)/(countrylist!AC$207-countrylist!AC$208),1-(countrylist!N130-countrylist!AC$206)/(countrylist!AC$205-countrylist!AC$206))),"N/A")</f>
        <v>0.98093525179856111</v>
      </c>
      <c r="H129" s="2">
        <f>IFERROR(IF(CHARTS!$C$2="Free trade v. G20 sample most closed",1-(countrylist!O130-countrylist!AD$210)/(countrylist!AD$209-countrylist!AD$210),IF(CHARTS!$C$2="G20",1-(countrylist!O130-countrylist!AD$208)/(countrylist!AD$207-countrylist!AD$208),1-(countrylist!O130-countrylist!AD$206)/(countrylist!AD$205-countrylist!AD$206))),"N/A")</f>
        <v>1.0234604105571847</v>
      </c>
      <c r="I129" s="2" t="str">
        <f>IFERROR(IF(CHARTS!$C$2="Free trade v. G20 sample most closed",(countrylist!P130-countrylist!AE$210)/(countrylist!AE$209-countrylist!AE$210),IF(CHARTS!$C$2="G20",(countrylist!P130-countrylist!AE$208)/(countrylist!AE$207-countrylist!AE$208),(countrylist!P130-countrylist!AE$206)/(countrylist!AE$205-countrylist!AE$206))),"N/A")</f>
        <v>N/A</v>
      </c>
      <c r="J129" s="2">
        <f>IFERROR(IF(CHARTS!$C$2="Free trade v. G20 sample most closed",1-(countrylist!Q130-countrylist!AF$210)/(countrylist!AF$209-countrylist!AF$210),IF(CHARTS!$C$2="G20",1-(countrylist!Q130-countrylist!AF$208)/(countrylist!AF$207-countrylist!AF$208),1-(countrylist!Q130-countrylist!AF$206)/(countrylist!AF$205-countrylist!AF$206))),"N/A")</f>
        <v>0.97630301896522953</v>
      </c>
      <c r="K129" s="2">
        <f>IFERROR(IF(CHARTS!$C$2="Free trade v. G20 sample most closed",1-(countrylist!R130-countrylist!AG$210)/(countrylist!AG$209-countrylist!AG$210),IF(CHARTS!$C$2="G20",1-(countrylist!R130-countrylist!AG$208)/(countrylist!AG$207-countrylist!AG$208),1-(countrylist!R130-countrylist!AG$206)/(countrylist!AG$205-countrylist!AG$206))),"N/A")</f>
        <v>0.98100051928225462</v>
      </c>
      <c r="L129" s="2">
        <f>IFERROR(IF(CHARTS!$C$2="Free trade v. G20 sample most closed",1-(countrylist!S130-countrylist!AH$210)/(countrylist!AH$209-countrylist!AH$210),IF(CHARTS!$C$2="G20",1-(countrylist!S130-countrylist!AH$208)/(countrylist!AH$207-countrylist!AH$208),1-(countrylist!S130-countrylist!AH$206)/(countrylist!AH$205-countrylist!AH$206))),"N/A")</f>
        <v>0.91304682982193253</v>
      </c>
      <c r="M129" s="2">
        <f>IFERROR(IF(CHARTS!$C$2="Free trade v. G20 sample most closed",1-(countrylist!T130-countrylist!AI$210)/(countrylist!AI$209-countrylist!AI$210),IF(CHARTS!$C$2="G20",1-(countrylist!T130-countrylist!AI$208)/(countrylist!AI$207-countrylist!AI$208),1-(countrylist!T130-countrylist!AI$206)/(countrylist!AI$205-countrylist!AI$206))),"N/A")</f>
        <v>0.99998340807402264</v>
      </c>
      <c r="N129" s="2">
        <f>IFERROR(IF(CHARTS!$C$2="Free trade v. G20 sample most closed",1-(countrylist!U130-countrylist!AJ$210)/(countrylist!AJ$209-countrylist!AJ$210),IF(CHARTS!$C$2="G20",1-(countrylist!U130-countrylist!AJ$208)/(countrylist!AJ$207-countrylist!AJ$208),1-(countrylist!U130-countrylist!AJ$206)/(countrylist!AJ$205-countrylist!AJ$206))),"N/A")</f>
        <v>1</v>
      </c>
      <c r="O129" s="2">
        <f>IFERROR(IF(CHARTS!$C$2="Free trade v. G20 sample most closed",1-(countrylist!V130-countrylist!AK$210)/(countrylist!AK$209-countrylist!AK$210),IF(CHARTS!$C$2="G20",1-(countrylist!V130-countrylist!AK$208)/(countrylist!AK$207-countrylist!AK$208),1-(countrylist!V130-countrylist!AK$206)/(countrylist!AK$205-countrylist!AK$206))),"N/A")</f>
        <v>1</v>
      </c>
      <c r="P129" s="2">
        <f>IFERROR(IF(CHARTS!$C$2="Free trade v. G20 sample most closed",1-(countrylist!W130-countrylist!AL$210)/(countrylist!AL$209-countrylist!AL$210),IF(CHARTS!$C$2="G20",1-(countrylist!W130-countrylist!AL$208)/(countrylist!AL$207-countrylist!AL$208),1-(countrylist!W130-countrylist!AL$206)/(countrylist!AL$205-countrylist!AL$206))),"N/A")</f>
        <v>0.70588015940496618</v>
      </c>
      <c r="Q129" s="176" t="s">
        <v>48</v>
      </c>
      <c r="R129" s="37">
        <f t="shared" si="28"/>
        <v>0.59699569926955287</v>
      </c>
      <c r="S129" s="37">
        <f t="shared" si="29"/>
        <v>0.76315789473684204</v>
      </c>
      <c r="T129" s="37">
        <f t="shared" si="30"/>
        <v>1</v>
      </c>
      <c r="U129" s="37">
        <f t="shared" si="31"/>
        <v>0.92163938016871783</v>
      </c>
      <c r="V129" s="37">
        <f t="shared" si="32"/>
        <v>0.98093525179856111</v>
      </c>
      <c r="W129" s="37">
        <f t="shared" si="33"/>
        <v>1</v>
      </c>
      <c r="X129" s="37" t="str">
        <f t="shared" si="34"/>
        <v>N/A</v>
      </c>
      <c r="Y129" s="37">
        <f t="shared" si="34"/>
        <v>0.97630301896522953</v>
      </c>
      <c r="Z129" s="37">
        <f t="shared" si="27"/>
        <v>0.98100051928225462</v>
      </c>
      <c r="AA129" s="37">
        <f t="shared" si="22"/>
        <v>0.91304682982193253</v>
      </c>
      <c r="AB129" s="37">
        <f t="shared" si="23"/>
        <v>0.99998340807402264</v>
      </c>
      <c r="AC129" s="37">
        <f t="shared" si="24"/>
        <v>1</v>
      </c>
      <c r="AD129" s="37">
        <f t="shared" si="25"/>
        <v>1</v>
      </c>
      <c r="AE129" s="37">
        <f t="shared" si="26"/>
        <v>0.70588015940496618</v>
      </c>
    </row>
    <row r="130" spans="1:31">
      <c r="A130" s="37" t="s">
        <v>551</v>
      </c>
      <c r="B130" s="37" t="s">
        <v>473</v>
      </c>
      <c r="C130" s="2" t="str">
        <f>IFERROR(IF(CHARTS!$C$2="Free trade v. G20 sample most closed",1-(countrylist!J131-countrylist!Y$210)/(countrylist!Y$209-countrylist!Y$210),IF(CHARTS!$C$2="G20",1-(countrylist!J131-countrylist!Y$208)/(countrylist!Y$207-countrylist!Y$208),1-(countrylist!J131-countrylist!Y$206)/(countrylist!Y$205-countrylist!Y$206))),"N/A")</f>
        <v>N/A</v>
      </c>
      <c r="D130" s="2" t="str">
        <f>IFERROR(IF(CHARTS!$C$2="Free trade v. G20 sample most closed",1-(countrylist!K131-countrylist!Z$210)/(countrylist!Z$209-countrylist!Z$210),IF(CHARTS!$C$2="G20",1-(countrylist!K131-countrylist!Z$208)/(countrylist!Z$207-countrylist!Z$208),1-(countrylist!K131-countrylist!Z$206)/(countrylist!Z$205-countrylist!Z$206))),"N/A")</f>
        <v>N/A</v>
      </c>
      <c r="E130" s="2" t="str">
        <f>IFERROR(IF(CHARTS!$C$2="Free trade v. G20 sample most closed",(countrylist!L131-countrylist!AA$210)/(countrylist!AA$209-countrylist!AA$210),IF(CHARTS!$C$2="G20",(countrylist!L131-countrylist!AA$208)/(countrylist!AA$207-countrylist!AA$208),(countrylist!L131-countrylist!AA$206)/(countrylist!AA$205-countrylist!AA$206))),"N/A")</f>
        <v>N/A</v>
      </c>
      <c r="F130" s="2" t="str">
        <f>IFERROR(IF(CHARTS!$C$2="Free trade v. G20 sample most closed",1-(countrylist!M131-countrylist!AB$210)/(countrylist!AB$209-countrylist!AB$210),IF(CHARTS!$C$2="G20",1-(countrylist!M131-countrylist!AB$208)/(countrylist!AB$207-countrylist!AB$208),1-(countrylist!M131-countrylist!AB$206)/(countrylist!AB$205-countrylist!AB$206))),"N/A")</f>
        <v>N/A</v>
      </c>
      <c r="G130" s="2" t="str">
        <f>IFERROR(IF(CHARTS!$C$2="Free trade v. G20 sample most closed",1-(countrylist!N131-countrylist!AC$210)/(countrylist!AC$209-countrylist!AC$210),IF(CHARTS!$C$2="G20",1-(countrylist!N131-countrylist!AC$208)/(countrylist!AC$207-countrylist!AC$208),1-(countrylist!N131-countrylist!AC$206)/(countrylist!AC$205-countrylist!AC$206))),"N/A")</f>
        <v>N/A</v>
      </c>
      <c r="H130" s="2" t="str">
        <f>IFERROR(IF(CHARTS!$C$2="Free trade v. G20 sample most closed",1-(countrylist!O131-countrylist!AD$210)/(countrylist!AD$209-countrylist!AD$210),IF(CHARTS!$C$2="G20",1-(countrylist!O131-countrylist!AD$208)/(countrylist!AD$207-countrylist!AD$208),1-(countrylist!O131-countrylist!AD$206)/(countrylist!AD$205-countrylist!AD$206))),"N/A")</f>
        <v>N/A</v>
      </c>
      <c r="I130" s="2" t="str">
        <f>IFERROR(IF(CHARTS!$C$2="Free trade v. G20 sample most closed",(countrylist!P131-countrylist!AE$210)/(countrylist!AE$209-countrylist!AE$210),IF(CHARTS!$C$2="G20",(countrylist!P131-countrylist!AE$208)/(countrylist!AE$207-countrylist!AE$208),(countrylist!P131-countrylist!AE$206)/(countrylist!AE$205-countrylist!AE$206))),"N/A")</f>
        <v>N/A</v>
      </c>
      <c r="J130" s="2" t="str">
        <f>IFERROR(IF(CHARTS!$C$2="Free trade v. G20 sample most closed",1-(countrylist!Q131-countrylist!AF$210)/(countrylist!AF$209-countrylist!AF$210),IF(CHARTS!$C$2="G20",1-(countrylist!Q131-countrylist!AF$208)/(countrylist!AF$207-countrylist!AF$208),1-(countrylist!Q131-countrylist!AF$206)/(countrylist!AF$205-countrylist!AF$206))),"N/A")</f>
        <v>N/A</v>
      </c>
      <c r="K130" s="2" t="str">
        <f>IFERROR(IF(CHARTS!$C$2="Free trade v. G20 sample most closed",1-(countrylist!R131-countrylist!AG$210)/(countrylist!AG$209-countrylist!AG$210),IF(CHARTS!$C$2="G20",1-(countrylist!R131-countrylist!AG$208)/(countrylist!AG$207-countrylist!AG$208),1-(countrylist!R131-countrylist!AG$206)/(countrylist!AG$205-countrylist!AG$206))),"N/A")</f>
        <v>N/A</v>
      </c>
      <c r="L130" s="2" t="str">
        <f>IFERROR(IF(CHARTS!$C$2="Free trade v. G20 sample most closed",1-(countrylist!S131-countrylist!AH$210)/(countrylist!AH$209-countrylist!AH$210),IF(CHARTS!$C$2="G20",1-(countrylist!S131-countrylist!AH$208)/(countrylist!AH$207-countrylist!AH$208),1-(countrylist!S131-countrylist!AH$206)/(countrylist!AH$205-countrylist!AH$206))),"N/A")</f>
        <v>N/A</v>
      </c>
      <c r="M130" s="2" t="str">
        <f>IFERROR(IF(CHARTS!$C$2="Free trade v. G20 sample most closed",1-(countrylist!T131-countrylist!AI$210)/(countrylist!AI$209-countrylist!AI$210),IF(CHARTS!$C$2="G20",1-(countrylist!T131-countrylist!AI$208)/(countrylist!AI$207-countrylist!AI$208),1-(countrylist!T131-countrylist!AI$206)/(countrylist!AI$205-countrylist!AI$206))),"N/A")</f>
        <v>N/A</v>
      </c>
      <c r="N130" s="2" t="str">
        <f>IFERROR(IF(CHARTS!$C$2="Free trade v. G20 sample most closed",1-(countrylist!U131-countrylist!AJ$210)/(countrylist!AJ$209-countrylist!AJ$210),IF(CHARTS!$C$2="G20",1-(countrylist!U131-countrylist!AJ$208)/(countrylist!AJ$207-countrylist!AJ$208),1-(countrylist!U131-countrylist!AJ$206)/(countrylist!AJ$205-countrylist!AJ$206))),"N/A")</f>
        <v>N/A</v>
      </c>
      <c r="O130" s="2" t="str">
        <f>IFERROR(IF(CHARTS!$C$2="Free trade v. G20 sample most closed",1-(countrylist!V131-countrylist!AK$210)/(countrylist!AK$209-countrylist!AK$210),IF(CHARTS!$C$2="G20",1-(countrylist!V131-countrylist!AK$208)/(countrylist!AK$207-countrylist!AK$208),1-(countrylist!V131-countrylist!AK$206)/(countrylist!AK$205-countrylist!AK$206))),"N/A")</f>
        <v>N/A</v>
      </c>
      <c r="P130" s="2" t="str">
        <f>IFERROR(IF(CHARTS!$C$2="Free trade v. G20 sample most closed",1-(countrylist!W131-countrylist!AL$210)/(countrylist!AL$209-countrylist!AL$210),IF(CHARTS!$C$2="G20",1-(countrylist!W131-countrylist!AL$208)/(countrylist!AL$207-countrylist!AL$208),1-(countrylist!W131-countrylist!AL$206)/(countrylist!AL$205-countrylist!AL$206))),"N/A")</f>
        <v>N/A</v>
      </c>
      <c r="Q130" s="176" t="s">
        <v>551</v>
      </c>
      <c r="R130" s="37" t="str">
        <f t="shared" si="28"/>
        <v>N/A</v>
      </c>
      <c r="S130" s="37" t="str">
        <f t="shared" si="29"/>
        <v>N/A</v>
      </c>
      <c r="T130" s="37" t="str">
        <f t="shared" si="30"/>
        <v>N/A</v>
      </c>
      <c r="U130" s="37" t="str">
        <f t="shared" si="31"/>
        <v>N/A</v>
      </c>
      <c r="V130" s="37" t="str">
        <f t="shared" si="32"/>
        <v>N/A</v>
      </c>
      <c r="W130" s="37" t="str">
        <f t="shared" si="33"/>
        <v>N/A</v>
      </c>
      <c r="X130" s="37" t="str">
        <f t="shared" si="34"/>
        <v>N/A</v>
      </c>
      <c r="Y130" s="37" t="str">
        <f t="shared" si="34"/>
        <v>N/A</v>
      </c>
      <c r="Z130" s="37" t="str">
        <f t="shared" si="27"/>
        <v>N/A</v>
      </c>
      <c r="AA130" s="37" t="str">
        <f t="shared" si="22"/>
        <v>N/A</v>
      </c>
      <c r="AB130" s="37" t="str">
        <f t="shared" si="23"/>
        <v>N/A</v>
      </c>
      <c r="AC130" s="37" t="str">
        <f t="shared" si="24"/>
        <v>N/A</v>
      </c>
      <c r="AD130" s="37" t="str">
        <f t="shared" si="25"/>
        <v>N/A</v>
      </c>
      <c r="AE130" s="37" t="str">
        <f t="shared" si="26"/>
        <v>N/A</v>
      </c>
    </row>
    <row r="131" spans="1:31">
      <c r="A131" s="37" t="s">
        <v>49</v>
      </c>
      <c r="B131" s="37" t="s">
        <v>322</v>
      </c>
      <c r="C131" s="2">
        <f>IFERROR(IF(CHARTS!$C$2="Free trade v. G20 sample most closed",1-(countrylist!J132-countrylist!Y$210)/(countrylist!Y$209-countrylist!Y$210),IF(CHARTS!$C$2="G20",1-(countrylist!J132-countrylist!Y$208)/(countrylist!Y$207-countrylist!Y$208),1-(countrylist!J132-countrylist!Y$206)/(countrylist!Y$205-countrylist!Y$206))),"N/A")</f>
        <v>1.0230778324455112</v>
      </c>
      <c r="D131" s="2">
        <f>IFERROR(IF(CHARTS!$C$2="Free trade v. G20 sample most closed",1-(countrylist!K132-countrylist!Z$210)/(countrylist!Z$209-countrylist!Z$210),IF(CHARTS!$C$2="G20",1-(countrylist!K132-countrylist!Z$208)/(countrylist!Z$207-countrylist!Z$208),1-(countrylist!K132-countrylist!Z$206)/(countrylist!Z$205-countrylist!Z$206))),"N/A")</f>
        <v>1.0438596491228069</v>
      </c>
      <c r="E131" s="2">
        <f>IFERROR(IF(CHARTS!$C$2="Free trade v. G20 sample most closed",(countrylist!L132-countrylist!AA$210)/(countrylist!AA$209-countrylist!AA$210),IF(CHARTS!$C$2="G20",(countrylist!L132-countrylist!AA$208)/(countrylist!AA$207-countrylist!AA$208),(countrylist!L132-countrylist!AA$206)/(countrylist!AA$205-countrylist!AA$206))),"N/A")</f>
        <v>0.86956521739130421</v>
      </c>
      <c r="F131" s="2">
        <f>IFERROR(IF(CHARTS!$C$2="Free trade v. G20 sample most closed",1-(countrylist!M132-countrylist!AB$210)/(countrylist!AB$209-countrylist!AB$210),IF(CHARTS!$C$2="G20",1-(countrylist!M132-countrylist!AB$208)/(countrylist!AB$207-countrylist!AB$208),1-(countrylist!M132-countrylist!AB$206)/(countrylist!AB$205-countrylist!AB$206))),"N/A")</f>
        <v>0.83573585890580282</v>
      </c>
      <c r="G131" s="2">
        <f>IFERROR(IF(CHARTS!$C$2="Free trade v. G20 sample most closed",1-(countrylist!N132-countrylist!AC$210)/(countrylist!AC$209-countrylist!AC$210),IF(CHARTS!$C$2="G20",1-(countrylist!N132-countrylist!AC$208)/(countrylist!AC$207-countrylist!AC$208),1-(countrylist!N132-countrylist!AC$206)/(countrylist!AC$205-countrylist!AC$206))),"N/A")</f>
        <v>1.1140287769784172</v>
      </c>
      <c r="H131" s="2">
        <f>IFERROR(IF(CHARTS!$C$2="Free trade v. G20 sample most closed",1-(countrylist!O132-countrylist!AD$210)/(countrylist!AD$209-countrylist!AD$210),IF(CHARTS!$C$2="G20",1-(countrylist!O132-countrylist!AD$208)/(countrylist!AD$207-countrylist!AD$208),1-(countrylist!O132-countrylist!AD$206)/(countrylist!AD$205-countrylist!AD$206))),"N/A")</f>
        <v>0.36363636363636354</v>
      </c>
      <c r="I131" s="2" t="str">
        <f>IFERROR(IF(CHARTS!$C$2="Free trade v. G20 sample most closed",(countrylist!P132-countrylist!AE$210)/(countrylist!AE$209-countrylist!AE$210),IF(CHARTS!$C$2="G20",(countrylist!P132-countrylist!AE$208)/(countrylist!AE$207-countrylist!AE$208),(countrylist!P132-countrylist!AE$206)/(countrylist!AE$205-countrylist!AE$206))),"N/A")</f>
        <v>N/A</v>
      </c>
      <c r="J131" s="2">
        <f>IFERROR(IF(CHARTS!$C$2="Free trade v. G20 sample most closed",1-(countrylist!Q132-countrylist!AF$210)/(countrylist!AF$209-countrylist!AF$210),IF(CHARTS!$C$2="G20",1-(countrylist!Q132-countrylist!AF$208)/(countrylist!AF$207-countrylist!AF$208),1-(countrylist!Q132-countrylist!AF$206)/(countrylist!AF$205-countrylist!AF$206))),"N/A")</f>
        <v>1</v>
      </c>
      <c r="K131" s="2">
        <f>IFERROR(IF(CHARTS!$C$2="Free trade v. G20 sample most closed",1-(countrylist!R132-countrylist!AG$210)/(countrylist!AG$209-countrylist!AG$210),IF(CHARTS!$C$2="G20",1-(countrylist!R132-countrylist!AG$208)/(countrylist!AG$207-countrylist!AG$208),1-(countrylist!R132-countrylist!AG$206)/(countrylist!AG$205-countrylist!AG$206))),"N/A")</f>
        <v>1</v>
      </c>
      <c r="L131" s="2">
        <f>IFERROR(IF(CHARTS!$C$2="Free trade v. G20 sample most closed",1-(countrylist!S132-countrylist!AH$210)/(countrylist!AH$209-countrylist!AH$210),IF(CHARTS!$C$2="G20",1-(countrylist!S132-countrylist!AH$208)/(countrylist!AH$207-countrylist!AH$208),1-(countrylist!S132-countrylist!AH$206)/(countrylist!AH$205-countrylist!AH$206))),"N/A")</f>
        <v>0.99568583791198906</v>
      </c>
      <c r="M131" s="2">
        <f>IFERROR(IF(CHARTS!$C$2="Free trade v. G20 sample most closed",1-(countrylist!T132-countrylist!AI$210)/(countrylist!AI$209-countrylist!AI$210),IF(CHARTS!$C$2="G20",1-(countrylist!T132-countrylist!AI$208)/(countrylist!AI$207-countrylist!AI$208),1-(countrylist!T132-countrylist!AI$206)/(countrylist!AI$205-countrylist!AI$206))),"N/A")</f>
        <v>1</v>
      </c>
      <c r="N131" s="2">
        <f>IFERROR(IF(CHARTS!$C$2="Free trade v. G20 sample most closed",1-(countrylist!U132-countrylist!AJ$210)/(countrylist!AJ$209-countrylist!AJ$210),IF(CHARTS!$C$2="G20",1-(countrylist!U132-countrylist!AJ$208)/(countrylist!AJ$207-countrylist!AJ$208),1-(countrylist!U132-countrylist!AJ$206)/(countrylist!AJ$205-countrylist!AJ$206))),"N/A")</f>
        <v>1</v>
      </c>
      <c r="O131" s="2">
        <f>IFERROR(IF(CHARTS!$C$2="Free trade v. G20 sample most closed",1-(countrylist!V132-countrylist!AK$210)/(countrylist!AK$209-countrylist!AK$210),IF(CHARTS!$C$2="G20",1-(countrylist!V132-countrylist!AK$208)/(countrylist!AK$207-countrylist!AK$208),1-(countrylist!V132-countrylist!AK$206)/(countrylist!AK$205-countrylist!AK$206))),"N/A")</f>
        <v>1.04</v>
      </c>
      <c r="P131" s="2">
        <f>IFERROR(IF(CHARTS!$C$2="Free trade v. G20 sample most closed",1-(countrylist!W132-countrylist!AL$210)/(countrylist!AL$209-countrylist!AL$210),IF(CHARTS!$C$2="G20",1-(countrylist!W132-countrylist!AL$208)/(countrylist!AL$207-countrylist!AL$208),1-(countrylist!W132-countrylist!AL$206)/(countrylist!AL$205-countrylist!AL$206))),"N/A")</f>
        <v>1.0344635336941101</v>
      </c>
      <c r="Q131" s="176" t="s">
        <v>49</v>
      </c>
      <c r="R131" s="37">
        <f t="shared" si="28"/>
        <v>1</v>
      </c>
      <c r="S131" s="37">
        <f t="shared" si="29"/>
        <v>1</v>
      </c>
      <c r="T131" s="37">
        <f t="shared" si="30"/>
        <v>0.86956521739130421</v>
      </c>
      <c r="U131" s="37">
        <f t="shared" si="31"/>
        <v>0.83573585890580282</v>
      </c>
      <c r="V131" s="37">
        <f t="shared" si="32"/>
        <v>1</v>
      </c>
      <c r="W131" s="37">
        <f t="shared" si="33"/>
        <v>0.36363636363636354</v>
      </c>
      <c r="X131" s="37" t="str">
        <f t="shared" si="34"/>
        <v>N/A</v>
      </c>
      <c r="Y131" s="37">
        <f t="shared" si="34"/>
        <v>1</v>
      </c>
      <c r="Z131" s="37">
        <f t="shared" si="27"/>
        <v>1</v>
      </c>
      <c r="AA131" s="37">
        <f t="shared" ref="AA131:AA194" si="35">IF(L131="N/A","N/A",IF(L131&gt;1,1,IF(L131&lt;0,0,L131)))</f>
        <v>0.99568583791198906</v>
      </c>
      <c r="AB131" s="37">
        <f t="shared" ref="AB131:AB194" si="36">IF(M131="N/A","N/A",IF(M131&gt;1,1,IF(M131&lt;0,0,M131)))</f>
        <v>1</v>
      </c>
      <c r="AC131" s="37">
        <f t="shared" ref="AC131:AC194" si="37">IF(N131="N/A","N/A",IF(N131&gt;1,1,IF(N131&lt;0,0,N131)))</f>
        <v>1</v>
      </c>
      <c r="AD131" s="37">
        <f t="shared" ref="AD131:AD194" si="38">IF(O131="N/A","N/A",IF(O131&gt;1,1,IF(O131&lt;0,0,O131)))</f>
        <v>1</v>
      </c>
      <c r="AE131" s="37">
        <f t="shared" ref="AE131:AE194" si="39">IF(P131="N/A","N/A",IF(P131&gt;1,1,IF(P131&lt;0,0,P131)))</f>
        <v>1</v>
      </c>
    </row>
    <row r="132" spans="1:31">
      <c r="A132" s="37" t="s">
        <v>184</v>
      </c>
      <c r="B132" s="37" t="s">
        <v>318</v>
      </c>
      <c r="C132" s="2" t="str">
        <f>IFERROR(IF(CHARTS!$C$2="Free trade v. G20 sample most closed",1-(countrylist!J133-countrylist!Y$210)/(countrylist!Y$209-countrylist!Y$210),IF(CHARTS!$C$2="G20",1-(countrylist!J133-countrylist!Y$208)/(countrylist!Y$207-countrylist!Y$208),1-(countrylist!J133-countrylist!Y$206)/(countrylist!Y$205-countrylist!Y$206))),"N/A")</f>
        <v>N/A</v>
      </c>
      <c r="D132" s="2">
        <f>IFERROR(IF(CHARTS!$C$2="Free trade v. G20 sample most closed",1-(countrylist!K133-countrylist!Z$210)/(countrylist!Z$209-countrylist!Z$210),IF(CHARTS!$C$2="G20",1-(countrylist!K133-countrylist!Z$208)/(countrylist!Z$207-countrylist!Z$208),1-(countrylist!K133-countrylist!Z$206)/(countrylist!Z$205-countrylist!Z$206))),"N/A")</f>
        <v>0.7192982456140351</v>
      </c>
      <c r="E132" s="2">
        <f>IFERROR(IF(CHARTS!$C$2="Free trade v. G20 sample most closed",(countrylist!L133-countrylist!AA$210)/(countrylist!AA$209-countrylist!AA$210),IF(CHARTS!$C$2="G20",(countrylist!L133-countrylist!AA$208)/(countrylist!AA$207-countrylist!AA$208),(countrylist!L133-countrylist!AA$206)/(countrylist!AA$205-countrylist!AA$206))),"N/A")</f>
        <v>0.17391304347826098</v>
      </c>
      <c r="F132" s="2" t="str">
        <f>IFERROR(IF(CHARTS!$C$2="Free trade v. G20 sample most closed",1-(countrylist!M133-countrylist!AB$210)/(countrylist!AB$209-countrylist!AB$210),IF(CHARTS!$C$2="G20",1-(countrylist!M133-countrylist!AB$208)/(countrylist!AB$207-countrylist!AB$208),1-(countrylist!M133-countrylist!AB$206)/(countrylist!AB$205-countrylist!AB$206))),"N/A")</f>
        <v>N/A</v>
      </c>
      <c r="G132" s="2">
        <f>IFERROR(IF(CHARTS!$C$2="Free trade v. G20 sample most closed",1-(countrylist!N133-countrylist!AC$210)/(countrylist!AC$209-countrylist!AC$210),IF(CHARTS!$C$2="G20",1-(countrylist!N133-countrylist!AC$208)/(countrylist!AC$207-countrylist!AC$208),1-(countrylist!N133-countrylist!AC$206)/(countrylist!AC$205-countrylist!AC$206))),"N/A")</f>
        <v>1.0676258992805756</v>
      </c>
      <c r="H132" s="2" t="str">
        <f>IFERROR(IF(CHARTS!$C$2="Free trade v. G20 sample most closed",1-(countrylist!O133-countrylist!AD$210)/(countrylist!AD$209-countrylist!AD$210),IF(CHARTS!$C$2="G20",1-(countrylist!O133-countrylist!AD$208)/(countrylist!AD$207-countrylist!AD$208),1-(countrylist!O133-countrylist!AD$206)/(countrylist!AD$205-countrylist!AD$206))),"N/A")</f>
        <v>N/A</v>
      </c>
      <c r="I132" s="2">
        <f>IFERROR(IF(CHARTS!$C$2="Free trade v. G20 sample most closed",(countrylist!P133-countrylist!AE$210)/(countrylist!AE$209-countrylist!AE$210),IF(CHARTS!$C$2="G20",(countrylist!P133-countrylist!AE$208)/(countrylist!AE$207-countrylist!AE$208),(countrylist!P133-countrylist!AE$206)/(countrylist!AE$205-countrylist!AE$206))),"N/A")</f>
        <v>0.45799999999999996</v>
      </c>
      <c r="J132" s="2">
        <f>IFERROR(IF(CHARTS!$C$2="Free trade v. G20 sample most closed",1-(countrylist!Q133-countrylist!AF$210)/(countrylist!AF$209-countrylist!AF$210),IF(CHARTS!$C$2="G20",1-(countrylist!Q133-countrylist!AF$208)/(countrylist!AF$207-countrylist!AF$208),1-(countrylist!Q133-countrylist!AF$206)/(countrylist!AF$205-countrylist!AF$206))),"N/A")</f>
        <v>0.91481573239358283</v>
      </c>
      <c r="K132" s="2">
        <f>IFERROR(IF(CHARTS!$C$2="Free trade v. G20 sample most closed",1-(countrylist!R133-countrylist!AG$210)/(countrylist!AG$209-countrylist!AG$210),IF(CHARTS!$C$2="G20",1-(countrylist!R133-countrylist!AG$208)/(countrylist!AG$207-countrylist!AG$208),1-(countrylist!R133-countrylist!AG$206)/(countrylist!AG$205-countrylist!AG$206))),"N/A")</f>
        <v>1</v>
      </c>
      <c r="L132" s="2">
        <f>IFERROR(IF(CHARTS!$C$2="Free trade v. G20 sample most closed",1-(countrylist!S133-countrylist!AH$210)/(countrylist!AH$209-countrylist!AH$210),IF(CHARTS!$C$2="G20",1-(countrylist!S133-countrylist!AH$208)/(countrylist!AH$207-countrylist!AH$208),1-(countrylist!S133-countrylist!AH$206)/(countrylist!AH$205-countrylist!AH$206))),"N/A")</f>
        <v>1.0023391236526511</v>
      </c>
      <c r="M132" s="2">
        <f>IFERROR(IF(CHARTS!$C$2="Free trade v. G20 sample most closed",1-(countrylist!T133-countrylist!AI$210)/(countrylist!AI$209-countrylist!AI$210),IF(CHARTS!$C$2="G20",1-(countrylist!T133-countrylist!AI$208)/(countrylist!AI$207-countrylist!AI$208),1-(countrylist!T133-countrylist!AI$206)/(countrylist!AI$205-countrylist!AI$206))),"N/A")</f>
        <v>1</v>
      </c>
      <c r="N132" s="2">
        <f>IFERROR(IF(CHARTS!$C$2="Free trade v. G20 sample most closed",1-(countrylist!U133-countrylist!AJ$210)/(countrylist!AJ$209-countrylist!AJ$210),IF(CHARTS!$C$2="G20",1-(countrylist!U133-countrylist!AJ$208)/(countrylist!AJ$207-countrylist!AJ$208),1-(countrylist!U133-countrylist!AJ$206)/(countrylist!AJ$205-countrylist!AJ$206))),"N/A")</f>
        <v>1</v>
      </c>
      <c r="O132" s="2">
        <f>IFERROR(IF(CHARTS!$C$2="Free trade v. G20 sample most closed",1-(countrylist!V133-countrylist!AK$210)/(countrylist!AK$209-countrylist!AK$210),IF(CHARTS!$C$2="G20",1-(countrylist!V133-countrylist!AK$208)/(countrylist!AK$207-countrylist!AK$208),1-(countrylist!V133-countrylist!AK$206)/(countrylist!AK$205-countrylist!AK$206))),"N/A")</f>
        <v>1.04</v>
      </c>
      <c r="P132" s="2">
        <f>IFERROR(IF(CHARTS!$C$2="Free trade v. G20 sample most closed",1-(countrylist!W133-countrylist!AL$210)/(countrylist!AL$209-countrylist!AL$210),IF(CHARTS!$C$2="G20",1-(countrylist!W133-countrylist!AL$208)/(countrylist!AL$207-countrylist!AL$208),1-(countrylist!W133-countrylist!AL$206)/(countrylist!AL$205-countrylist!AL$206))),"N/A")</f>
        <v>1.0276395671741636</v>
      </c>
      <c r="Q132" s="176" t="s">
        <v>184</v>
      </c>
      <c r="R132" s="37" t="str">
        <f t="shared" si="28"/>
        <v>N/A</v>
      </c>
      <c r="S132" s="37">
        <f t="shared" si="29"/>
        <v>0.7192982456140351</v>
      </c>
      <c r="T132" s="37">
        <f t="shared" si="30"/>
        <v>0.17391304347826098</v>
      </c>
      <c r="U132" s="37" t="str">
        <f t="shared" si="31"/>
        <v>N/A</v>
      </c>
      <c r="V132" s="37">
        <f t="shared" si="32"/>
        <v>1</v>
      </c>
      <c r="W132" s="37" t="str">
        <f t="shared" si="33"/>
        <v>N/A</v>
      </c>
      <c r="X132" s="37">
        <f t="shared" si="34"/>
        <v>0.45799999999999996</v>
      </c>
      <c r="Y132" s="37">
        <f t="shared" si="34"/>
        <v>0.91481573239358283</v>
      </c>
      <c r="Z132" s="37">
        <f t="shared" ref="Z132:Z195" si="40">IF(K132="N/A","N/A",IF(K132&gt;1,1,IF(K132&lt;0,0,K132)))</f>
        <v>1</v>
      </c>
      <c r="AA132" s="37">
        <f t="shared" si="35"/>
        <v>1</v>
      </c>
      <c r="AB132" s="37">
        <f t="shared" si="36"/>
        <v>1</v>
      </c>
      <c r="AC132" s="37">
        <f t="shared" si="37"/>
        <v>1</v>
      </c>
      <c r="AD132" s="37">
        <f t="shared" si="38"/>
        <v>1</v>
      </c>
      <c r="AE132" s="37">
        <f t="shared" si="39"/>
        <v>1</v>
      </c>
    </row>
    <row r="133" spans="1:31">
      <c r="A133" s="37" t="s">
        <v>140</v>
      </c>
      <c r="B133" s="37" t="s">
        <v>552</v>
      </c>
      <c r="C133" s="2" t="str">
        <f>IFERROR(IF(CHARTS!$C$2="Free trade v. G20 sample most closed",1-(countrylist!J134-countrylist!Y$210)/(countrylist!Y$209-countrylist!Y$210),IF(CHARTS!$C$2="G20",1-(countrylist!J134-countrylist!Y$208)/(countrylist!Y$207-countrylist!Y$208),1-(countrylist!J134-countrylist!Y$206)/(countrylist!Y$205-countrylist!Y$206))),"N/A")</f>
        <v>N/A</v>
      </c>
      <c r="D133" s="2">
        <f>IFERROR(IF(CHARTS!$C$2="Free trade v. G20 sample most closed",1-(countrylist!K134-countrylist!Z$210)/(countrylist!Z$209-countrylist!Z$210),IF(CHARTS!$C$2="G20",1-(countrylist!K134-countrylist!Z$208)/(countrylist!Z$207-countrylist!Z$208),1-(countrylist!K134-countrylist!Z$206)/(countrylist!Z$205-countrylist!Z$206))),"N/A")</f>
        <v>0.14912280701754399</v>
      </c>
      <c r="E133" s="2">
        <f>IFERROR(IF(CHARTS!$C$2="Free trade v. G20 sample most closed",(countrylist!L134-countrylist!AA$210)/(countrylist!AA$209-countrylist!AA$210),IF(CHARTS!$C$2="G20",(countrylist!L134-countrylist!AA$208)/(countrylist!AA$207-countrylist!AA$208),(countrylist!L134-countrylist!AA$206)/(countrylist!AA$205-countrylist!AA$206))),"N/A")</f>
        <v>-1.1014492753623184</v>
      </c>
      <c r="F133" s="2" t="str">
        <f>IFERROR(IF(CHARTS!$C$2="Free trade v. G20 sample most closed",1-(countrylist!M134-countrylist!AB$210)/(countrylist!AB$209-countrylist!AB$210),IF(CHARTS!$C$2="G20",1-(countrylist!M134-countrylist!AB$208)/(countrylist!AB$207-countrylist!AB$208),1-(countrylist!M134-countrylist!AB$206)/(countrylist!AB$205-countrylist!AB$206))),"N/A")</f>
        <v>N/A</v>
      </c>
      <c r="G133" s="2" t="str">
        <f>IFERROR(IF(CHARTS!$C$2="Free trade v. G20 sample most closed",1-(countrylist!N134-countrylist!AC$210)/(countrylist!AC$209-countrylist!AC$210),IF(CHARTS!$C$2="G20",1-(countrylist!N134-countrylist!AC$208)/(countrylist!AC$207-countrylist!AC$208),1-(countrylist!N134-countrylist!AC$206)/(countrylist!AC$205-countrylist!AC$206))),"N/A")</f>
        <v>N/A</v>
      </c>
      <c r="H133" s="2" t="str">
        <f>IFERROR(IF(CHARTS!$C$2="Free trade v. G20 sample most closed",1-(countrylist!O134-countrylist!AD$210)/(countrylist!AD$209-countrylist!AD$210),IF(CHARTS!$C$2="G20",1-(countrylist!O134-countrylist!AD$208)/(countrylist!AD$207-countrylist!AD$208),1-(countrylist!O134-countrylist!AD$206)/(countrylist!AD$205-countrylist!AD$206))),"N/A")</f>
        <v>N/A</v>
      </c>
      <c r="I133" s="2" t="str">
        <f>IFERROR(IF(CHARTS!$C$2="Free trade v. G20 sample most closed",(countrylist!P134-countrylist!AE$210)/(countrylist!AE$209-countrylist!AE$210),IF(CHARTS!$C$2="G20",(countrylist!P134-countrylist!AE$208)/(countrylist!AE$207-countrylist!AE$208),(countrylist!P134-countrylist!AE$206)/(countrylist!AE$205-countrylist!AE$206))),"N/A")</f>
        <v>N/A</v>
      </c>
      <c r="J133" s="2" t="str">
        <f>IFERROR(IF(CHARTS!$C$2="Free trade v. G20 sample most closed",1-(countrylist!Q134-countrylist!AF$210)/(countrylist!AF$209-countrylist!AF$210),IF(CHARTS!$C$2="G20",1-(countrylist!Q134-countrylist!AF$208)/(countrylist!AF$207-countrylist!AF$208),1-(countrylist!Q134-countrylist!AF$206)/(countrylist!AF$205-countrylist!AF$206))),"N/A")</f>
        <v>N/A</v>
      </c>
      <c r="K133" s="2">
        <f>IFERROR(IF(CHARTS!$C$2="Free trade v. G20 sample most closed",1-(countrylist!R134-countrylist!AG$210)/(countrylist!AG$209-countrylist!AG$210),IF(CHARTS!$C$2="G20",1-(countrylist!R134-countrylist!AG$208)/(countrylist!AG$207-countrylist!AG$208),1-(countrylist!R134-countrylist!AG$206)/(countrylist!AG$205-countrylist!AG$206))),"N/A")</f>
        <v>1</v>
      </c>
      <c r="L133" s="2">
        <f>IFERROR(IF(CHARTS!$C$2="Free trade v. G20 sample most closed",1-(countrylist!S134-countrylist!AH$210)/(countrylist!AH$209-countrylist!AH$210),IF(CHARTS!$C$2="G20",1-(countrylist!S134-countrylist!AH$208)/(countrylist!AH$207-countrylist!AH$208),1-(countrylist!S134-countrylist!AH$206)/(countrylist!AH$205-countrylist!AH$206))),"N/A")</f>
        <v>1.0023391236526511</v>
      </c>
      <c r="M133" s="2">
        <f>IFERROR(IF(CHARTS!$C$2="Free trade v. G20 sample most closed",1-(countrylist!T134-countrylist!AI$210)/(countrylist!AI$209-countrylist!AI$210),IF(CHARTS!$C$2="G20",1-(countrylist!T134-countrylist!AI$208)/(countrylist!AI$207-countrylist!AI$208),1-(countrylist!T134-countrylist!AI$206)/(countrylist!AI$205-countrylist!AI$206))),"N/A")</f>
        <v>1</v>
      </c>
      <c r="N133" s="2">
        <f>IFERROR(IF(CHARTS!$C$2="Free trade v. G20 sample most closed",1-(countrylist!U134-countrylist!AJ$210)/(countrylist!AJ$209-countrylist!AJ$210),IF(CHARTS!$C$2="G20",1-(countrylist!U134-countrylist!AJ$208)/(countrylist!AJ$207-countrylist!AJ$208),1-(countrylist!U134-countrylist!AJ$206)/(countrylist!AJ$205-countrylist!AJ$206))),"N/A")</f>
        <v>1</v>
      </c>
      <c r="O133" s="2">
        <f>IFERROR(IF(CHARTS!$C$2="Free trade v. G20 sample most closed",1-(countrylist!V134-countrylist!AK$210)/(countrylist!AK$209-countrylist!AK$210),IF(CHARTS!$C$2="G20",1-(countrylist!V134-countrylist!AK$208)/(countrylist!AK$207-countrylist!AK$208),1-(countrylist!V134-countrylist!AK$206)/(countrylist!AK$205-countrylist!AK$206))),"N/A")</f>
        <v>1.04</v>
      </c>
      <c r="P133" s="2">
        <f>IFERROR(IF(CHARTS!$C$2="Free trade v. G20 sample most closed",1-(countrylist!W134-countrylist!AL$210)/(countrylist!AL$209-countrylist!AL$210),IF(CHARTS!$C$2="G20",1-(countrylist!W134-countrylist!AL$208)/(countrylist!AL$207-countrylist!AL$208),1-(countrylist!W134-countrylist!AL$206)/(countrylist!AL$205-countrylist!AL$206))),"N/A")</f>
        <v>0.93830233468816826</v>
      </c>
      <c r="Q133" s="176" t="s">
        <v>140</v>
      </c>
      <c r="R133" s="37" t="str">
        <f t="shared" si="28"/>
        <v>N/A</v>
      </c>
      <c r="S133" s="37">
        <f t="shared" si="29"/>
        <v>0.14912280701754399</v>
      </c>
      <c r="T133" s="37">
        <f t="shared" si="30"/>
        <v>0</v>
      </c>
      <c r="U133" s="37" t="str">
        <f t="shared" si="31"/>
        <v>N/A</v>
      </c>
      <c r="V133" s="37" t="str">
        <f t="shared" si="32"/>
        <v>N/A</v>
      </c>
      <c r="W133" s="37" t="str">
        <f t="shared" si="33"/>
        <v>N/A</v>
      </c>
      <c r="X133" s="37" t="str">
        <f t="shared" si="34"/>
        <v>N/A</v>
      </c>
      <c r="Y133" s="37" t="str">
        <f t="shared" si="34"/>
        <v>N/A</v>
      </c>
      <c r="Z133" s="37">
        <f t="shared" si="40"/>
        <v>1</v>
      </c>
      <c r="AA133" s="37">
        <f t="shared" si="35"/>
        <v>1</v>
      </c>
      <c r="AB133" s="37">
        <f t="shared" si="36"/>
        <v>1</v>
      </c>
      <c r="AC133" s="37">
        <f t="shared" si="37"/>
        <v>1</v>
      </c>
      <c r="AD133" s="37">
        <f t="shared" si="38"/>
        <v>1</v>
      </c>
      <c r="AE133" s="37">
        <f t="shared" si="39"/>
        <v>0.93830233468816826</v>
      </c>
    </row>
    <row r="134" spans="1:31">
      <c r="A134" s="37" t="s">
        <v>77</v>
      </c>
      <c r="B134" s="37" t="s">
        <v>317</v>
      </c>
      <c r="C134" s="2" t="str">
        <f>IFERROR(IF(CHARTS!$C$2="Free trade v. G20 sample most closed",1-(countrylist!J135-countrylist!Y$210)/(countrylist!Y$209-countrylist!Y$210),IF(CHARTS!$C$2="G20",1-(countrylist!J135-countrylist!Y$208)/(countrylist!Y$207-countrylist!Y$208),1-(countrylist!J135-countrylist!Y$206)/(countrylist!Y$205-countrylist!Y$206))),"N/A")</f>
        <v>N/A</v>
      </c>
      <c r="D134" s="2">
        <f>IFERROR(IF(CHARTS!$C$2="Free trade v. G20 sample most closed",1-(countrylist!K135-countrylist!Z$210)/(countrylist!Z$209-countrylist!Z$210),IF(CHARTS!$C$2="G20",1-(countrylist!K135-countrylist!Z$208)/(countrylist!Z$207-countrylist!Z$208),1-(countrylist!K135-countrylist!Z$206)/(countrylist!Z$205-countrylist!Z$206))),"N/A")</f>
        <v>0.15789473684210531</v>
      </c>
      <c r="E134" s="2">
        <f>IFERROR(IF(CHARTS!$C$2="Free trade v. G20 sample most closed",(countrylist!L135-countrylist!AA$210)/(countrylist!AA$209-countrylist!AA$210),IF(CHARTS!$C$2="G20",(countrylist!L135-countrylist!AA$208)/(countrylist!AA$207-countrylist!AA$208),(countrylist!L135-countrylist!AA$206)/(countrylist!AA$205-countrylist!AA$206))),"N/A")</f>
        <v>-0.44927536231884041</v>
      </c>
      <c r="F134" s="2" t="str">
        <f>IFERROR(IF(CHARTS!$C$2="Free trade v. G20 sample most closed",1-(countrylist!M135-countrylist!AB$210)/(countrylist!AB$209-countrylist!AB$210),IF(CHARTS!$C$2="G20",1-(countrylist!M135-countrylist!AB$208)/(countrylist!AB$207-countrylist!AB$208),1-(countrylist!M135-countrylist!AB$206)/(countrylist!AB$205-countrylist!AB$206))),"N/A")</f>
        <v>N/A</v>
      </c>
      <c r="G134" s="2">
        <f>IFERROR(IF(CHARTS!$C$2="Free trade v. G20 sample most closed",1-(countrylist!N135-countrylist!AC$210)/(countrylist!AC$209-countrylist!AC$210),IF(CHARTS!$C$2="G20",1-(countrylist!N135-countrylist!AC$208)/(countrylist!AC$207-countrylist!AC$208),1-(countrylist!N135-countrylist!AC$206)/(countrylist!AC$205-countrylist!AC$206))),"N/A")</f>
        <v>0.78956834532374098</v>
      </c>
      <c r="H134" s="2" t="str">
        <f>IFERROR(IF(CHARTS!$C$2="Free trade v. G20 sample most closed",1-(countrylist!O135-countrylist!AD$210)/(countrylist!AD$209-countrylist!AD$210),IF(CHARTS!$C$2="G20",1-(countrylist!O135-countrylist!AD$208)/(countrylist!AD$207-countrylist!AD$208),1-(countrylist!O135-countrylist!AD$206)/(countrylist!AD$205-countrylist!AD$206))),"N/A")</f>
        <v>N/A</v>
      </c>
      <c r="I134" s="2">
        <f>IFERROR(IF(CHARTS!$C$2="Free trade v. G20 sample most closed",(countrylist!P135-countrylist!AE$210)/(countrylist!AE$209-countrylist!AE$210),IF(CHARTS!$C$2="G20",(countrylist!P135-countrylist!AE$208)/(countrylist!AE$207-countrylist!AE$208),(countrylist!P135-countrylist!AE$206)/(countrylist!AE$205-countrylist!AE$206))),"N/A")</f>
        <v>0.25</v>
      </c>
      <c r="J134" s="2" t="str">
        <f>IFERROR(IF(CHARTS!$C$2="Free trade v. G20 sample most closed",1-(countrylist!Q135-countrylist!AF$210)/(countrylist!AF$209-countrylist!AF$210),IF(CHARTS!$C$2="G20",1-(countrylist!Q135-countrylist!AF$208)/(countrylist!AF$207-countrylist!AF$208),1-(countrylist!Q135-countrylist!AF$206)/(countrylist!AF$205-countrylist!AF$206))),"N/A")</f>
        <v>N/A</v>
      </c>
      <c r="K134" s="2">
        <f>IFERROR(IF(CHARTS!$C$2="Free trade v. G20 sample most closed",1-(countrylist!R135-countrylist!AG$210)/(countrylist!AG$209-countrylist!AG$210),IF(CHARTS!$C$2="G20",1-(countrylist!R135-countrylist!AG$208)/(countrylist!AG$207-countrylist!AG$208),1-(countrylist!R135-countrylist!AG$206)/(countrylist!AG$205-countrylist!AG$206))),"N/A")</f>
        <v>0.91265852137991521</v>
      </c>
      <c r="L134" s="2">
        <f>IFERROR(IF(CHARTS!$C$2="Free trade v. G20 sample most closed",1-(countrylist!S135-countrylist!AH$210)/(countrylist!AH$209-countrylist!AH$210),IF(CHARTS!$C$2="G20",1-(countrylist!S135-countrylist!AH$208)/(countrylist!AH$207-countrylist!AH$208),1-(countrylist!S135-countrylist!AH$206)/(countrylist!AH$205-countrylist!AH$206))),"N/A")</f>
        <v>1.0023391236526511</v>
      </c>
      <c r="M134" s="2">
        <f>IFERROR(IF(CHARTS!$C$2="Free trade v. G20 sample most closed",1-(countrylist!T135-countrylist!AI$210)/(countrylist!AI$209-countrylist!AI$210),IF(CHARTS!$C$2="G20",1-(countrylist!T135-countrylist!AI$208)/(countrylist!AI$207-countrylist!AI$208),1-(countrylist!T135-countrylist!AI$206)/(countrylist!AI$205-countrylist!AI$206))),"N/A")</f>
        <v>1</v>
      </c>
      <c r="N134" s="2">
        <f>IFERROR(IF(CHARTS!$C$2="Free trade v. G20 sample most closed",1-(countrylist!U135-countrylist!AJ$210)/(countrylist!AJ$209-countrylist!AJ$210),IF(CHARTS!$C$2="G20",1-(countrylist!U135-countrylist!AJ$208)/(countrylist!AJ$207-countrylist!AJ$208),1-(countrylist!U135-countrylist!AJ$206)/(countrylist!AJ$205-countrylist!AJ$206))),"N/A")</f>
        <v>0.74025318389095607</v>
      </c>
      <c r="O134" s="2">
        <f>IFERROR(IF(CHARTS!$C$2="Free trade v. G20 sample most closed",1-(countrylist!V135-countrylist!AK$210)/(countrylist!AK$209-countrylist!AK$210),IF(CHARTS!$C$2="G20",1-(countrylist!V135-countrylist!AK$208)/(countrylist!AK$207-countrylist!AK$208),1-(countrylist!V135-countrylist!AK$206)/(countrylist!AK$205-countrylist!AK$206))),"N/A")</f>
        <v>1</v>
      </c>
      <c r="P134" s="2">
        <f>IFERROR(IF(CHARTS!$C$2="Free trade v. G20 sample most closed",1-(countrylist!W135-countrylist!AL$210)/(countrylist!AL$209-countrylist!AL$210),IF(CHARTS!$C$2="G20",1-(countrylist!W135-countrylist!AL$208)/(countrylist!AL$207-countrylist!AL$208),1-(countrylist!W135-countrylist!AL$206)/(countrylist!AL$205-countrylist!AL$206))),"N/A")</f>
        <v>0.29219804209363176</v>
      </c>
      <c r="Q134" s="176" t="s">
        <v>77</v>
      </c>
      <c r="R134" s="37" t="str">
        <f t="shared" si="28"/>
        <v>N/A</v>
      </c>
      <c r="S134" s="37">
        <f t="shared" si="29"/>
        <v>0.15789473684210531</v>
      </c>
      <c r="T134" s="37">
        <f t="shared" si="30"/>
        <v>0</v>
      </c>
      <c r="U134" s="37" t="str">
        <f t="shared" si="31"/>
        <v>N/A</v>
      </c>
      <c r="V134" s="37">
        <f t="shared" si="32"/>
        <v>0.78956834532374098</v>
      </c>
      <c r="W134" s="37" t="str">
        <f t="shared" si="33"/>
        <v>N/A</v>
      </c>
      <c r="X134" s="37">
        <f t="shared" si="34"/>
        <v>0.25</v>
      </c>
      <c r="Y134" s="37" t="str">
        <f t="shared" si="34"/>
        <v>N/A</v>
      </c>
      <c r="Z134" s="37">
        <f t="shared" si="40"/>
        <v>0.91265852137991521</v>
      </c>
      <c r="AA134" s="37">
        <f t="shared" si="35"/>
        <v>1</v>
      </c>
      <c r="AB134" s="37">
        <f t="shared" si="36"/>
        <v>1</v>
      </c>
      <c r="AC134" s="37">
        <f t="shared" si="37"/>
        <v>0.74025318389095607</v>
      </c>
      <c r="AD134" s="37">
        <f t="shared" si="38"/>
        <v>1</v>
      </c>
      <c r="AE134" s="37">
        <f t="shared" si="39"/>
        <v>0.29219804209363176</v>
      </c>
    </row>
    <row r="135" spans="1:31">
      <c r="A135" s="37" t="s">
        <v>78</v>
      </c>
      <c r="B135" s="37" t="s">
        <v>320</v>
      </c>
      <c r="C135" s="2">
        <f>IFERROR(IF(CHARTS!$C$2="Free trade v. G20 sample most closed",1-(countrylist!J136-countrylist!Y$210)/(countrylist!Y$209-countrylist!Y$210),IF(CHARTS!$C$2="G20",1-(countrylist!J136-countrylist!Y$208)/(countrylist!Y$207-countrylist!Y$208),1-(countrylist!J136-countrylist!Y$206)/(countrylist!Y$205-countrylist!Y$206))),"N/A")</f>
        <v>-0.23610895522741826</v>
      </c>
      <c r="D135" s="2">
        <f>IFERROR(IF(CHARTS!$C$2="Free trade v. G20 sample most closed",1-(countrylist!K136-countrylist!Z$210)/(countrylist!Z$209-countrylist!Z$210),IF(CHARTS!$C$2="G20",1-(countrylist!K136-countrylist!Z$208)/(countrylist!Z$207-countrylist!Z$208),1-(countrylist!K136-countrylist!Z$206)/(countrylist!Z$205-countrylist!Z$206))),"N/A")</f>
        <v>0.68421052631578949</v>
      </c>
      <c r="E135" s="2">
        <f>IFERROR(IF(CHARTS!$C$2="Free trade v. G20 sample most closed",(countrylist!L136-countrylist!AA$210)/(countrylist!AA$209-countrylist!AA$210),IF(CHARTS!$C$2="G20",(countrylist!L136-countrylist!AA$208)/(countrylist!AA$207-countrylist!AA$208),(countrylist!L136-countrylist!AA$206)/(countrylist!AA$205-countrylist!AA$206))),"N/A")</f>
        <v>0.94202898550724634</v>
      </c>
      <c r="F135" s="2">
        <f>IFERROR(IF(CHARTS!$C$2="Free trade v. G20 sample most closed",1-(countrylist!M136-countrylist!AB$210)/(countrylist!AB$209-countrylist!AB$210),IF(CHARTS!$C$2="G20",1-(countrylist!M136-countrylist!AB$208)/(countrylist!AB$207-countrylist!AB$208),1-(countrylist!M136-countrylist!AB$206)/(countrylist!AB$205-countrylist!AB$206))),"N/A")</f>
        <v>0.55564997038798392</v>
      </c>
      <c r="G135" s="2" t="str">
        <f>IFERROR(IF(CHARTS!$C$2="Free trade v. G20 sample most closed",1-(countrylist!N136-countrylist!AC$210)/(countrylist!AC$209-countrylist!AC$210),IF(CHARTS!$C$2="G20",1-(countrylist!N136-countrylist!AC$208)/(countrylist!AC$207-countrylist!AC$208),1-(countrylist!N136-countrylist!AC$206)/(countrylist!AC$205-countrylist!AC$206))),"N/A")</f>
        <v>N/A</v>
      </c>
      <c r="H135" s="2">
        <f>IFERROR(IF(CHARTS!$C$2="Free trade v. G20 sample most closed",1-(countrylist!O136-countrylist!AD$210)/(countrylist!AD$209-countrylist!AD$210),IF(CHARTS!$C$2="G20",1-(countrylist!O136-countrylist!AD$208)/(countrylist!AD$207-countrylist!AD$208),1-(countrylist!O136-countrylist!AD$206)/(countrylist!AD$205-countrylist!AD$206))),"N/A")</f>
        <v>0.81818181818181812</v>
      </c>
      <c r="I135" s="2" t="str">
        <f>IFERROR(IF(CHARTS!$C$2="Free trade v. G20 sample most closed",(countrylist!P136-countrylist!AE$210)/(countrylist!AE$209-countrylist!AE$210),IF(CHARTS!$C$2="G20",(countrylist!P136-countrylist!AE$208)/(countrylist!AE$207-countrylist!AE$208),(countrylist!P136-countrylist!AE$206)/(countrylist!AE$205-countrylist!AE$206))),"N/A")</f>
        <v>N/A</v>
      </c>
      <c r="J135" s="2" t="str">
        <f>IFERROR(IF(CHARTS!$C$2="Free trade v. G20 sample most closed",1-(countrylist!Q136-countrylist!AF$210)/(countrylist!AF$209-countrylist!AF$210),IF(CHARTS!$C$2="G20",1-(countrylist!Q136-countrylist!AF$208)/(countrylist!AF$207-countrylist!AF$208),1-(countrylist!Q136-countrylist!AF$206)/(countrylist!AF$205-countrylist!AF$206))),"N/A")</f>
        <v>N/A</v>
      </c>
      <c r="K135" s="2">
        <f>IFERROR(IF(CHARTS!$C$2="Free trade v. G20 sample most closed",1-(countrylist!R136-countrylist!AG$210)/(countrylist!AG$209-countrylist!AG$210),IF(CHARTS!$C$2="G20",1-(countrylist!R136-countrylist!AG$208)/(countrylist!AG$207-countrylist!AG$208),1-(countrylist!R136-countrylist!AG$206)/(countrylist!AG$205-countrylist!AG$206))),"N/A")</f>
        <v>1</v>
      </c>
      <c r="L135" s="2">
        <f>IFERROR(IF(CHARTS!$C$2="Free trade v. G20 sample most closed",1-(countrylist!S136-countrylist!AH$210)/(countrylist!AH$209-countrylist!AH$210),IF(CHARTS!$C$2="G20",1-(countrylist!S136-countrylist!AH$208)/(countrylist!AH$207-countrylist!AH$208),1-(countrylist!S136-countrylist!AH$206)/(countrylist!AH$205-countrylist!AH$206))),"N/A")</f>
        <v>1.0023391236526511</v>
      </c>
      <c r="M135" s="2">
        <f>IFERROR(IF(CHARTS!$C$2="Free trade v. G20 sample most closed",1-(countrylist!T136-countrylist!AI$210)/(countrylist!AI$209-countrylist!AI$210),IF(CHARTS!$C$2="G20",1-(countrylist!T136-countrylist!AI$208)/(countrylist!AI$207-countrylist!AI$208),1-(countrylist!T136-countrylist!AI$206)/(countrylist!AI$205-countrylist!AI$206))),"N/A")</f>
        <v>1</v>
      </c>
      <c r="N135" s="2">
        <f>IFERROR(IF(CHARTS!$C$2="Free trade v. G20 sample most closed",1-(countrylist!U136-countrylist!AJ$210)/(countrylist!AJ$209-countrylist!AJ$210),IF(CHARTS!$C$2="G20",1-(countrylist!U136-countrylist!AJ$208)/(countrylist!AJ$207-countrylist!AJ$208),1-(countrylist!U136-countrylist!AJ$206)/(countrylist!AJ$205-countrylist!AJ$206))),"N/A")</f>
        <v>1</v>
      </c>
      <c r="O135" s="2">
        <f>IFERROR(IF(CHARTS!$C$2="Free trade v. G20 sample most closed",1-(countrylist!V136-countrylist!AK$210)/(countrylist!AK$209-countrylist!AK$210),IF(CHARTS!$C$2="G20",1-(countrylist!V136-countrylist!AK$208)/(countrylist!AK$207-countrylist!AK$208),1-(countrylist!V136-countrylist!AK$206)/(countrylist!AK$205-countrylist!AK$206))),"N/A")</f>
        <v>1.04</v>
      </c>
      <c r="P135" s="2">
        <f>IFERROR(IF(CHARTS!$C$2="Free trade v. G20 sample most closed",1-(countrylist!W136-countrylist!AL$210)/(countrylist!AL$209-countrylist!AL$210),IF(CHARTS!$C$2="G20",1-(countrylist!W136-countrylist!AL$208)/(countrylist!AL$207-countrylist!AL$208),1-(countrylist!W136-countrylist!AL$206)/(countrylist!AL$205-countrylist!AL$206))),"N/A")</f>
        <v>1.0296798654607466</v>
      </c>
      <c r="Q135" s="176" t="s">
        <v>78</v>
      </c>
      <c r="R135" s="37">
        <f t="shared" si="28"/>
        <v>0</v>
      </c>
      <c r="S135" s="37">
        <f t="shared" si="29"/>
        <v>0.68421052631578949</v>
      </c>
      <c r="T135" s="37">
        <f t="shared" si="30"/>
        <v>0.94202898550724634</v>
      </c>
      <c r="U135" s="37">
        <f t="shared" si="31"/>
        <v>0.55564997038798392</v>
      </c>
      <c r="V135" s="37" t="str">
        <f t="shared" si="32"/>
        <v>N/A</v>
      </c>
      <c r="W135" s="37">
        <f t="shared" si="33"/>
        <v>0.81818181818181812</v>
      </c>
      <c r="X135" s="37" t="str">
        <f t="shared" si="34"/>
        <v>N/A</v>
      </c>
      <c r="Y135" s="37" t="str">
        <f t="shared" si="34"/>
        <v>N/A</v>
      </c>
      <c r="Z135" s="37">
        <f t="shared" si="40"/>
        <v>1</v>
      </c>
      <c r="AA135" s="37">
        <f t="shared" si="35"/>
        <v>1</v>
      </c>
      <c r="AB135" s="37">
        <f t="shared" si="36"/>
        <v>1</v>
      </c>
      <c r="AC135" s="37">
        <f t="shared" si="37"/>
        <v>1</v>
      </c>
      <c r="AD135" s="37">
        <f t="shared" si="38"/>
        <v>1</v>
      </c>
      <c r="AE135" s="37">
        <f t="shared" si="39"/>
        <v>1</v>
      </c>
    </row>
    <row r="136" spans="1:31">
      <c r="A136" s="37" t="s">
        <v>102</v>
      </c>
      <c r="B136" s="37" t="s">
        <v>323</v>
      </c>
      <c r="C136" s="2" t="str">
        <f>IFERROR(IF(CHARTS!$C$2="Free trade v. G20 sample most closed",1-(countrylist!J137-countrylist!Y$210)/(countrylist!Y$209-countrylist!Y$210),IF(CHARTS!$C$2="G20",1-(countrylist!J137-countrylist!Y$208)/(countrylist!Y$207-countrylist!Y$208),1-(countrylist!J137-countrylist!Y$206)/(countrylist!Y$205-countrylist!Y$206))),"N/A")</f>
        <v>N/A</v>
      </c>
      <c r="D136" s="2">
        <f>IFERROR(IF(CHARTS!$C$2="Free trade v. G20 sample most closed",1-(countrylist!K137-countrylist!Z$210)/(countrylist!Z$209-countrylist!Z$210),IF(CHARTS!$C$2="G20",1-(countrylist!K137-countrylist!Z$208)/(countrylist!Z$207-countrylist!Z$208),1-(countrylist!K137-countrylist!Z$206)/(countrylist!Z$205-countrylist!Z$206))),"N/A")</f>
        <v>0.73684210526315796</v>
      </c>
      <c r="E136" s="2">
        <f>IFERROR(IF(CHARTS!$C$2="Free trade v. G20 sample most closed",(countrylist!L137-countrylist!AA$210)/(countrylist!AA$209-countrylist!AA$210),IF(CHARTS!$C$2="G20",(countrylist!L137-countrylist!AA$208)/(countrylist!AA$207-countrylist!AA$208),(countrylist!L137-countrylist!AA$206)/(countrylist!AA$205-countrylist!AA$206))),"N/A")</f>
        <v>-0.23188405797101433</v>
      </c>
      <c r="F136" s="2" t="str">
        <f>IFERROR(IF(CHARTS!$C$2="Free trade v. G20 sample most closed",1-(countrylist!M137-countrylist!AB$210)/(countrylist!AB$209-countrylist!AB$210),IF(CHARTS!$C$2="G20",1-(countrylist!M137-countrylist!AB$208)/(countrylist!AB$207-countrylist!AB$208),1-(countrylist!M137-countrylist!AB$206)/(countrylist!AB$205-countrylist!AB$206))),"N/A")</f>
        <v>N/A</v>
      </c>
      <c r="G136" s="2">
        <f>IFERROR(IF(CHARTS!$C$2="Free trade v. G20 sample most closed",1-(countrylist!N137-countrylist!AC$210)/(countrylist!AC$209-countrylist!AC$210),IF(CHARTS!$C$2="G20",1-(countrylist!N137-countrylist!AC$208)/(countrylist!AC$207-countrylist!AC$208),1-(countrylist!N137-countrylist!AC$206)/(countrylist!AC$205-countrylist!AC$206))),"N/A")</f>
        <v>0.41294964028776981</v>
      </c>
      <c r="H136" s="2" t="str">
        <f>IFERROR(IF(CHARTS!$C$2="Free trade v. G20 sample most closed",1-(countrylist!O137-countrylist!AD$210)/(countrylist!AD$209-countrylist!AD$210),IF(CHARTS!$C$2="G20",1-(countrylist!O137-countrylist!AD$208)/(countrylist!AD$207-countrylist!AD$208),1-(countrylist!O137-countrylist!AD$206)/(countrylist!AD$205-countrylist!AD$206))),"N/A")</f>
        <v>N/A</v>
      </c>
      <c r="I136" s="2" t="str">
        <f>IFERROR(IF(CHARTS!$C$2="Free trade v. G20 sample most closed",(countrylist!P137-countrylist!AE$210)/(countrylist!AE$209-countrylist!AE$210),IF(CHARTS!$C$2="G20",(countrylist!P137-countrylist!AE$208)/(countrylist!AE$207-countrylist!AE$208),(countrylist!P137-countrylist!AE$206)/(countrylist!AE$205-countrylist!AE$206))),"N/A")</f>
        <v>N/A</v>
      </c>
      <c r="J136" s="2" t="str">
        <f>IFERROR(IF(CHARTS!$C$2="Free trade v. G20 sample most closed",1-(countrylist!Q137-countrylist!AF$210)/(countrylist!AF$209-countrylist!AF$210),IF(CHARTS!$C$2="G20",1-(countrylist!Q137-countrylist!AF$208)/(countrylist!AF$207-countrylist!AF$208),1-(countrylist!Q137-countrylist!AF$206)/(countrylist!AF$205-countrylist!AF$206))),"N/A")</f>
        <v>N/A</v>
      </c>
      <c r="K136" s="2">
        <f>IFERROR(IF(CHARTS!$C$2="Free trade v. G20 sample most closed",1-(countrylist!R137-countrylist!AG$210)/(countrylist!AG$209-countrylist!AG$210),IF(CHARTS!$C$2="G20",1-(countrylist!R137-countrylist!AG$208)/(countrylist!AG$207-countrylist!AG$208),1-(countrylist!R137-countrylist!AG$206)/(countrylist!AG$205-countrylist!AG$206))),"N/A")</f>
        <v>1</v>
      </c>
      <c r="L136" s="2">
        <f>IFERROR(IF(CHARTS!$C$2="Free trade v. G20 sample most closed",1-(countrylist!S137-countrylist!AH$210)/(countrylist!AH$209-countrylist!AH$210),IF(CHARTS!$C$2="G20",1-(countrylist!S137-countrylist!AH$208)/(countrylist!AH$207-countrylist!AH$208),1-(countrylist!S137-countrylist!AH$206)/(countrylist!AH$205-countrylist!AH$206))),"N/A")</f>
        <v>1.001318197492999</v>
      </c>
      <c r="M136" s="2">
        <f>IFERROR(IF(CHARTS!$C$2="Free trade v. G20 sample most closed",1-(countrylist!T137-countrylist!AI$210)/(countrylist!AI$209-countrylist!AI$210),IF(CHARTS!$C$2="G20",1-(countrylist!T137-countrylist!AI$208)/(countrylist!AI$207-countrylist!AI$208),1-(countrylist!T137-countrylist!AI$206)/(countrylist!AI$205-countrylist!AI$206))),"N/A")</f>
        <v>0.99928548240096371</v>
      </c>
      <c r="N136" s="2">
        <f>IFERROR(IF(CHARTS!$C$2="Free trade v. G20 sample most closed",1-(countrylist!U137-countrylist!AJ$210)/(countrylist!AJ$209-countrylist!AJ$210),IF(CHARTS!$C$2="G20",1-(countrylist!U137-countrylist!AJ$208)/(countrylist!AJ$207-countrylist!AJ$208),1-(countrylist!U137-countrylist!AJ$206)/(countrylist!AJ$205-countrylist!AJ$206))),"N/A")</f>
        <v>1</v>
      </c>
      <c r="O136" s="2">
        <f>IFERROR(IF(CHARTS!$C$2="Free trade v. G20 sample most closed",1-(countrylist!V137-countrylist!AK$210)/(countrylist!AK$209-countrylist!AK$210),IF(CHARTS!$C$2="G20",1-(countrylist!V137-countrylist!AK$208)/(countrylist!AK$207-countrylist!AK$208),1-(countrylist!V137-countrylist!AK$206)/(countrylist!AK$205-countrylist!AK$206))),"N/A")</f>
        <v>1.04</v>
      </c>
      <c r="P136" s="2">
        <f>IFERROR(IF(CHARTS!$C$2="Free trade v. G20 sample most closed",1-(countrylist!W137-countrylist!AL$210)/(countrylist!AL$209-countrylist!AL$210),IF(CHARTS!$C$2="G20",1-(countrylist!W137-countrylist!AL$208)/(countrylist!AL$207-countrylist!AL$208),1-(countrylist!W137-countrylist!AL$206)/(countrylist!AL$205-countrylist!AL$206))),"N/A")</f>
        <v>1.0344635336941101</v>
      </c>
      <c r="Q136" s="176" t="s">
        <v>102</v>
      </c>
      <c r="R136" s="37" t="str">
        <f t="shared" ref="R136:R199" si="41">IF(C136="N/A","N/A",IF(C136&gt;1,1,IF(C136&lt;0,0,C136)))</f>
        <v>N/A</v>
      </c>
      <c r="S136" s="37">
        <f t="shared" ref="S136:S199" si="42">IF(D136="N/A","N/A",IF(D136&gt;1,1,IF(D136&lt;0,0,D136)))</f>
        <v>0.73684210526315796</v>
      </c>
      <c r="T136" s="37">
        <f t="shared" si="30"/>
        <v>0</v>
      </c>
      <c r="U136" s="37" t="str">
        <f t="shared" si="31"/>
        <v>N/A</v>
      </c>
      <c r="V136" s="37">
        <f t="shared" si="32"/>
        <v>0.41294964028776981</v>
      </c>
      <c r="W136" s="37" t="str">
        <f t="shared" si="33"/>
        <v>N/A</v>
      </c>
      <c r="X136" s="37" t="str">
        <f t="shared" si="34"/>
        <v>N/A</v>
      </c>
      <c r="Y136" s="37" t="str">
        <f t="shared" si="34"/>
        <v>N/A</v>
      </c>
      <c r="Z136" s="37">
        <f t="shared" si="40"/>
        <v>1</v>
      </c>
      <c r="AA136" s="37">
        <f t="shared" si="35"/>
        <v>1</v>
      </c>
      <c r="AB136" s="37">
        <f t="shared" si="36"/>
        <v>0.99928548240096371</v>
      </c>
      <c r="AC136" s="37">
        <f t="shared" si="37"/>
        <v>1</v>
      </c>
      <c r="AD136" s="37">
        <f t="shared" si="38"/>
        <v>1</v>
      </c>
      <c r="AE136" s="37">
        <f t="shared" si="39"/>
        <v>1</v>
      </c>
    </row>
    <row r="137" spans="1:31">
      <c r="A137" s="37" t="s">
        <v>50</v>
      </c>
      <c r="B137" s="37" t="s">
        <v>324</v>
      </c>
      <c r="C137" s="2" t="str">
        <f>IFERROR(IF(CHARTS!$C$2="Free trade v. G20 sample most closed",1-(countrylist!J138-countrylist!Y$210)/(countrylist!Y$209-countrylist!Y$210),IF(CHARTS!$C$2="G20",1-(countrylist!J138-countrylist!Y$208)/(countrylist!Y$207-countrylist!Y$208),1-(countrylist!J138-countrylist!Y$206)/(countrylist!Y$205-countrylist!Y$206))),"N/A")</f>
        <v>N/A</v>
      </c>
      <c r="D137" s="2">
        <f>IFERROR(IF(CHARTS!$C$2="Free trade v. G20 sample most closed",1-(countrylist!K138-countrylist!Z$210)/(countrylist!Z$209-countrylist!Z$210),IF(CHARTS!$C$2="G20",1-(countrylist!K138-countrylist!Z$208)/(countrylist!Z$207-countrylist!Z$208),1-(countrylist!K138-countrylist!Z$206)/(countrylist!Z$205-countrylist!Z$206))),"N/A")</f>
        <v>0.15789473684210531</v>
      </c>
      <c r="E137" s="2">
        <f>IFERROR(IF(CHARTS!$C$2="Free trade v. G20 sample most closed",(countrylist!L138-countrylist!AA$210)/(countrylist!AA$209-countrylist!AA$210),IF(CHARTS!$C$2="G20",(countrylist!L138-countrylist!AA$208)/(countrylist!AA$207-countrylist!AA$208),(countrylist!L138-countrylist!AA$206)/(countrylist!AA$205-countrylist!AA$206))),"N/A")</f>
        <v>5.7971014492753659E-2</v>
      </c>
      <c r="F137" s="2" t="str">
        <f>IFERROR(IF(CHARTS!$C$2="Free trade v. G20 sample most closed",1-(countrylist!M138-countrylist!AB$210)/(countrylist!AB$209-countrylist!AB$210),IF(CHARTS!$C$2="G20",1-(countrylist!M138-countrylist!AB$208)/(countrylist!AB$207-countrylist!AB$208),1-(countrylist!M138-countrylist!AB$206)/(countrylist!AB$205-countrylist!AB$206))),"N/A")</f>
        <v>N/A</v>
      </c>
      <c r="G137" s="2">
        <f>IFERROR(IF(CHARTS!$C$2="Free trade v. G20 sample most closed",1-(countrylist!N138-countrylist!AC$210)/(countrylist!AC$209-countrylist!AC$210),IF(CHARTS!$C$2="G20",1-(countrylist!N138-countrylist!AC$208)/(countrylist!AC$207-countrylist!AC$208),1-(countrylist!N138-countrylist!AC$206)/(countrylist!AC$205-countrylist!AC$206))),"N/A")</f>
        <v>0.76726618705035976</v>
      </c>
      <c r="H137" s="2" t="str">
        <f>IFERROR(IF(CHARTS!$C$2="Free trade v. G20 sample most closed",1-(countrylist!O138-countrylist!AD$210)/(countrylist!AD$209-countrylist!AD$210),IF(CHARTS!$C$2="G20",1-(countrylist!O138-countrylist!AD$208)/(countrylist!AD$207-countrylist!AD$208),1-(countrylist!O138-countrylist!AD$206)/(countrylist!AD$205-countrylist!AD$206))),"N/A")</f>
        <v>N/A</v>
      </c>
      <c r="I137" s="2">
        <f>IFERROR(IF(CHARTS!$C$2="Free trade v. G20 sample most closed",(countrylist!P138-countrylist!AE$210)/(countrylist!AE$209-countrylist!AE$210),IF(CHARTS!$C$2="G20",(countrylist!P138-countrylist!AE$208)/(countrylist!AE$207-countrylist!AE$208),(countrylist!P138-countrylist!AE$206)/(countrylist!AE$205-countrylist!AE$206))),"N/A")</f>
        <v>0.59400000000000008</v>
      </c>
      <c r="J137" s="2">
        <f>IFERROR(IF(CHARTS!$C$2="Free trade v. G20 sample most closed",1-(countrylist!Q138-countrylist!AF$210)/(countrylist!AF$209-countrylist!AF$210),IF(CHARTS!$C$2="G20",1-(countrylist!Q138-countrylist!AF$208)/(countrylist!AF$207-countrylist!AF$208),1-(countrylist!Q138-countrylist!AF$206)/(countrylist!AF$205-countrylist!AF$206))),"N/A")</f>
        <v>0.72259496518912136</v>
      </c>
      <c r="K137" s="2">
        <f>IFERROR(IF(CHARTS!$C$2="Free trade v. G20 sample most closed",1-(countrylist!R138-countrylist!AG$210)/(countrylist!AG$209-countrylist!AG$210),IF(CHARTS!$C$2="G20",1-(countrylist!R138-countrylist!AG$208)/(countrylist!AG$207-countrylist!AG$208),1-(countrylist!R138-countrylist!AG$206)/(countrylist!AG$205-countrylist!AG$206))),"N/A")</f>
        <v>0.96265445102531344</v>
      </c>
      <c r="L137" s="2">
        <f>IFERROR(IF(CHARTS!$C$2="Free trade v. G20 sample most closed",1-(countrylist!S138-countrylist!AH$210)/(countrylist!AH$209-countrylist!AH$210),IF(CHARTS!$C$2="G20",1-(countrylist!S138-countrylist!AH$208)/(countrylist!AH$207-countrylist!AH$208),1-(countrylist!S138-countrylist!AH$206)/(countrylist!AH$205-countrylist!AH$206))),"N/A")</f>
        <v>0.77719470592110351</v>
      </c>
      <c r="M137" s="2">
        <f>IFERROR(IF(CHARTS!$C$2="Free trade v. G20 sample most closed",1-(countrylist!T138-countrylist!AI$210)/(countrylist!AI$209-countrylist!AI$210),IF(CHARTS!$C$2="G20",1-(countrylist!T138-countrylist!AI$208)/(countrylist!AI$207-countrylist!AI$208),1-(countrylist!T138-countrylist!AI$206)/(countrylist!AI$205-countrylist!AI$206))),"N/A")</f>
        <v>0.99637302678922468</v>
      </c>
      <c r="N137" s="2">
        <f>IFERROR(IF(CHARTS!$C$2="Free trade v. G20 sample most closed",1-(countrylist!U138-countrylist!AJ$210)/(countrylist!AJ$209-countrylist!AJ$210),IF(CHARTS!$C$2="G20",1-(countrylist!U138-countrylist!AJ$208)/(countrylist!AJ$207-countrylist!AJ$208),1-(countrylist!U138-countrylist!AJ$206)/(countrylist!AJ$205-countrylist!AJ$206))),"N/A")</f>
        <v>0.81223256987828807</v>
      </c>
      <c r="O137" s="2">
        <f>IFERROR(IF(CHARTS!$C$2="Free trade v. G20 sample most closed",1-(countrylist!V138-countrylist!AK$210)/(countrylist!AK$209-countrylist!AK$210),IF(CHARTS!$C$2="G20",1-(countrylist!V138-countrylist!AK$208)/(countrylist!AK$207-countrylist!AK$208),1-(countrylist!V138-countrylist!AK$206)/(countrylist!AK$205-countrylist!AK$206))),"N/A")</f>
        <v>1.04</v>
      </c>
      <c r="P137" s="2">
        <f>IFERROR(IF(CHARTS!$C$2="Free trade v. G20 sample most closed",1-(countrylist!W138-countrylist!AL$210)/(countrylist!AL$209-countrylist!AL$210),IF(CHARTS!$C$2="G20",1-(countrylist!W138-countrylist!AL$208)/(countrylist!AL$207-countrylist!AL$208),1-(countrylist!W138-countrylist!AL$206)/(countrylist!AL$205-countrylist!AL$206))),"N/A")</f>
        <v>-5.1577805222130513E-2</v>
      </c>
      <c r="Q137" s="176" t="s">
        <v>50</v>
      </c>
      <c r="R137" s="37" t="str">
        <f t="shared" si="41"/>
        <v>N/A</v>
      </c>
      <c r="S137" s="37">
        <f t="shared" si="42"/>
        <v>0.15789473684210531</v>
      </c>
      <c r="T137" s="37">
        <f t="shared" si="30"/>
        <v>5.7971014492753659E-2</v>
      </c>
      <c r="U137" s="37" t="str">
        <f t="shared" si="31"/>
        <v>N/A</v>
      </c>
      <c r="V137" s="37">
        <f t="shared" si="32"/>
        <v>0.76726618705035976</v>
      </c>
      <c r="W137" s="37" t="str">
        <f t="shared" si="33"/>
        <v>N/A</v>
      </c>
      <c r="X137" s="37">
        <f t="shared" si="34"/>
        <v>0.59400000000000008</v>
      </c>
      <c r="Y137" s="37">
        <f t="shared" si="34"/>
        <v>0.72259496518912136</v>
      </c>
      <c r="Z137" s="37">
        <f t="shared" si="40"/>
        <v>0.96265445102531344</v>
      </c>
      <c r="AA137" s="37">
        <f t="shared" si="35"/>
        <v>0.77719470592110351</v>
      </c>
      <c r="AB137" s="37">
        <f t="shared" si="36"/>
        <v>0.99637302678922468</v>
      </c>
      <c r="AC137" s="37">
        <f t="shared" si="37"/>
        <v>0.81223256987828807</v>
      </c>
      <c r="AD137" s="37">
        <f t="shared" si="38"/>
        <v>1</v>
      </c>
      <c r="AE137" s="37">
        <f t="shared" si="39"/>
        <v>0</v>
      </c>
    </row>
    <row r="138" spans="1:31">
      <c r="A138" s="37" t="s">
        <v>554</v>
      </c>
      <c r="B138" s="37" t="s">
        <v>553</v>
      </c>
      <c r="C138" s="2" t="str">
        <f>IFERROR(IF(CHARTS!$C$2="Free trade v. G20 sample most closed",1-(countrylist!J139-countrylist!Y$210)/(countrylist!Y$209-countrylist!Y$210),IF(CHARTS!$C$2="G20",1-(countrylist!J139-countrylist!Y$208)/(countrylist!Y$207-countrylist!Y$208),1-(countrylist!J139-countrylist!Y$206)/(countrylist!Y$205-countrylist!Y$206))),"N/A")</f>
        <v>N/A</v>
      </c>
      <c r="D138" s="2">
        <f>IFERROR(IF(CHARTS!$C$2="Free trade v. G20 sample most closed",1-(countrylist!K139-countrylist!Z$210)/(countrylist!Z$209-countrylist!Z$210),IF(CHARTS!$C$2="G20",1-(countrylist!K139-countrylist!Z$208)/(countrylist!Z$207-countrylist!Z$208),1-(countrylist!K139-countrylist!Z$206)/(countrylist!Z$205-countrylist!Z$206))),"N/A")</f>
        <v>0.90350877192982459</v>
      </c>
      <c r="E138" s="2">
        <f>IFERROR(IF(CHARTS!$C$2="Free trade v. G20 sample most closed",(countrylist!L139-countrylist!AA$210)/(countrylist!AA$209-countrylist!AA$210),IF(CHARTS!$C$2="G20",(countrylist!L139-countrylist!AA$208)/(countrylist!AA$207-countrylist!AA$208),(countrylist!L139-countrylist!AA$206)/(countrylist!AA$205-countrylist!AA$206))),"N/A")</f>
        <v>-0.95652173913043448</v>
      </c>
      <c r="F138" s="2" t="str">
        <f>IFERROR(IF(CHARTS!$C$2="Free trade v. G20 sample most closed",1-(countrylist!M139-countrylist!AB$210)/(countrylist!AB$209-countrylist!AB$210),IF(CHARTS!$C$2="G20",1-(countrylist!M139-countrylist!AB$208)/(countrylist!AB$207-countrylist!AB$208),1-(countrylist!M139-countrylist!AB$206)/(countrylist!AB$205-countrylist!AB$206))),"N/A")</f>
        <v>N/A</v>
      </c>
      <c r="G138" s="2" t="str">
        <f>IFERROR(IF(CHARTS!$C$2="Free trade v. G20 sample most closed",1-(countrylist!N139-countrylist!AC$210)/(countrylist!AC$209-countrylist!AC$210),IF(CHARTS!$C$2="G20",1-(countrylist!N139-countrylist!AC$208)/(countrylist!AC$207-countrylist!AC$208),1-(countrylist!N139-countrylist!AC$206)/(countrylist!AC$205-countrylist!AC$206))),"N/A")</f>
        <v>N/A</v>
      </c>
      <c r="H138" s="2" t="str">
        <f>IFERROR(IF(CHARTS!$C$2="Free trade v. G20 sample most closed",1-(countrylist!O139-countrylist!AD$210)/(countrylist!AD$209-countrylist!AD$210),IF(CHARTS!$C$2="G20",1-(countrylist!O139-countrylist!AD$208)/(countrylist!AD$207-countrylist!AD$208),1-(countrylist!O139-countrylist!AD$206)/(countrylist!AD$205-countrylist!AD$206))),"N/A")</f>
        <v>N/A</v>
      </c>
      <c r="I138" s="2" t="str">
        <f>IFERROR(IF(CHARTS!$C$2="Free trade v. G20 sample most closed",(countrylist!P139-countrylist!AE$210)/(countrylist!AE$209-countrylist!AE$210),IF(CHARTS!$C$2="G20",(countrylist!P139-countrylist!AE$208)/(countrylist!AE$207-countrylist!AE$208),(countrylist!P139-countrylist!AE$206)/(countrylist!AE$205-countrylist!AE$206))),"N/A")</f>
        <v>N/A</v>
      </c>
      <c r="J138" s="2" t="str">
        <f>IFERROR(IF(CHARTS!$C$2="Free trade v. G20 sample most closed",1-(countrylist!Q139-countrylist!AF$210)/(countrylist!AF$209-countrylist!AF$210),IF(CHARTS!$C$2="G20",1-(countrylist!Q139-countrylist!AF$208)/(countrylist!AF$207-countrylist!AF$208),1-(countrylist!Q139-countrylist!AF$206)/(countrylist!AF$205-countrylist!AF$206))),"N/A")</f>
        <v>N/A</v>
      </c>
      <c r="K138" s="2" t="str">
        <f>IFERROR(IF(CHARTS!$C$2="Free trade v. G20 sample most closed",1-(countrylist!R139-countrylist!AG$210)/(countrylist!AG$209-countrylist!AG$210),IF(CHARTS!$C$2="G20",1-(countrylist!R139-countrylist!AG$208)/(countrylist!AG$207-countrylist!AG$208),1-(countrylist!R139-countrylist!AG$206)/(countrylist!AG$205-countrylist!AG$206))),"N/A")</f>
        <v>N/A</v>
      </c>
      <c r="L138" s="2" t="str">
        <f>IFERROR(IF(CHARTS!$C$2="Free trade v. G20 sample most closed",1-(countrylist!S139-countrylist!AH$210)/(countrylist!AH$209-countrylist!AH$210),IF(CHARTS!$C$2="G20",1-(countrylist!S139-countrylist!AH$208)/(countrylist!AH$207-countrylist!AH$208),1-(countrylist!S139-countrylist!AH$206)/(countrylist!AH$205-countrylist!AH$206))),"N/A")</f>
        <v>N/A</v>
      </c>
      <c r="M138" s="2" t="str">
        <f>IFERROR(IF(CHARTS!$C$2="Free trade v. G20 sample most closed",1-(countrylist!T139-countrylist!AI$210)/(countrylist!AI$209-countrylist!AI$210),IF(CHARTS!$C$2="G20",1-(countrylist!T139-countrylist!AI$208)/(countrylist!AI$207-countrylist!AI$208),1-(countrylist!T139-countrylist!AI$206)/(countrylist!AI$205-countrylist!AI$206))),"N/A")</f>
        <v>N/A</v>
      </c>
      <c r="N138" s="2" t="str">
        <f>IFERROR(IF(CHARTS!$C$2="Free trade v. G20 sample most closed",1-(countrylist!U139-countrylist!AJ$210)/(countrylist!AJ$209-countrylist!AJ$210),IF(CHARTS!$C$2="G20",1-(countrylist!U139-countrylist!AJ$208)/(countrylist!AJ$207-countrylist!AJ$208),1-(countrylist!U139-countrylist!AJ$206)/(countrylist!AJ$205-countrylist!AJ$206))),"N/A")</f>
        <v>N/A</v>
      </c>
      <c r="O138" s="2" t="str">
        <f>IFERROR(IF(CHARTS!$C$2="Free trade v. G20 sample most closed",1-(countrylist!V139-countrylist!AK$210)/(countrylist!AK$209-countrylist!AK$210),IF(CHARTS!$C$2="G20",1-(countrylist!V139-countrylist!AK$208)/(countrylist!AK$207-countrylist!AK$208),1-(countrylist!V139-countrylist!AK$206)/(countrylist!AK$205-countrylist!AK$206))),"N/A")</f>
        <v>N/A</v>
      </c>
      <c r="P138" s="2" t="str">
        <f>IFERROR(IF(CHARTS!$C$2="Free trade v. G20 sample most closed",1-(countrylist!W139-countrylist!AL$210)/(countrylist!AL$209-countrylist!AL$210),IF(CHARTS!$C$2="G20",1-(countrylist!W139-countrylist!AL$208)/(countrylist!AL$207-countrylist!AL$208),1-(countrylist!W139-countrylist!AL$206)/(countrylist!AL$205-countrylist!AL$206))),"N/A")</f>
        <v>N/A</v>
      </c>
      <c r="Q138" s="176" t="s">
        <v>554</v>
      </c>
      <c r="R138" s="37" t="str">
        <f t="shared" si="41"/>
        <v>N/A</v>
      </c>
      <c r="S138" s="37">
        <f t="shared" si="42"/>
        <v>0.90350877192982459</v>
      </c>
      <c r="T138" s="37">
        <f t="shared" si="30"/>
        <v>0</v>
      </c>
      <c r="U138" s="37" t="str">
        <f t="shared" si="31"/>
        <v>N/A</v>
      </c>
      <c r="V138" s="37" t="str">
        <f t="shared" si="32"/>
        <v>N/A</v>
      </c>
      <c r="W138" s="37" t="str">
        <f t="shared" si="33"/>
        <v>N/A</v>
      </c>
      <c r="X138" s="37" t="str">
        <f t="shared" si="34"/>
        <v>N/A</v>
      </c>
      <c r="Y138" s="37" t="str">
        <f t="shared" si="34"/>
        <v>N/A</v>
      </c>
      <c r="Z138" s="37" t="str">
        <f t="shared" si="40"/>
        <v>N/A</v>
      </c>
      <c r="AA138" s="37" t="str">
        <f t="shared" si="35"/>
        <v>N/A</v>
      </c>
      <c r="AB138" s="37" t="str">
        <f t="shared" si="36"/>
        <v>N/A</v>
      </c>
      <c r="AC138" s="37" t="str">
        <f t="shared" si="37"/>
        <v>N/A</v>
      </c>
      <c r="AD138" s="37" t="str">
        <f t="shared" si="38"/>
        <v>N/A</v>
      </c>
      <c r="AE138" s="37" t="str">
        <f t="shared" si="39"/>
        <v>N/A</v>
      </c>
    </row>
    <row r="139" spans="1:31">
      <c r="A139" s="37" t="s">
        <v>79</v>
      </c>
      <c r="B139" s="37" t="s">
        <v>325</v>
      </c>
      <c r="C139" s="2" t="str">
        <f>IFERROR(IF(CHARTS!$C$2="Free trade v. G20 sample most closed",1-(countrylist!J140-countrylist!Y$210)/(countrylist!Y$209-countrylist!Y$210),IF(CHARTS!$C$2="G20",1-(countrylist!J140-countrylist!Y$208)/(countrylist!Y$207-countrylist!Y$208),1-(countrylist!J140-countrylist!Y$206)/(countrylist!Y$205-countrylist!Y$206))),"N/A")</f>
        <v>N/A</v>
      </c>
      <c r="D139" s="2">
        <f>IFERROR(IF(CHARTS!$C$2="Free trade v. G20 sample most closed",1-(countrylist!K140-countrylist!Z$210)/(countrylist!Z$209-countrylist!Z$210),IF(CHARTS!$C$2="G20",1-(countrylist!K140-countrylist!Z$208)/(countrylist!Z$207-countrylist!Z$208),1-(countrylist!K140-countrylist!Z$206)/(countrylist!Z$205-countrylist!Z$206))),"N/A")</f>
        <v>0.6228070175438597</v>
      </c>
      <c r="E139" s="2">
        <f>IFERROR(IF(CHARTS!$C$2="Free trade v. G20 sample most closed",(countrylist!L140-countrylist!AA$210)/(countrylist!AA$209-countrylist!AA$210),IF(CHARTS!$C$2="G20",(countrylist!L140-countrylist!AA$208)/(countrylist!AA$207-countrylist!AA$208),(countrylist!L140-countrylist!AA$206)/(countrylist!AA$205-countrylist!AA$206))),"N/A")</f>
        <v>0.26086956521739146</v>
      </c>
      <c r="F139" s="2" t="str">
        <f>IFERROR(IF(CHARTS!$C$2="Free trade v. G20 sample most closed",1-(countrylist!M140-countrylist!AB$210)/(countrylist!AB$209-countrylist!AB$210),IF(CHARTS!$C$2="G20",1-(countrylist!M140-countrylist!AB$208)/(countrylist!AB$207-countrylist!AB$208),1-(countrylist!M140-countrylist!AB$206)/(countrylist!AB$205-countrylist!AB$206))),"N/A")</f>
        <v>N/A</v>
      </c>
      <c r="G139" s="2">
        <f>IFERROR(IF(CHARTS!$C$2="Free trade v. G20 sample most closed",1-(countrylist!N140-countrylist!AC$210)/(countrylist!AC$209-countrylist!AC$210),IF(CHARTS!$C$2="G20",1-(countrylist!N140-countrylist!AC$208)/(countrylist!AC$207-countrylist!AC$208),1-(countrylist!N140-countrylist!AC$206)/(countrylist!AC$205-countrylist!AC$206))),"N/A")</f>
        <v>0.39262589928057567</v>
      </c>
      <c r="H139" s="2" t="str">
        <f>IFERROR(IF(CHARTS!$C$2="Free trade v. G20 sample most closed",1-(countrylist!O140-countrylist!AD$210)/(countrylist!AD$209-countrylist!AD$210),IF(CHARTS!$C$2="G20",1-(countrylist!O140-countrylist!AD$208)/(countrylist!AD$207-countrylist!AD$208),1-(countrylist!O140-countrylist!AD$206)/(countrylist!AD$205-countrylist!AD$206))),"N/A")</f>
        <v>N/A</v>
      </c>
      <c r="I139" s="2" t="str">
        <f>IFERROR(IF(CHARTS!$C$2="Free trade v. G20 sample most closed",(countrylist!P140-countrylist!AE$210)/(countrylist!AE$209-countrylist!AE$210),IF(CHARTS!$C$2="G20",(countrylist!P140-countrylist!AE$208)/(countrylist!AE$207-countrylist!AE$208),(countrylist!P140-countrylist!AE$206)/(countrylist!AE$205-countrylist!AE$206))),"N/A")</f>
        <v>N/A</v>
      </c>
      <c r="J139" s="2">
        <f>IFERROR(IF(CHARTS!$C$2="Free trade v. G20 sample most closed",1-(countrylist!Q140-countrylist!AF$210)/(countrylist!AF$209-countrylist!AF$210),IF(CHARTS!$C$2="G20",1-(countrylist!Q140-countrylist!AF$208)/(countrylist!AF$207-countrylist!AF$208),1-(countrylist!Q140-countrylist!AF$206)/(countrylist!AF$205-countrylist!AF$206))),"N/A")</f>
        <v>0.99675947882275018</v>
      </c>
      <c r="K139" s="2">
        <f>IFERROR(IF(CHARTS!$C$2="Free trade v. G20 sample most closed",1-(countrylist!R140-countrylist!AG$210)/(countrylist!AG$209-countrylist!AG$210),IF(CHARTS!$C$2="G20",1-(countrylist!R140-countrylist!AG$208)/(countrylist!AG$207-countrylist!AG$208),1-(countrylist!R140-countrylist!AG$206)/(countrylist!AG$205-countrylist!AG$206))),"N/A")</f>
        <v>1</v>
      </c>
      <c r="L139" s="2">
        <f>IFERROR(IF(CHARTS!$C$2="Free trade v. G20 sample most closed",1-(countrylist!S140-countrylist!AH$210)/(countrylist!AH$209-countrylist!AH$210),IF(CHARTS!$C$2="G20",1-(countrylist!S140-countrylist!AH$208)/(countrylist!AH$207-countrylist!AH$208),1-(countrylist!S140-countrylist!AH$206)/(countrylist!AH$205-countrylist!AH$206))),"N/A")</f>
        <v>1.0023391236526511</v>
      </c>
      <c r="M139" s="2">
        <f>IFERROR(IF(CHARTS!$C$2="Free trade v. G20 sample most closed",1-(countrylist!T140-countrylist!AI$210)/(countrylist!AI$209-countrylist!AI$210),IF(CHARTS!$C$2="G20",1-(countrylist!T140-countrylist!AI$208)/(countrylist!AI$207-countrylist!AI$208),1-(countrylist!T140-countrylist!AI$206)/(countrylist!AI$205-countrylist!AI$206))),"N/A")</f>
        <v>1</v>
      </c>
      <c r="N139" s="2">
        <f>IFERROR(IF(CHARTS!$C$2="Free trade v. G20 sample most closed",1-(countrylist!U140-countrylist!AJ$210)/(countrylist!AJ$209-countrylist!AJ$210),IF(CHARTS!$C$2="G20",1-(countrylist!U140-countrylist!AJ$208)/(countrylist!AJ$207-countrylist!AJ$208),1-(countrylist!U140-countrylist!AJ$206)/(countrylist!AJ$205-countrylist!AJ$206))),"N/A")</f>
        <v>1</v>
      </c>
      <c r="O139" s="2">
        <f>IFERROR(IF(CHARTS!$C$2="Free trade v. G20 sample most closed",1-(countrylist!V140-countrylist!AK$210)/(countrylist!AK$209-countrylist!AK$210),IF(CHARTS!$C$2="G20",1-(countrylist!V140-countrylist!AK$208)/(countrylist!AK$207-countrylist!AK$208),1-(countrylist!V140-countrylist!AK$206)/(countrylist!AK$205-countrylist!AK$206))),"N/A")</f>
        <v>1</v>
      </c>
      <c r="P139" s="2">
        <f>IFERROR(IF(CHARTS!$C$2="Free trade v. G20 sample most closed",1-(countrylist!W140-countrylist!AL$210)/(countrylist!AL$209-countrylist!AL$210),IF(CHARTS!$C$2="G20",1-(countrylist!W140-countrylist!AL$208)/(countrylist!AL$207-countrylist!AL$208),1-(countrylist!W140-countrylist!AL$206)/(countrylist!AL$205-countrylist!AL$206))),"N/A")</f>
        <v>0.90444436822472274</v>
      </c>
      <c r="Q139" s="176" t="s">
        <v>79</v>
      </c>
      <c r="R139" s="37" t="str">
        <f t="shared" si="41"/>
        <v>N/A</v>
      </c>
      <c r="S139" s="37">
        <f t="shared" si="42"/>
        <v>0.6228070175438597</v>
      </c>
      <c r="T139" s="37">
        <f t="shared" si="30"/>
        <v>0.26086956521739146</v>
      </c>
      <c r="U139" s="37" t="str">
        <f t="shared" si="31"/>
        <v>N/A</v>
      </c>
      <c r="V139" s="37">
        <f t="shared" si="32"/>
        <v>0.39262589928057567</v>
      </c>
      <c r="W139" s="37" t="str">
        <f t="shared" si="33"/>
        <v>N/A</v>
      </c>
      <c r="X139" s="37" t="str">
        <f t="shared" si="34"/>
        <v>N/A</v>
      </c>
      <c r="Y139" s="37">
        <f t="shared" si="34"/>
        <v>0.99675947882275018</v>
      </c>
      <c r="Z139" s="37">
        <f t="shared" si="40"/>
        <v>1</v>
      </c>
      <c r="AA139" s="37">
        <f t="shared" si="35"/>
        <v>1</v>
      </c>
      <c r="AB139" s="37">
        <f t="shared" si="36"/>
        <v>1</v>
      </c>
      <c r="AC139" s="37">
        <f t="shared" si="37"/>
        <v>1</v>
      </c>
      <c r="AD139" s="37">
        <f t="shared" si="38"/>
        <v>1</v>
      </c>
      <c r="AE139" s="37">
        <f t="shared" si="39"/>
        <v>0.90444436822472274</v>
      </c>
    </row>
    <row r="140" spans="1:31">
      <c r="A140" s="37" t="s">
        <v>131</v>
      </c>
      <c r="B140" s="37" t="s">
        <v>555</v>
      </c>
      <c r="C140" s="2" t="str">
        <f>IFERROR(IF(CHARTS!$C$2="Free trade v. G20 sample most closed",1-(countrylist!J141-countrylist!Y$210)/(countrylist!Y$209-countrylist!Y$210),IF(CHARTS!$C$2="G20",1-(countrylist!J141-countrylist!Y$208)/(countrylist!Y$207-countrylist!Y$208),1-(countrylist!J141-countrylist!Y$206)/(countrylist!Y$205-countrylist!Y$206))),"N/A")</f>
        <v>N/A</v>
      </c>
      <c r="D140" s="2">
        <f>IFERROR(IF(CHARTS!$C$2="Free trade v. G20 sample most closed",1-(countrylist!K141-countrylist!Z$210)/(countrylist!Z$209-countrylist!Z$210),IF(CHARTS!$C$2="G20",1-(countrylist!K141-countrylist!Z$208)/(countrylist!Z$207-countrylist!Z$208),1-(countrylist!K141-countrylist!Z$206)/(countrylist!Z$205-countrylist!Z$206))),"N/A")</f>
        <v>0.80701754385964908</v>
      </c>
      <c r="E140" s="2">
        <f>IFERROR(IF(CHARTS!$C$2="Free trade v. G20 sample most closed",(countrylist!L141-countrylist!AA$210)/(countrylist!AA$209-countrylist!AA$210),IF(CHARTS!$C$2="G20",(countrylist!L141-countrylist!AA$208)/(countrylist!AA$207-countrylist!AA$208),(countrylist!L141-countrylist!AA$206)/(countrylist!AA$205-countrylist!AA$206))),"N/A")</f>
        <v>-0.44927536231884041</v>
      </c>
      <c r="F140" s="2" t="str">
        <f>IFERROR(IF(CHARTS!$C$2="Free trade v. G20 sample most closed",1-(countrylist!M141-countrylist!AB$210)/(countrylist!AB$209-countrylist!AB$210),IF(CHARTS!$C$2="G20",1-(countrylist!M141-countrylist!AB$208)/(countrylist!AB$207-countrylist!AB$208),1-(countrylist!M141-countrylist!AB$206)/(countrylist!AB$205-countrylist!AB$206))),"N/A")</f>
        <v>N/A</v>
      </c>
      <c r="G140" s="2" t="str">
        <f>IFERROR(IF(CHARTS!$C$2="Free trade v. G20 sample most closed",1-(countrylist!N141-countrylist!AC$210)/(countrylist!AC$209-countrylist!AC$210),IF(CHARTS!$C$2="G20",1-(countrylist!N141-countrylist!AC$208)/(countrylist!AC$207-countrylist!AC$208),1-(countrylist!N141-countrylist!AC$206)/(countrylist!AC$205-countrylist!AC$206))),"N/A")</f>
        <v>N/A</v>
      </c>
      <c r="H140" s="2" t="str">
        <f>IFERROR(IF(CHARTS!$C$2="Free trade v. G20 sample most closed",1-(countrylist!O141-countrylist!AD$210)/(countrylist!AD$209-countrylist!AD$210),IF(CHARTS!$C$2="G20",1-(countrylist!O141-countrylist!AD$208)/(countrylist!AD$207-countrylist!AD$208),1-(countrylist!O141-countrylist!AD$206)/(countrylist!AD$205-countrylist!AD$206))),"N/A")</f>
        <v>N/A</v>
      </c>
      <c r="I140" s="2">
        <f>IFERROR(IF(CHARTS!$C$2="Free trade v. G20 sample most closed",(countrylist!P141-countrylist!AE$210)/(countrylist!AE$209-countrylist!AE$210),IF(CHARTS!$C$2="G20",(countrylist!P141-countrylist!AE$208)/(countrylist!AE$207-countrylist!AE$208),(countrylist!P141-countrylist!AE$206)/(countrylist!AE$205-countrylist!AE$206))),"N/A")</f>
        <v>0.27799999999999997</v>
      </c>
      <c r="J140" s="2" t="str">
        <f>IFERROR(IF(CHARTS!$C$2="Free trade v. G20 sample most closed",1-(countrylist!Q141-countrylist!AF$210)/(countrylist!AF$209-countrylist!AF$210),IF(CHARTS!$C$2="G20",1-(countrylist!Q141-countrylist!AF$208)/(countrylist!AF$207-countrylist!AF$208),1-(countrylist!Q141-countrylist!AF$206)/(countrylist!AF$205-countrylist!AF$206))),"N/A")</f>
        <v>N/A</v>
      </c>
      <c r="K140" s="2">
        <f>IFERROR(IF(CHARTS!$C$2="Free trade v. G20 sample most closed",1-(countrylist!R141-countrylist!AG$210)/(countrylist!AG$209-countrylist!AG$210),IF(CHARTS!$C$2="G20",1-(countrylist!R141-countrylist!AG$208)/(countrylist!AG$207-countrylist!AG$208),1-(countrylist!R141-countrylist!AG$206)/(countrylist!AG$205-countrylist!AG$206))),"N/A")</f>
        <v>1</v>
      </c>
      <c r="L140" s="2">
        <f>IFERROR(IF(CHARTS!$C$2="Free trade v. G20 sample most closed",1-(countrylist!S141-countrylist!AH$210)/(countrylist!AH$209-countrylist!AH$210),IF(CHARTS!$C$2="G20",1-(countrylist!S141-countrylist!AH$208)/(countrylist!AH$207-countrylist!AH$208),1-(countrylist!S141-countrylist!AH$206)/(countrylist!AH$205-countrylist!AH$206))),"N/A")</f>
        <v>1.0023391236526511</v>
      </c>
      <c r="M140" s="2">
        <f>IFERROR(IF(CHARTS!$C$2="Free trade v. G20 sample most closed",1-(countrylist!T141-countrylist!AI$210)/(countrylist!AI$209-countrylist!AI$210),IF(CHARTS!$C$2="G20",1-(countrylist!T141-countrylist!AI$208)/(countrylist!AI$207-countrylist!AI$208),1-(countrylist!T141-countrylist!AI$206)/(countrylist!AI$205-countrylist!AI$206))),"N/A")</f>
        <v>1</v>
      </c>
      <c r="N140" s="2">
        <f>IFERROR(IF(CHARTS!$C$2="Free trade v. G20 sample most closed",1-(countrylist!U141-countrylist!AJ$210)/(countrylist!AJ$209-countrylist!AJ$210),IF(CHARTS!$C$2="G20",1-(countrylist!U141-countrylist!AJ$208)/(countrylist!AJ$207-countrylist!AJ$208),1-(countrylist!U141-countrylist!AJ$206)/(countrylist!AJ$205-countrylist!AJ$206))),"N/A")</f>
        <v>1</v>
      </c>
      <c r="O140" s="2">
        <f>IFERROR(IF(CHARTS!$C$2="Free trade v. G20 sample most closed",1-(countrylist!V141-countrylist!AK$210)/(countrylist!AK$209-countrylist!AK$210),IF(CHARTS!$C$2="G20",1-(countrylist!V141-countrylist!AK$208)/(countrylist!AK$207-countrylist!AK$208),1-(countrylist!V141-countrylist!AK$206)/(countrylist!AK$205-countrylist!AK$206))),"N/A")</f>
        <v>1.04</v>
      </c>
      <c r="P140" s="2">
        <f>IFERROR(IF(CHARTS!$C$2="Free trade v. G20 sample most closed",1-(countrylist!W141-countrylist!AL$210)/(countrylist!AL$209-countrylist!AL$210),IF(CHARTS!$C$2="G20",1-(countrylist!W141-countrylist!AL$208)/(countrylist!AL$207-countrylist!AL$208),1-(countrylist!W141-countrylist!AL$206)/(countrylist!AL$205-countrylist!AL$206))),"N/A")</f>
        <v>1.0344635336941101</v>
      </c>
      <c r="Q140" s="176" t="s">
        <v>131</v>
      </c>
      <c r="R140" s="37" t="str">
        <f t="shared" si="41"/>
        <v>N/A</v>
      </c>
      <c r="S140" s="37">
        <f t="shared" si="42"/>
        <v>0.80701754385964908</v>
      </c>
      <c r="T140" s="37">
        <f t="shared" si="30"/>
        <v>0</v>
      </c>
      <c r="U140" s="37" t="str">
        <f t="shared" si="31"/>
        <v>N/A</v>
      </c>
      <c r="V140" s="37" t="str">
        <f t="shared" si="32"/>
        <v>N/A</v>
      </c>
      <c r="W140" s="37" t="str">
        <f t="shared" si="33"/>
        <v>N/A</v>
      </c>
      <c r="X140" s="37">
        <f t="shared" si="34"/>
        <v>0.27799999999999997</v>
      </c>
      <c r="Y140" s="37" t="str">
        <f t="shared" si="34"/>
        <v>N/A</v>
      </c>
      <c r="Z140" s="37">
        <f t="shared" si="40"/>
        <v>1</v>
      </c>
      <c r="AA140" s="37">
        <f t="shared" si="35"/>
        <v>1</v>
      </c>
      <c r="AB140" s="37">
        <f t="shared" si="36"/>
        <v>1</v>
      </c>
      <c r="AC140" s="37">
        <f t="shared" si="37"/>
        <v>1</v>
      </c>
      <c r="AD140" s="37">
        <f t="shared" si="38"/>
        <v>1</v>
      </c>
      <c r="AE140" s="37">
        <f t="shared" si="39"/>
        <v>1</v>
      </c>
    </row>
    <row r="141" spans="1:31">
      <c r="A141" s="37" t="s">
        <v>156</v>
      </c>
      <c r="B141" s="37" t="s">
        <v>330</v>
      </c>
      <c r="C141" s="2" t="str">
        <f>IFERROR(IF(CHARTS!$C$2="Free trade v. G20 sample most closed",1-(countrylist!J142-countrylist!Y$210)/(countrylist!Y$209-countrylist!Y$210),IF(CHARTS!$C$2="G20",1-(countrylist!J142-countrylist!Y$208)/(countrylist!Y$207-countrylist!Y$208),1-(countrylist!J142-countrylist!Y$206)/(countrylist!Y$205-countrylist!Y$206))),"N/A")</f>
        <v>N/A</v>
      </c>
      <c r="D141" s="2">
        <f>IFERROR(IF(CHARTS!$C$2="Free trade v. G20 sample most closed",1-(countrylist!K142-countrylist!Z$210)/(countrylist!Z$209-countrylist!Z$210),IF(CHARTS!$C$2="G20",1-(countrylist!K142-countrylist!Z$208)/(countrylist!Z$207-countrylist!Z$208),1-(countrylist!K142-countrylist!Z$206)/(countrylist!Z$205-countrylist!Z$206))),"N/A")</f>
        <v>0.35964912280701755</v>
      </c>
      <c r="E141" s="2">
        <f>IFERROR(IF(CHARTS!$C$2="Free trade v. G20 sample most closed",(countrylist!L142-countrylist!AA$210)/(countrylist!AA$209-countrylist!AA$210),IF(CHARTS!$C$2="G20",(countrylist!L142-countrylist!AA$208)/(countrylist!AA$207-countrylist!AA$208),(countrylist!L142-countrylist!AA$206)/(countrylist!AA$205-countrylist!AA$206))),"N/A")</f>
        <v>-0.30434782608695621</v>
      </c>
      <c r="F141" s="2" t="str">
        <f>IFERROR(IF(CHARTS!$C$2="Free trade v. G20 sample most closed",1-(countrylist!M142-countrylist!AB$210)/(countrylist!AB$209-countrylist!AB$210),IF(CHARTS!$C$2="G20",1-(countrylist!M142-countrylist!AB$208)/(countrylist!AB$207-countrylist!AB$208),1-(countrylist!M142-countrylist!AB$206)/(countrylist!AB$205-countrylist!AB$206))),"N/A")</f>
        <v>N/A</v>
      </c>
      <c r="G141" s="2">
        <f>IFERROR(IF(CHARTS!$C$2="Free trade v. G20 sample most closed",1-(countrylist!N142-countrylist!AC$210)/(countrylist!AC$209-countrylist!AC$210),IF(CHARTS!$C$2="G20",1-(countrylist!N142-countrylist!AC$208)/(countrylist!AC$207-countrylist!AC$208),1-(countrylist!N142-countrylist!AC$206)/(countrylist!AC$205-countrylist!AC$206))),"N/A")</f>
        <v>1.037589928057554</v>
      </c>
      <c r="H141" s="2" t="str">
        <f>IFERROR(IF(CHARTS!$C$2="Free trade v. G20 sample most closed",1-(countrylist!O142-countrylist!AD$210)/(countrylist!AD$209-countrylist!AD$210),IF(CHARTS!$C$2="G20",1-(countrylist!O142-countrylist!AD$208)/(countrylist!AD$207-countrylist!AD$208),1-(countrylist!O142-countrylist!AD$206)/(countrylist!AD$205-countrylist!AD$206))),"N/A")</f>
        <v>N/A</v>
      </c>
      <c r="I141" s="2" t="str">
        <f>IFERROR(IF(CHARTS!$C$2="Free trade v. G20 sample most closed",(countrylist!P142-countrylist!AE$210)/(countrylist!AE$209-countrylist!AE$210),IF(CHARTS!$C$2="G20",(countrylist!P142-countrylist!AE$208)/(countrylist!AE$207-countrylist!AE$208),(countrylist!P142-countrylist!AE$206)/(countrylist!AE$205-countrylist!AE$206))),"N/A")</f>
        <v>N/A</v>
      </c>
      <c r="J141" s="2">
        <f>IFERROR(IF(CHARTS!$C$2="Free trade v. G20 sample most closed",1-(countrylist!Q142-countrylist!AF$210)/(countrylist!AF$209-countrylist!AF$210),IF(CHARTS!$C$2="G20",1-(countrylist!Q142-countrylist!AF$208)/(countrylist!AF$207-countrylist!AF$208),1-(countrylist!Q142-countrylist!AF$206)/(countrylist!AF$205-countrylist!AF$206))),"N/A")</f>
        <v>0.82879741939398233</v>
      </c>
      <c r="K141" s="2">
        <f>IFERROR(IF(CHARTS!$C$2="Free trade v. G20 sample most closed",1-(countrylist!R142-countrylist!AG$210)/(countrylist!AG$209-countrylist!AG$210),IF(CHARTS!$C$2="G20",1-(countrylist!R142-countrylist!AG$208)/(countrylist!AG$207-countrylist!AG$208),1-(countrylist!R142-countrylist!AG$206)/(countrylist!AG$205-countrylist!AG$206))),"N/A")</f>
        <v>0.89554512964336819</v>
      </c>
      <c r="L141" s="2">
        <f>IFERROR(IF(CHARTS!$C$2="Free trade v. G20 sample most closed",1-(countrylist!S142-countrylist!AH$210)/(countrylist!AH$209-countrylist!AH$210),IF(CHARTS!$C$2="G20",1-(countrylist!S142-countrylist!AH$208)/(countrylist!AH$207-countrylist!AH$208),1-(countrylist!S142-countrylist!AH$206)/(countrylist!AH$205-countrylist!AH$206))),"N/A")</f>
        <v>1.0023391236526511</v>
      </c>
      <c r="M141" s="2">
        <f>IFERROR(IF(CHARTS!$C$2="Free trade v. G20 sample most closed",1-(countrylist!T142-countrylist!AI$210)/(countrylist!AI$209-countrylist!AI$210),IF(CHARTS!$C$2="G20",1-(countrylist!T142-countrylist!AI$208)/(countrylist!AI$207-countrylist!AI$208),1-(countrylist!T142-countrylist!AI$206)/(countrylist!AI$205-countrylist!AI$206))),"N/A")</f>
        <v>1</v>
      </c>
      <c r="N141" s="2">
        <f>IFERROR(IF(CHARTS!$C$2="Free trade v. G20 sample most closed",1-(countrylist!U142-countrylist!AJ$210)/(countrylist!AJ$209-countrylist!AJ$210),IF(CHARTS!$C$2="G20",1-(countrylist!U142-countrylist!AJ$208)/(countrylist!AJ$207-countrylist!AJ$208),1-(countrylist!U142-countrylist!AJ$206)/(countrylist!AJ$205-countrylist!AJ$206))),"N/A")</f>
        <v>1</v>
      </c>
      <c r="O141" s="2">
        <f>IFERROR(IF(CHARTS!$C$2="Free trade v. G20 sample most closed",1-(countrylist!V142-countrylist!AK$210)/(countrylist!AK$209-countrylist!AK$210),IF(CHARTS!$C$2="G20",1-(countrylist!V142-countrylist!AK$208)/(countrylist!AK$207-countrylist!AK$208),1-(countrylist!V142-countrylist!AK$206)/(countrylist!AK$205-countrylist!AK$206))),"N/A")</f>
        <v>1.04</v>
      </c>
      <c r="P141" s="2">
        <f>IFERROR(IF(CHARTS!$C$2="Free trade v. G20 sample most closed",1-(countrylist!W142-countrylist!AL$210)/(countrylist!AL$209-countrylist!AL$210),IF(CHARTS!$C$2="G20",1-(countrylist!W142-countrylist!AL$208)/(countrylist!AL$207-countrylist!AL$208),1-(countrylist!W142-countrylist!AL$206)/(countrylist!AL$205-countrylist!AL$206))),"N/A")</f>
        <v>0.93217173308338541</v>
      </c>
      <c r="Q141" s="176" t="s">
        <v>156</v>
      </c>
      <c r="R141" s="37" t="str">
        <f t="shared" si="41"/>
        <v>N/A</v>
      </c>
      <c r="S141" s="37">
        <f t="shared" si="42"/>
        <v>0.35964912280701755</v>
      </c>
      <c r="T141" s="37">
        <f t="shared" si="30"/>
        <v>0</v>
      </c>
      <c r="U141" s="37" t="str">
        <f t="shared" si="31"/>
        <v>N/A</v>
      </c>
      <c r="V141" s="37">
        <f t="shared" si="32"/>
        <v>1</v>
      </c>
      <c r="W141" s="37" t="str">
        <f t="shared" si="33"/>
        <v>N/A</v>
      </c>
      <c r="X141" s="37" t="str">
        <f t="shared" si="34"/>
        <v>N/A</v>
      </c>
      <c r="Y141" s="37">
        <f t="shared" si="34"/>
        <v>0.82879741939398233</v>
      </c>
      <c r="Z141" s="37">
        <f t="shared" si="40"/>
        <v>0.89554512964336819</v>
      </c>
      <c r="AA141" s="37">
        <f t="shared" si="35"/>
        <v>1</v>
      </c>
      <c r="AB141" s="37">
        <f t="shared" si="36"/>
        <v>1</v>
      </c>
      <c r="AC141" s="37">
        <f t="shared" si="37"/>
        <v>1</v>
      </c>
      <c r="AD141" s="37">
        <f t="shared" si="38"/>
        <v>1</v>
      </c>
      <c r="AE141" s="37">
        <f t="shared" si="39"/>
        <v>0.93217173308338541</v>
      </c>
    </row>
    <row r="142" spans="1:31">
      <c r="A142" s="37" t="s">
        <v>51</v>
      </c>
      <c r="B142" s="37" t="s">
        <v>326</v>
      </c>
      <c r="C142" s="2" t="str">
        <f>IFERROR(IF(CHARTS!$C$2="Free trade v. G20 sample most closed",1-(countrylist!J143-countrylist!Y$210)/(countrylist!Y$209-countrylist!Y$210),IF(CHARTS!$C$2="G20",1-(countrylist!J143-countrylist!Y$208)/(countrylist!Y$207-countrylist!Y$208),1-(countrylist!J143-countrylist!Y$206)/(countrylist!Y$205-countrylist!Y$206))),"N/A")</f>
        <v>N/A</v>
      </c>
      <c r="D142" s="2">
        <f>IFERROR(IF(CHARTS!$C$2="Free trade v. G20 sample most closed",1-(countrylist!K143-countrylist!Z$210)/(countrylist!Z$209-countrylist!Z$210),IF(CHARTS!$C$2="G20",1-(countrylist!K143-countrylist!Z$208)/(countrylist!Z$207-countrylist!Z$208),1-(countrylist!K143-countrylist!Z$206)/(countrylist!Z$205-countrylist!Z$206))),"N/A")</f>
        <v>1.0087719298245614</v>
      </c>
      <c r="E142" s="2">
        <f>IFERROR(IF(CHARTS!$C$2="Free trade v. G20 sample most closed",(countrylist!L143-countrylist!AA$210)/(countrylist!AA$209-countrylist!AA$210),IF(CHARTS!$C$2="G20",(countrylist!L143-countrylist!AA$208)/(countrylist!AA$207-countrylist!AA$208),(countrylist!L143-countrylist!AA$206)/(countrylist!AA$205-countrylist!AA$206))),"N/A")</f>
        <v>0.43478260869565211</v>
      </c>
      <c r="F142" s="2" t="str">
        <f>IFERROR(IF(CHARTS!$C$2="Free trade v. G20 sample most closed",1-(countrylist!M143-countrylist!AB$210)/(countrylist!AB$209-countrylist!AB$210),IF(CHARTS!$C$2="G20",1-(countrylist!M143-countrylist!AB$208)/(countrylist!AB$207-countrylist!AB$208),1-(countrylist!M143-countrylist!AB$206)/(countrylist!AB$205-countrylist!AB$206))),"N/A")</f>
        <v>N/A</v>
      </c>
      <c r="G142" s="2">
        <f>IFERROR(IF(CHARTS!$C$2="Free trade v. G20 sample most closed",1-(countrylist!N143-countrylist!AC$210)/(countrylist!AC$209-countrylist!AC$210),IF(CHARTS!$C$2="G20",1-(countrylist!N143-countrylist!AC$208)/(countrylist!AC$207-countrylist!AC$208),1-(countrylist!N143-countrylist!AC$206)/(countrylist!AC$205-countrylist!AC$206))),"N/A")</f>
        <v>1.0239208633093526</v>
      </c>
      <c r="H142" s="2">
        <f>IFERROR(IF(CHARTS!$C$2="Free trade v. G20 sample most closed",1-(countrylist!O143-countrylist!AD$210)/(countrylist!AD$209-countrylist!AD$210),IF(CHARTS!$C$2="G20",1-(countrylist!O143-countrylist!AD$208)/(countrylist!AD$207-countrylist!AD$208),1-(countrylist!O143-countrylist!AD$206)/(countrylist!AD$205-countrylist!AD$206))),"N/A")</f>
        <v>0.84164222873900285</v>
      </c>
      <c r="I142" s="2">
        <f>IFERROR(IF(CHARTS!$C$2="Free trade v. G20 sample most closed",(countrylist!P143-countrylist!AE$210)/(countrylist!AE$209-countrylist!AE$210),IF(CHARTS!$C$2="G20",(countrylist!P143-countrylist!AE$208)/(countrylist!AE$207-countrylist!AE$208),(countrylist!P143-countrylist!AE$206)/(countrylist!AE$205-countrylist!AE$206))),"N/A")</f>
        <v>0.75</v>
      </c>
      <c r="J142" s="2">
        <f>IFERROR(IF(CHARTS!$C$2="Free trade v. G20 sample most closed",1-(countrylist!Q143-countrylist!AF$210)/(countrylist!AF$209-countrylist!AF$210),IF(CHARTS!$C$2="G20",1-(countrylist!Q143-countrylist!AF$208)/(countrylist!AF$207-countrylist!AF$208),1-(countrylist!Q143-countrylist!AF$206)/(countrylist!AF$205-countrylist!AF$206))),"N/A")</f>
        <v>0.99857389158825582</v>
      </c>
      <c r="K142" s="2">
        <f>IFERROR(IF(CHARTS!$C$2="Free trade v. G20 sample most closed",1-(countrylist!R143-countrylist!AG$210)/(countrylist!AG$209-countrylist!AG$210),IF(CHARTS!$C$2="G20",1-(countrylist!R143-countrylist!AG$208)/(countrylist!AG$207-countrylist!AG$208),1-(countrylist!R143-countrylist!AG$206)/(countrylist!AG$205-countrylist!AG$206))),"N/A")</f>
        <v>1</v>
      </c>
      <c r="L142" s="2">
        <f>IFERROR(IF(CHARTS!$C$2="Free trade v. G20 sample most closed",1-(countrylist!S143-countrylist!AH$210)/(countrylist!AH$209-countrylist!AH$210),IF(CHARTS!$C$2="G20",1-(countrylist!S143-countrylist!AH$208)/(countrylist!AH$207-countrylist!AH$208),1-(countrylist!S143-countrylist!AH$206)/(countrylist!AH$205-countrylist!AH$206))),"N/A")</f>
        <v>0.90412845048596635</v>
      </c>
      <c r="M142" s="2">
        <f>IFERROR(IF(CHARTS!$C$2="Free trade v. G20 sample most closed",1-(countrylist!T143-countrylist!AI$210)/(countrylist!AI$209-countrylist!AI$210),IF(CHARTS!$C$2="G20",1-(countrylist!T143-countrylist!AI$208)/(countrylist!AI$207-countrylist!AI$208),1-(countrylist!T143-countrylist!AI$206)/(countrylist!AI$205-countrylist!AI$206))),"N/A")</f>
        <v>1</v>
      </c>
      <c r="N142" s="2">
        <f>IFERROR(IF(CHARTS!$C$2="Free trade v. G20 sample most closed",1-(countrylist!U143-countrylist!AJ$210)/(countrylist!AJ$209-countrylist!AJ$210),IF(CHARTS!$C$2="G20",1-(countrylist!U143-countrylist!AJ$208)/(countrylist!AJ$207-countrylist!AJ$208),1-(countrylist!U143-countrylist!AJ$206)/(countrylist!AJ$205-countrylist!AJ$206))),"N/A")</f>
        <v>1</v>
      </c>
      <c r="O142" s="2">
        <f>IFERROR(IF(CHARTS!$C$2="Free trade v. G20 sample most closed",1-(countrylist!V143-countrylist!AK$210)/(countrylist!AK$209-countrylist!AK$210),IF(CHARTS!$C$2="G20",1-(countrylist!V143-countrylist!AK$208)/(countrylist!AK$207-countrylist!AK$208),1-(countrylist!V143-countrylist!AK$206)/(countrylist!AK$205-countrylist!AK$206))),"N/A")</f>
        <v>1</v>
      </c>
      <c r="P142" s="2">
        <f>IFERROR(IF(CHARTS!$C$2="Free trade v. G20 sample most closed",1-(countrylist!W143-countrylist!AL$210)/(countrylist!AL$209-countrylist!AL$210),IF(CHARTS!$C$2="G20",1-(countrylist!W143-countrylist!AL$208)/(countrylist!AL$207-countrylist!AL$208),1-(countrylist!W143-countrylist!AL$206)/(countrylist!AL$205-countrylist!AL$206))),"N/A")</f>
        <v>1.0329538016615212</v>
      </c>
      <c r="Q142" s="176" t="s">
        <v>51</v>
      </c>
      <c r="R142" s="37" t="str">
        <f t="shared" si="41"/>
        <v>N/A</v>
      </c>
      <c r="S142" s="37">
        <f t="shared" si="42"/>
        <v>1</v>
      </c>
      <c r="T142" s="37">
        <f t="shared" si="30"/>
        <v>0.43478260869565211</v>
      </c>
      <c r="U142" s="37" t="str">
        <f t="shared" si="31"/>
        <v>N/A</v>
      </c>
      <c r="V142" s="37">
        <f t="shared" si="32"/>
        <v>1</v>
      </c>
      <c r="W142" s="37">
        <f t="shared" si="33"/>
        <v>0.84164222873900285</v>
      </c>
      <c r="X142" s="37">
        <f t="shared" si="34"/>
        <v>0.75</v>
      </c>
      <c r="Y142" s="37">
        <f t="shared" si="34"/>
        <v>0.99857389158825582</v>
      </c>
      <c r="Z142" s="37">
        <f t="shared" si="40"/>
        <v>1</v>
      </c>
      <c r="AA142" s="37">
        <f t="shared" si="35"/>
        <v>0.90412845048596635</v>
      </c>
      <c r="AB142" s="37">
        <f t="shared" si="36"/>
        <v>1</v>
      </c>
      <c r="AC142" s="37">
        <f t="shared" si="37"/>
        <v>1</v>
      </c>
      <c r="AD142" s="37">
        <f t="shared" si="38"/>
        <v>1</v>
      </c>
      <c r="AE142" s="37">
        <f t="shared" si="39"/>
        <v>1</v>
      </c>
    </row>
    <row r="143" spans="1:31">
      <c r="A143" s="37" t="s">
        <v>52</v>
      </c>
      <c r="B143" s="37" t="s">
        <v>327</v>
      </c>
      <c r="C143" s="2">
        <f>IFERROR(IF(CHARTS!$C$2="Free trade v. G20 sample most closed",1-(countrylist!J144-countrylist!Y$210)/(countrylist!Y$209-countrylist!Y$210),IF(CHARTS!$C$2="G20",1-(countrylist!J144-countrylist!Y$208)/(countrylist!Y$207-countrylist!Y$208),1-(countrylist!J144-countrylist!Y$206)/(countrylist!Y$205-countrylist!Y$206))),"N/A")</f>
        <v>0.59409323947353032</v>
      </c>
      <c r="D143" s="2">
        <f>IFERROR(IF(CHARTS!$C$2="Free trade v. G20 sample most closed",1-(countrylist!K144-countrylist!Z$210)/(countrylist!Z$209-countrylist!Z$210),IF(CHARTS!$C$2="G20",1-(countrylist!K144-countrylist!Z$208)/(countrylist!Z$207-countrylist!Z$208),1-(countrylist!K144-countrylist!Z$206)/(countrylist!Z$205-countrylist!Z$206))),"N/A")</f>
        <v>0.66666666666666674</v>
      </c>
      <c r="E143" s="2">
        <f>IFERROR(IF(CHARTS!$C$2="Free trade v. G20 sample most closed",(countrylist!L144-countrylist!AA$210)/(countrylist!AA$209-countrylist!AA$210),IF(CHARTS!$C$2="G20",(countrylist!L144-countrylist!AA$208)/(countrylist!AA$207-countrylist!AA$208),(countrylist!L144-countrylist!AA$206)/(countrylist!AA$205-countrylist!AA$206))),"N/A")</f>
        <v>-0.14492753623188384</v>
      </c>
      <c r="F143" s="2" t="str">
        <f>IFERROR(IF(CHARTS!$C$2="Free trade v. G20 sample most closed",1-(countrylist!M144-countrylist!AB$210)/(countrylist!AB$209-countrylist!AB$210),IF(CHARTS!$C$2="G20",1-(countrylist!M144-countrylist!AB$208)/(countrylist!AB$207-countrylist!AB$208),1-(countrylist!M144-countrylist!AB$206)/(countrylist!AB$205-countrylist!AB$206))),"N/A")</f>
        <v>N/A</v>
      </c>
      <c r="G143" s="2">
        <f>IFERROR(IF(CHARTS!$C$2="Free trade v. G20 sample most closed",1-(countrylist!N144-countrylist!AC$210)/(countrylist!AC$209-countrylist!AC$210),IF(CHARTS!$C$2="G20",1-(countrylist!N144-countrylist!AC$208)/(countrylist!AC$207-countrylist!AC$208),1-(countrylist!N144-countrylist!AC$206)/(countrylist!AC$205-countrylist!AC$206))),"N/A")</f>
        <v>0.21133093525179858</v>
      </c>
      <c r="H143" s="2">
        <f>IFERROR(IF(CHARTS!$C$2="Free trade v. G20 sample most closed",1-(countrylist!O144-countrylist!AD$210)/(countrylist!AD$209-countrylist!AD$210),IF(CHARTS!$C$2="G20",1-(countrylist!O144-countrylist!AD$208)/(countrylist!AD$207-countrylist!AD$208),1-(countrylist!O144-countrylist!AD$206)/(countrylist!AD$205-countrylist!AD$206))),"N/A")</f>
        <v>-9.9706744868035324E-2</v>
      </c>
      <c r="I143" s="2">
        <f>IFERROR(IF(CHARTS!$C$2="Free trade v. G20 sample most closed",(countrylist!P144-countrylist!AE$210)/(countrylist!AE$209-countrylist!AE$210),IF(CHARTS!$C$2="G20",(countrylist!P144-countrylist!AE$208)/(countrylist!AE$207-countrylist!AE$208),(countrylist!P144-countrylist!AE$206)/(countrylist!AE$205-countrylist!AE$206))),"N/A")</f>
        <v>0.45799999999999996</v>
      </c>
      <c r="J143" s="2" t="str">
        <f>IFERROR(IF(CHARTS!$C$2="Free trade v. G20 sample most closed",1-(countrylist!Q144-countrylist!AF$210)/(countrylist!AF$209-countrylist!AF$210),IF(CHARTS!$C$2="G20",1-(countrylist!Q144-countrylist!AF$208)/(countrylist!AF$207-countrylist!AF$208),1-(countrylist!Q144-countrylist!AF$206)/(countrylist!AF$205-countrylist!AF$206))),"N/A")</f>
        <v>N/A</v>
      </c>
      <c r="K143" s="2">
        <f>IFERROR(IF(CHARTS!$C$2="Free trade v. G20 sample most closed",1-(countrylist!R144-countrylist!AG$210)/(countrylist!AG$209-countrylist!AG$210),IF(CHARTS!$C$2="G20",1-(countrylist!R144-countrylist!AG$208)/(countrylist!AG$207-countrylist!AG$208),1-(countrylist!R144-countrylist!AG$206)/(countrylist!AG$205-countrylist!AG$206))),"N/A")</f>
        <v>1</v>
      </c>
      <c r="L143" s="2">
        <f>IFERROR(IF(CHARTS!$C$2="Free trade v. G20 sample most closed",1-(countrylist!S144-countrylist!AH$210)/(countrylist!AH$209-countrylist!AH$210),IF(CHARTS!$C$2="G20",1-(countrylist!S144-countrylist!AH$208)/(countrylist!AH$207-countrylist!AH$208),1-(countrylist!S144-countrylist!AH$206)/(countrylist!AH$205-countrylist!AH$206))),"N/A")</f>
        <v>0.99519214165396663</v>
      </c>
      <c r="M143" s="2">
        <f>IFERROR(IF(CHARTS!$C$2="Free trade v. G20 sample most closed",1-(countrylist!T144-countrylist!AI$210)/(countrylist!AI$209-countrylist!AI$210),IF(CHARTS!$C$2="G20",1-(countrylist!T144-countrylist!AI$208)/(countrylist!AI$207-countrylist!AI$208),1-(countrylist!T144-countrylist!AI$206)/(countrylist!AI$205-countrylist!AI$206))),"N/A")</f>
        <v>1</v>
      </c>
      <c r="N143" s="2">
        <f>IFERROR(IF(CHARTS!$C$2="Free trade v. G20 sample most closed",1-(countrylist!U144-countrylist!AJ$210)/(countrylist!AJ$209-countrylist!AJ$210),IF(CHARTS!$C$2="G20",1-(countrylist!U144-countrylist!AJ$208)/(countrylist!AJ$207-countrylist!AJ$208),1-(countrylist!U144-countrylist!AJ$206)/(countrylist!AJ$205-countrylist!AJ$206))),"N/A")</f>
        <v>1</v>
      </c>
      <c r="O143" s="2">
        <f>IFERROR(IF(CHARTS!$C$2="Free trade v. G20 sample most closed",1-(countrylist!V144-countrylist!AK$210)/(countrylist!AK$209-countrylist!AK$210),IF(CHARTS!$C$2="G20",1-(countrylist!V144-countrylist!AK$208)/(countrylist!AK$207-countrylist!AK$208),1-(countrylist!V144-countrylist!AK$206)/(countrylist!AK$205-countrylist!AK$206))),"N/A")</f>
        <v>1.04</v>
      </c>
      <c r="P143" s="2">
        <f>IFERROR(IF(CHARTS!$C$2="Free trade v. G20 sample most closed",1-(countrylist!W144-countrylist!AL$210)/(countrylist!AL$209-countrylist!AL$210),IF(CHARTS!$C$2="G20",1-(countrylist!W144-countrylist!AL$208)/(countrylist!AL$207-countrylist!AL$208),1-(countrylist!W144-countrylist!AL$206)/(countrylist!AL$205-countrylist!AL$206))),"N/A")</f>
        <v>1.0139457184254332</v>
      </c>
      <c r="Q143" s="176" t="s">
        <v>52</v>
      </c>
      <c r="R143" s="37">
        <f t="shared" si="41"/>
        <v>0.59409323947353032</v>
      </c>
      <c r="S143" s="37">
        <f t="shared" si="42"/>
        <v>0.66666666666666674</v>
      </c>
      <c r="T143" s="37">
        <f t="shared" si="30"/>
        <v>0</v>
      </c>
      <c r="U143" s="37" t="str">
        <f t="shared" si="31"/>
        <v>N/A</v>
      </c>
      <c r="V143" s="37">
        <f t="shared" si="32"/>
        <v>0.21133093525179858</v>
      </c>
      <c r="W143" s="37">
        <f t="shared" si="33"/>
        <v>0</v>
      </c>
      <c r="X143" s="37">
        <f t="shared" si="34"/>
        <v>0.45799999999999996</v>
      </c>
      <c r="Y143" s="37" t="str">
        <f t="shared" si="34"/>
        <v>N/A</v>
      </c>
      <c r="Z143" s="37">
        <f t="shared" si="40"/>
        <v>1</v>
      </c>
      <c r="AA143" s="37">
        <f t="shared" si="35"/>
        <v>0.99519214165396663</v>
      </c>
      <c r="AB143" s="37">
        <f t="shared" si="36"/>
        <v>1</v>
      </c>
      <c r="AC143" s="37">
        <f t="shared" si="37"/>
        <v>1</v>
      </c>
      <c r="AD143" s="37">
        <f t="shared" si="38"/>
        <v>1</v>
      </c>
      <c r="AE143" s="37">
        <f t="shared" si="39"/>
        <v>1</v>
      </c>
    </row>
    <row r="144" spans="1:31">
      <c r="A144" s="37" t="s">
        <v>53</v>
      </c>
      <c r="B144" s="37" t="s">
        <v>328</v>
      </c>
      <c r="C144" s="2">
        <f>IFERROR(IF(CHARTS!$C$2="Free trade v. G20 sample most closed",1-(countrylist!J145-countrylist!Y$210)/(countrylist!Y$209-countrylist!Y$210),IF(CHARTS!$C$2="G20",1-(countrylist!J145-countrylist!Y$208)/(countrylist!Y$207-countrylist!Y$208),1-(countrylist!J145-countrylist!Y$206)/(countrylist!Y$205-countrylist!Y$206))),"N/A")</f>
        <v>0.59699569926955287</v>
      </c>
      <c r="D144" s="2">
        <f>IFERROR(IF(CHARTS!$C$2="Free trade v. G20 sample most closed",1-(countrylist!K145-countrylist!Z$210)/(countrylist!Z$209-countrylist!Z$210),IF(CHARTS!$C$2="G20",1-(countrylist!K145-countrylist!Z$208)/(countrylist!Z$207-countrylist!Z$208),1-(countrylist!K145-countrylist!Z$206)/(countrylist!Z$205-countrylist!Z$206))),"N/A")</f>
        <v>0.76315789473684204</v>
      </c>
      <c r="E144" s="2">
        <f>IFERROR(IF(CHARTS!$C$2="Free trade v. G20 sample most closed",(countrylist!L145-countrylist!AA$210)/(countrylist!AA$209-countrylist!AA$210),IF(CHARTS!$C$2="G20",(countrylist!L145-countrylist!AA$208)/(countrylist!AA$207-countrylist!AA$208),(countrylist!L145-countrylist!AA$206)/(countrylist!AA$205-countrylist!AA$206))),"N/A")</f>
        <v>0.76811594202898537</v>
      </c>
      <c r="F144" s="2">
        <f>IFERROR(IF(CHARTS!$C$2="Free trade v. G20 sample most closed",1-(countrylist!M145-countrylist!AB$210)/(countrylist!AB$209-countrylist!AB$210),IF(CHARTS!$C$2="G20",1-(countrylist!M145-countrylist!AB$208)/(countrylist!AB$207-countrylist!AB$208),1-(countrylist!M145-countrylist!AB$206)/(countrylist!AB$205-countrylist!AB$206))),"N/A")</f>
        <v>0.79167537918222919</v>
      </c>
      <c r="G144" s="2">
        <f>IFERROR(IF(CHARTS!$C$2="Free trade v. G20 sample most closed",1-(countrylist!N145-countrylist!AC$210)/(countrylist!AC$209-countrylist!AC$210),IF(CHARTS!$C$2="G20",1-(countrylist!N145-countrylist!AC$208)/(countrylist!AC$207-countrylist!AC$208),1-(countrylist!N145-countrylist!AC$206)/(countrylist!AC$205-countrylist!AC$206))),"N/A")</f>
        <v>1.0289568345323741</v>
      </c>
      <c r="H144" s="2">
        <f>IFERROR(IF(CHARTS!$C$2="Free trade v. G20 sample most closed",1-(countrylist!O145-countrylist!AD$210)/(countrylist!AD$209-countrylist!AD$210),IF(CHARTS!$C$2="G20",1-(countrylist!O145-countrylist!AD$208)/(countrylist!AD$207-countrylist!AD$208),1-(countrylist!O145-countrylist!AD$206)/(countrylist!AD$205-countrylist!AD$206))),"N/A")</f>
        <v>0.85630498533724342</v>
      </c>
      <c r="I144" s="2">
        <f>IFERROR(IF(CHARTS!$C$2="Free trade v. G20 sample most closed",(countrylist!P145-countrylist!AE$210)/(countrylist!AE$209-countrylist!AE$210),IF(CHARTS!$C$2="G20",(countrylist!P145-countrylist!AE$208)/(countrylist!AE$207-countrylist!AE$208),(countrylist!P145-countrylist!AE$206)/(countrylist!AE$205-countrylist!AE$206))),"N/A")</f>
        <v>1</v>
      </c>
      <c r="J144" s="2">
        <f>IFERROR(IF(CHARTS!$C$2="Free trade v. G20 sample most closed",1-(countrylist!Q145-countrylist!AF$210)/(countrylist!AF$209-countrylist!AF$210),IF(CHARTS!$C$2="G20",1-(countrylist!Q145-countrylist!AF$208)/(countrylist!AF$207-countrylist!AF$208),1-(countrylist!Q145-countrylist!AF$206)/(countrylist!AF$205-countrylist!AF$206))),"N/A")</f>
        <v>0.97630301896522953</v>
      </c>
      <c r="K144" s="2">
        <f>IFERROR(IF(CHARTS!$C$2="Free trade v. G20 sample most closed",1-(countrylist!R145-countrylist!AG$210)/(countrylist!AG$209-countrylist!AG$210),IF(CHARTS!$C$2="G20",1-(countrylist!R145-countrylist!AG$208)/(countrylist!AG$207-countrylist!AG$208),1-(countrylist!R145-countrylist!AG$206)/(countrylist!AG$205-countrylist!AG$206))),"N/A")</f>
        <v>0.97689124932570326</v>
      </c>
      <c r="L144" s="2">
        <f>IFERROR(IF(CHARTS!$C$2="Free trade v. G20 sample most closed",1-(countrylist!S145-countrylist!AH$210)/(countrylist!AH$209-countrylist!AH$210),IF(CHARTS!$C$2="G20",1-(countrylist!S145-countrylist!AH$208)/(countrylist!AH$207-countrylist!AH$208),1-(countrylist!S145-countrylist!AH$206)/(countrylist!AH$205-countrylist!AH$206))),"N/A")</f>
        <v>0.88915839624883142</v>
      </c>
      <c r="M144" s="2">
        <f>IFERROR(IF(CHARTS!$C$2="Free trade v. G20 sample most closed",1-(countrylist!T145-countrylist!AI$210)/(countrylist!AI$209-countrylist!AI$210),IF(CHARTS!$C$2="G20",1-(countrylist!T145-countrylist!AI$208)/(countrylist!AI$207-countrylist!AI$208),1-(countrylist!T145-countrylist!AI$206)/(countrylist!AI$205-countrylist!AI$206))),"N/A")</f>
        <v>0.96119057549612419</v>
      </c>
      <c r="N144" s="2">
        <f>IFERROR(IF(CHARTS!$C$2="Free trade v. G20 sample most closed",1-(countrylist!U145-countrylist!AJ$210)/(countrylist!AJ$209-countrylist!AJ$210),IF(CHARTS!$C$2="G20",1-(countrylist!U145-countrylist!AJ$208)/(countrylist!AJ$207-countrylist!AJ$208),1-(countrylist!U145-countrylist!AJ$206)/(countrylist!AJ$205-countrylist!AJ$206))),"N/A")</f>
        <v>1</v>
      </c>
      <c r="O144" s="2">
        <f>IFERROR(IF(CHARTS!$C$2="Free trade v. G20 sample most closed",1-(countrylist!V145-countrylist!AK$210)/(countrylist!AK$209-countrylist!AK$210),IF(CHARTS!$C$2="G20",1-(countrylist!V145-countrylist!AK$208)/(countrylist!AK$207-countrylist!AK$208),1-(countrylist!V145-countrylist!AK$206)/(countrylist!AK$205-countrylist!AK$206))),"N/A")</f>
        <v>1</v>
      </c>
      <c r="P144" s="2">
        <f>IFERROR(IF(CHARTS!$C$2="Free trade v. G20 sample most closed",1-(countrylist!W145-countrylist!AL$210)/(countrylist!AL$209-countrylist!AL$210),IF(CHARTS!$C$2="G20",1-(countrylist!W145-countrylist!AL$208)/(countrylist!AL$207-countrylist!AL$208),1-(countrylist!W145-countrylist!AL$206)/(countrylist!AL$205-countrylist!AL$206))),"N/A")</f>
        <v>0.75272583374750268</v>
      </c>
      <c r="Q144" s="176" t="s">
        <v>53</v>
      </c>
      <c r="R144" s="37">
        <f t="shared" si="41"/>
        <v>0.59699569926955287</v>
      </c>
      <c r="S144" s="37">
        <f t="shared" si="42"/>
        <v>0.76315789473684204</v>
      </c>
      <c r="T144" s="37">
        <f t="shared" si="30"/>
        <v>0.76811594202898537</v>
      </c>
      <c r="U144" s="37">
        <f t="shared" si="31"/>
        <v>0.79167537918222919</v>
      </c>
      <c r="V144" s="37">
        <f t="shared" si="32"/>
        <v>1</v>
      </c>
      <c r="W144" s="37">
        <f t="shared" si="33"/>
        <v>0.85630498533724342</v>
      </c>
      <c r="X144" s="37">
        <f t="shared" si="34"/>
        <v>1</v>
      </c>
      <c r="Y144" s="37">
        <f t="shared" si="34"/>
        <v>0.97630301896522953</v>
      </c>
      <c r="Z144" s="37">
        <f t="shared" si="40"/>
        <v>0.97689124932570326</v>
      </c>
      <c r="AA144" s="37">
        <f t="shared" si="35"/>
        <v>0.88915839624883142</v>
      </c>
      <c r="AB144" s="37">
        <f t="shared" si="36"/>
        <v>0.96119057549612419</v>
      </c>
      <c r="AC144" s="37">
        <f t="shared" si="37"/>
        <v>1</v>
      </c>
      <c r="AD144" s="37">
        <f t="shared" si="38"/>
        <v>1</v>
      </c>
      <c r="AE144" s="37">
        <f t="shared" si="39"/>
        <v>0.75272583374750268</v>
      </c>
    </row>
    <row r="145" spans="1:31">
      <c r="A145" s="37" t="s">
        <v>54</v>
      </c>
      <c r="B145" s="37" t="s">
        <v>329</v>
      </c>
      <c r="C145" s="2">
        <f>IFERROR(IF(CHARTS!$C$2="Free trade v. G20 sample most closed",1-(countrylist!J146-countrylist!Y$210)/(countrylist!Y$209-countrylist!Y$210),IF(CHARTS!$C$2="G20",1-(countrylist!J146-countrylist!Y$208)/(countrylist!Y$207-countrylist!Y$208),1-(countrylist!J146-countrylist!Y$206)/(countrylist!Y$205-countrylist!Y$206))),"N/A")</f>
        <v>0.59699569926955287</v>
      </c>
      <c r="D145" s="2">
        <f>IFERROR(IF(CHARTS!$C$2="Free trade v. G20 sample most closed",1-(countrylist!K146-countrylist!Z$210)/(countrylist!Z$209-countrylist!Z$210),IF(CHARTS!$C$2="G20",1-(countrylist!K146-countrylist!Z$208)/(countrylist!Z$207-countrylist!Z$208),1-(countrylist!K146-countrylist!Z$206)/(countrylist!Z$205-countrylist!Z$206))),"N/A")</f>
        <v>0.76315789473684204</v>
      </c>
      <c r="E145" s="2">
        <f>IFERROR(IF(CHARTS!$C$2="Free trade v. G20 sample most closed",(countrylist!L146-countrylist!AA$210)/(countrylist!AA$209-countrylist!AA$210),IF(CHARTS!$C$2="G20",(countrylist!L146-countrylist!AA$208)/(countrylist!AA$207-countrylist!AA$208),(countrylist!L146-countrylist!AA$206)/(countrylist!AA$205-countrylist!AA$206))),"N/A")</f>
        <v>0.81159420289855055</v>
      </c>
      <c r="F145" s="2">
        <f>IFERROR(IF(CHARTS!$C$2="Free trade v. G20 sample most closed",1-(countrylist!M146-countrylist!AB$210)/(countrylist!AB$209-countrylist!AB$210),IF(CHARTS!$C$2="G20",1-(countrylist!M146-countrylist!AB$208)/(countrylist!AB$207-countrylist!AB$208),1-(countrylist!M146-countrylist!AB$206)/(countrylist!AB$205-countrylist!AB$206))),"N/A")</f>
        <v>0.84771927854358076</v>
      </c>
      <c r="G145" s="2">
        <f>IFERROR(IF(CHARTS!$C$2="Free trade v. G20 sample most closed",1-(countrylist!N146-countrylist!AC$210)/(countrylist!AC$209-countrylist!AC$210),IF(CHARTS!$C$2="G20",1-(countrylist!N146-countrylist!AC$208)/(countrylist!AC$207-countrylist!AC$208),1-(countrylist!N146-countrylist!AC$206)/(countrylist!AC$205-countrylist!AC$206))),"N/A")</f>
        <v>0.92841726618705034</v>
      </c>
      <c r="H145" s="2">
        <f>IFERROR(IF(CHARTS!$C$2="Free trade v. G20 sample most closed",1-(countrylist!O146-countrylist!AD$210)/(countrylist!AD$209-countrylist!AD$210),IF(CHARTS!$C$2="G20",1-(countrylist!O146-countrylist!AD$208)/(countrylist!AD$207-countrylist!AD$208),1-(countrylist!O146-countrylist!AD$206)/(countrylist!AD$205-countrylist!AD$206))),"N/A")</f>
        <v>1.0469208211143695</v>
      </c>
      <c r="I145" s="2" t="str">
        <f>IFERROR(IF(CHARTS!$C$2="Free trade v. G20 sample most closed",(countrylist!P146-countrylist!AE$210)/(countrylist!AE$209-countrylist!AE$210),IF(CHARTS!$C$2="G20",(countrylist!P146-countrylist!AE$208)/(countrylist!AE$207-countrylist!AE$208),(countrylist!P146-countrylist!AE$206)/(countrylist!AE$205-countrylist!AE$206))),"N/A")</f>
        <v>N/A</v>
      </c>
      <c r="J145" s="2">
        <f>IFERROR(IF(CHARTS!$C$2="Free trade v. G20 sample most closed",1-(countrylist!Q146-countrylist!AF$210)/(countrylist!AF$209-countrylist!AF$210),IF(CHARTS!$C$2="G20",1-(countrylist!Q146-countrylist!AF$208)/(countrylist!AF$207-countrylist!AF$208),1-(countrylist!Q146-countrylist!AF$206)/(countrylist!AF$205-countrylist!AF$206))),"N/A")</f>
        <v>0.97630301896522953</v>
      </c>
      <c r="K145" s="2">
        <f>IFERROR(IF(CHARTS!$C$2="Free trade v. G20 sample most closed",1-(countrylist!R146-countrylist!AG$210)/(countrylist!AG$209-countrylist!AG$210),IF(CHARTS!$C$2="G20",1-(countrylist!R146-countrylist!AG$208)/(countrylist!AG$207-countrylist!AG$208),1-(countrylist!R146-countrylist!AG$206)/(countrylist!AG$205-countrylist!AG$206))),"N/A")</f>
        <v>0.98243329658031786</v>
      </c>
      <c r="L145" s="2">
        <f>IFERROR(IF(CHARTS!$C$2="Free trade v. G20 sample most closed",1-(countrylist!S146-countrylist!AH$210)/(countrylist!AH$209-countrylist!AH$210),IF(CHARTS!$C$2="G20",1-(countrylist!S146-countrylist!AH$208)/(countrylist!AH$207-countrylist!AH$208),1-(countrylist!S146-countrylist!AH$206)/(countrylist!AH$205-countrylist!AH$206))),"N/A")</f>
        <v>0.94854554033137806</v>
      </c>
      <c r="M145" s="2">
        <f>IFERROR(IF(CHARTS!$C$2="Free trade v. G20 sample most closed",1-(countrylist!T146-countrylist!AI$210)/(countrylist!AI$209-countrylist!AI$210),IF(CHARTS!$C$2="G20",1-(countrylist!T146-countrylist!AI$208)/(countrylist!AI$207-countrylist!AI$208),1-(countrylist!T146-countrylist!AI$206)/(countrylist!AI$205-countrylist!AI$206))),"N/A")</f>
        <v>0.99999241944204342</v>
      </c>
      <c r="N145" s="2">
        <f>IFERROR(IF(CHARTS!$C$2="Free trade v. G20 sample most closed",1-(countrylist!U146-countrylist!AJ$210)/(countrylist!AJ$209-countrylist!AJ$210),IF(CHARTS!$C$2="G20",1-(countrylist!U146-countrylist!AJ$208)/(countrylist!AJ$207-countrylist!AJ$208),1-(countrylist!U146-countrylist!AJ$206)/(countrylist!AJ$205-countrylist!AJ$206))),"N/A")</f>
        <v>1</v>
      </c>
      <c r="O145" s="2">
        <f>IFERROR(IF(CHARTS!$C$2="Free trade v. G20 sample most closed",1-(countrylist!V146-countrylist!AK$210)/(countrylist!AK$209-countrylist!AK$210),IF(CHARTS!$C$2="G20",1-(countrylist!V146-countrylist!AK$208)/(countrylist!AK$207-countrylist!AK$208),1-(countrylist!V146-countrylist!AK$206)/(countrylist!AK$205-countrylist!AK$206))),"N/A")</f>
        <v>1.04</v>
      </c>
      <c r="P145" s="2">
        <f>IFERROR(IF(CHARTS!$C$2="Free trade v. G20 sample most closed",1-(countrylist!W146-countrylist!AL$210)/(countrylist!AL$209-countrylist!AL$210),IF(CHARTS!$C$2="G20",1-(countrylist!W146-countrylist!AL$208)/(countrylist!AL$207-countrylist!AL$208),1-(countrylist!W146-countrylist!AL$206)/(countrylist!AL$205-countrylist!AL$206))),"N/A")</f>
        <v>0.98281119875918421</v>
      </c>
      <c r="Q145" s="176" t="s">
        <v>54</v>
      </c>
      <c r="R145" s="37">
        <f t="shared" si="41"/>
        <v>0.59699569926955287</v>
      </c>
      <c r="S145" s="37">
        <f t="shared" si="42"/>
        <v>0.76315789473684204</v>
      </c>
      <c r="T145" s="37">
        <f t="shared" si="30"/>
        <v>0.81159420289855055</v>
      </c>
      <c r="U145" s="37">
        <f t="shared" si="31"/>
        <v>0.84771927854358076</v>
      </c>
      <c r="V145" s="37">
        <f t="shared" si="32"/>
        <v>0.92841726618705034</v>
      </c>
      <c r="W145" s="37">
        <f t="shared" si="33"/>
        <v>1</v>
      </c>
      <c r="X145" s="37" t="str">
        <f t="shared" si="34"/>
        <v>N/A</v>
      </c>
      <c r="Y145" s="37">
        <f t="shared" si="34"/>
        <v>0.97630301896522953</v>
      </c>
      <c r="Z145" s="37">
        <f t="shared" si="40"/>
        <v>0.98243329658031786</v>
      </c>
      <c r="AA145" s="37">
        <f t="shared" si="35"/>
        <v>0.94854554033137806</v>
      </c>
      <c r="AB145" s="37">
        <f t="shared" si="36"/>
        <v>0.99999241944204342</v>
      </c>
      <c r="AC145" s="37">
        <f t="shared" si="37"/>
        <v>1</v>
      </c>
      <c r="AD145" s="37">
        <f t="shared" si="38"/>
        <v>1</v>
      </c>
      <c r="AE145" s="37">
        <f t="shared" si="39"/>
        <v>0.98281119875918421</v>
      </c>
    </row>
    <row r="146" spans="1:31">
      <c r="A146" s="37" t="s">
        <v>197</v>
      </c>
      <c r="B146" s="37" t="s">
        <v>556</v>
      </c>
      <c r="C146" s="2" t="str">
        <f>IFERROR(IF(CHARTS!$C$2="Free trade v. G20 sample most closed",1-(countrylist!J147-countrylist!Y$210)/(countrylist!Y$209-countrylist!Y$210),IF(CHARTS!$C$2="G20",1-(countrylist!J147-countrylist!Y$208)/(countrylist!Y$207-countrylist!Y$208),1-(countrylist!J147-countrylist!Y$206)/(countrylist!Y$205-countrylist!Y$206))),"N/A")</f>
        <v>N/A</v>
      </c>
      <c r="D146" s="2" t="str">
        <f>IFERROR(IF(CHARTS!$C$2="Free trade v. G20 sample most closed",1-(countrylist!K147-countrylist!Z$210)/(countrylist!Z$209-countrylist!Z$210),IF(CHARTS!$C$2="G20",1-(countrylist!K147-countrylist!Z$208)/(countrylist!Z$207-countrylist!Z$208),1-(countrylist!K147-countrylist!Z$206)/(countrylist!Z$205-countrylist!Z$206))),"N/A")</f>
        <v>N/A</v>
      </c>
      <c r="E146" s="2" t="str">
        <f>IFERROR(IF(CHARTS!$C$2="Free trade v. G20 sample most closed",(countrylist!L147-countrylist!AA$210)/(countrylist!AA$209-countrylist!AA$210),IF(CHARTS!$C$2="G20",(countrylist!L147-countrylist!AA$208)/(countrylist!AA$207-countrylist!AA$208),(countrylist!L147-countrylist!AA$206)/(countrylist!AA$205-countrylist!AA$206))),"N/A")</f>
        <v>N/A</v>
      </c>
      <c r="F146" s="2" t="str">
        <f>IFERROR(IF(CHARTS!$C$2="Free trade v. G20 sample most closed",1-(countrylist!M147-countrylist!AB$210)/(countrylist!AB$209-countrylist!AB$210),IF(CHARTS!$C$2="G20",1-(countrylist!M147-countrylist!AB$208)/(countrylist!AB$207-countrylist!AB$208),1-(countrylist!M147-countrylist!AB$206)/(countrylist!AB$205-countrylist!AB$206))),"N/A")</f>
        <v>N/A</v>
      </c>
      <c r="G146" s="2" t="str">
        <f>IFERROR(IF(CHARTS!$C$2="Free trade v. G20 sample most closed",1-(countrylist!N147-countrylist!AC$210)/(countrylist!AC$209-countrylist!AC$210),IF(CHARTS!$C$2="G20",1-(countrylist!N147-countrylist!AC$208)/(countrylist!AC$207-countrylist!AC$208),1-(countrylist!N147-countrylist!AC$206)/(countrylist!AC$205-countrylist!AC$206))),"N/A")</f>
        <v>N/A</v>
      </c>
      <c r="H146" s="2" t="str">
        <f>IFERROR(IF(CHARTS!$C$2="Free trade v. G20 sample most closed",1-(countrylist!O147-countrylist!AD$210)/(countrylist!AD$209-countrylist!AD$210),IF(CHARTS!$C$2="G20",1-(countrylist!O147-countrylist!AD$208)/(countrylist!AD$207-countrylist!AD$208),1-(countrylist!O147-countrylist!AD$206)/(countrylist!AD$205-countrylist!AD$206))),"N/A")</f>
        <v>N/A</v>
      </c>
      <c r="I146" s="2" t="str">
        <f>IFERROR(IF(CHARTS!$C$2="Free trade v. G20 sample most closed",(countrylist!P147-countrylist!AE$210)/(countrylist!AE$209-countrylist!AE$210),IF(CHARTS!$C$2="G20",(countrylist!P147-countrylist!AE$208)/(countrylist!AE$207-countrylist!AE$208),(countrylist!P147-countrylist!AE$206)/(countrylist!AE$205-countrylist!AE$206))),"N/A")</f>
        <v>N/A</v>
      </c>
      <c r="J146" s="2" t="str">
        <f>IFERROR(IF(CHARTS!$C$2="Free trade v. G20 sample most closed",1-(countrylist!Q147-countrylist!AF$210)/(countrylist!AF$209-countrylist!AF$210),IF(CHARTS!$C$2="G20",1-(countrylist!Q147-countrylist!AF$208)/(countrylist!AF$207-countrylist!AF$208),1-(countrylist!Q147-countrylist!AF$206)/(countrylist!AF$205-countrylist!AF$206))),"N/A")</f>
        <v>N/A</v>
      </c>
      <c r="K146" s="2">
        <f>IFERROR(IF(CHARTS!$C$2="Free trade v. G20 sample most closed",1-(countrylist!R147-countrylist!AG$210)/(countrylist!AG$209-countrylist!AG$210),IF(CHARTS!$C$2="G20",1-(countrylist!R147-countrylist!AG$208)/(countrylist!AG$207-countrylist!AG$208),1-(countrylist!R147-countrylist!AG$206)/(countrylist!AG$205-countrylist!AG$206))),"N/A")</f>
        <v>1</v>
      </c>
      <c r="L146" s="2">
        <f>IFERROR(IF(CHARTS!$C$2="Free trade v. G20 sample most closed",1-(countrylist!S147-countrylist!AH$210)/(countrylist!AH$209-countrylist!AH$210),IF(CHARTS!$C$2="G20",1-(countrylist!S147-countrylist!AH$208)/(countrylist!AH$207-countrylist!AH$208),1-(countrylist!S147-countrylist!AH$206)/(countrylist!AH$205-countrylist!AH$206))),"N/A")</f>
        <v>1.0023391236526511</v>
      </c>
      <c r="M146" s="2">
        <f>IFERROR(IF(CHARTS!$C$2="Free trade v. G20 sample most closed",1-(countrylist!T147-countrylist!AI$210)/(countrylist!AI$209-countrylist!AI$210),IF(CHARTS!$C$2="G20",1-(countrylist!T147-countrylist!AI$208)/(countrylist!AI$207-countrylist!AI$208),1-(countrylist!T147-countrylist!AI$206)/(countrylist!AI$205-countrylist!AI$206))),"N/A")</f>
        <v>1</v>
      </c>
      <c r="N146" s="2">
        <f>IFERROR(IF(CHARTS!$C$2="Free trade v. G20 sample most closed",1-(countrylist!U147-countrylist!AJ$210)/(countrylist!AJ$209-countrylist!AJ$210),IF(CHARTS!$C$2="G20",1-(countrylist!U147-countrylist!AJ$208)/(countrylist!AJ$207-countrylist!AJ$208),1-(countrylist!U147-countrylist!AJ$206)/(countrylist!AJ$205-countrylist!AJ$206))),"N/A")</f>
        <v>1</v>
      </c>
      <c r="O146" s="2">
        <f>IFERROR(IF(CHARTS!$C$2="Free trade v. G20 sample most closed",1-(countrylist!V147-countrylist!AK$210)/(countrylist!AK$209-countrylist!AK$210),IF(CHARTS!$C$2="G20",1-(countrylist!V147-countrylist!AK$208)/(countrylist!AK$207-countrylist!AK$208),1-(countrylist!V147-countrylist!AK$206)/(countrylist!AK$205-countrylist!AK$206))),"N/A")</f>
        <v>1.04</v>
      </c>
      <c r="P146" s="2">
        <f>IFERROR(IF(CHARTS!$C$2="Free trade v. G20 sample most closed",1-(countrylist!W147-countrylist!AL$210)/(countrylist!AL$209-countrylist!AL$210),IF(CHARTS!$C$2="G20",1-(countrylist!W147-countrylist!AL$208)/(countrylist!AL$207-countrylist!AL$208),1-(countrylist!W147-countrylist!AL$206)/(countrylist!AL$205-countrylist!AL$206))),"N/A")</f>
        <v>1.0344635336941101</v>
      </c>
      <c r="Q146" s="176" t="s">
        <v>197</v>
      </c>
      <c r="R146" s="37" t="str">
        <f t="shared" si="41"/>
        <v>N/A</v>
      </c>
      <c r="S146" s="37" t="str">
        <f t="shared" si="42"/>
        <v>N/A</v>
      </c>
      <c r="T146" s="37" t="str">
        <f t="shared" si="30"/>
        <v>N/A</v>
      </c>
      <c r="U146" s="37" t="str">
        <f t="shared" si="31"/>
        <v>N/A</v>
      </c>
      <c r="V146" s="37" t="str">
        <f t="shared" si="32"/>
        <v>N/A</v>
      </c>
      <c r="W146" s="37" t="str">
        <f t="shared" si="33"/>
        <v>N/A</v>
      </c>
      <c r="X146" s="37" t="str">
        <f t="shared" si="34"/>
        <v>N/A</v>
      </c>
      <c r="Y146" s="37" t="str">
        <f t="shared" si="34"/>
        <v>N/A</v>
      </c>
      <c r="Z146" s="37">
        <f t="shared" si="40"/>
        <v>1</v>
      </c>
      <c r="AA146" s="37">
        <f t="shared" si="35"/>
        <v>1</v>
      </c>
      <c r="AB146" s="37">
        <f t="shared" si="36"/>
        <v>1</v>
      </c>
      <c r="AC146" s="37">
        <f t="shared" si="37"/>
        <v>1</v>
      </c>
      <c r="AD146" s="37">
        <f t="shared" si="38"/>
        <v>1</v>
      </c>
      <c r="AE146" s="37">
        <f t="shared" si="39"/>
        <v>1</v>
      </c>
    </row>
    <row r="147" spans="1:31">
      <c r="A147" s="37" t="s">
        <v>185</v>
      </c>
      <c r="B147" s="37" t="s">
        <v>331</v>
      </c>
      <c r="C147" s="2" t="str">
        <f>IFERROR(IF(CHARTS!$C$2="Free trade v. G20 sample most closed",1-(countrylist!J148-countrylist!Y$210)/(countrylist!Y$209-countrylist!Y$210),IF(CHARTS!$C$2="G20",1-(countrylist!J148-countrylist!Y$208)/(countrylist!Y$207-countrylist!Y$208),1-(countrylist!J148-countrylist!Y$206)/(countrylist!Y$205-countrylist!Y$206))),"N/A")</f>
        <v>N/A</v>
      </c>
      <c r="D147" s="2">
        <f>IFERROR(IF(CHARTS!$C$2="Free trade v. G20 sample most closed",1-(countrylist!K148-countrylist!Z$210)/(countrylist!Z$209-countrylist!Z$210),IF(CHARTS!$C$2="G20",1-(countrylist!K148-countrylist!Z$208)/(countrylist!Z$207-countrylist!Z$208),1-(countrylist!K148-countrylist!Z$206)/(countrylist!Z$205-countrylist!Z$206))),"N/A")</f>
        <v>0.80701754385964908</v>
      </c>
      <c r="E147" s="2">
        <f>IFERROR(IF(CHARTS!$C$2="Free trade v. G20 sample most closed",(countrylist!L148-countrylist!AA$210)/(countrylist!AA$209-countrylist!AA$210),IF(CHARTS!$C$2="G20",(countrylist!L148-countrylist!AA$208)/(countrylist!AA$207-countrylist!AA$208),(countrylist!L148-countrylist!AA$206)/(countrylist!AA$205-countrylist!AA$206))),"N/A")</f>
        <v>-0.31884057971014462</v>
      </c>
      <c r="F147" s="2" t="str">
        <f>IFERROR(IF(CHARTS!$C$2="Free trade v. G20 sample most closed",1-(countrylist!M148-countrylist!AB$210)/(countrylist!AB$209-countrylist!AB$210),IF(CHARTS!$C$2="G20",1-(countrylist!M148-countrylist!AB$208)/(countrylist!AB$207-countrylist!AB$208),1-(countrylist!M148-countrylist!AB$206)/(countrylist!AB$205-countrylist!AB$206))),"N/A")</f>
        <v>N/A</v>
      </c>
      <c r="G147" s="2">
        <f>IFERROR(IF(CHARTS!$C$2="Free trade v. G20 sample most closed",1-(countrylist!N148-countrylist!AC$210)/(countrylist!AC$209-countrylist!AC$210),IF(CHARTS!$C$2="G20",1-(countrylist!N148-countrylist!AC$208)/(countrylist!AC$207-countrylist!AC$208),1-(countrylist!N148-countrylist!AC$206)/(countrylist!AC$205-countrylist!AC$206))),"N/A")</f>
        <v>9.9280575539568372E-2</v>
      </c>
      <c r="H147" s="2" t="str">
        <f>IFERROR(IF(CHARTS!$C$2="Free trade v. G20 sample most closed",1-(countrylist!O148-countrylist!AD$210)/(countrylist!AD$209-countrylist!AD$210),IF(CHARTS!$C$2="G20",1-(countrylist!O148-countrylist!AD$208)/(countrylist!AD$207-countrylist!AD$208),1-(countrylist!O148-countrylist!AD$206)/(countrylist!AD$205-countrylist!AD$206))),"N/A")</f>
        <v>N/A</v>
      </c>
      <c r="I147" s="2" t="str">
        <f>IFERROR(IF(CHARTS!$C$2="Free trade v. G20 sample most closed",(countrylist!P148-countrylist!AE$210)/(countrylist!AE$209-countrylist!AE$210),IF(CHARTS!$C$2="G20",(countrylist!P148-countrylist!AE$208)/(countrylist!AE$207-countrylist!AE$208),(countrylist!P148-countrylist!AE$206)/(countrylist!AE$205-countrylist!AE$206))),"N/A")</f>
        <v>N/A</v>
      </c>
      <c r="J147" s="2" t="str">
        <f>IFERROR(IF(CHARTS!$C$2="Free trade v. G20 sample most closed",1-(countrylist!Q148-countrylist!AF$210)/(countrylist!AF$209-countrylist!AF$210),IF(CHARTS!$C$2="G20",1-(countrylist!Q148-countrylist!AF$208)/(countrylist!AF$207-countrylist!AF$208),1-(countrylist!Q148-countrylist!AF$206)/(countrylist!AF$205-countrylist!AF$206))),"N/A")</f>
        <v>N/A</v>
      </c>
      <c r="K147" s="2">
        <f>IFERROR(IF(CHARTS!$C$2="Free trade v. G20 sample most closed",1-(countrylist!R148-countrylist!AG$210)/(countrylist!AG$209-countrylist!AG$210),IF(CHARTS!$C$2="G20",1-(countrylist!R148-countrylist!AG$208)/(countrylist!AG$207-countrylist!AG$208),1-(countrylist!R148-countrylist!AG$206)/(countrylist!AG$205-countrylist!AG$206))),"N/A")</f>
        <v>1</v>
      </c>
      <c r="L147" s="2">
        <f>IFERROR(IF(CHARTS!$C$2="Free trade v. G20 sample most closed",1-(countrylist!S148-countrylist!AH$210)/(countrylist!AH$209-countrylist!AH$210),IF(CHARTS!$C$2="G20",1-(countrylist!S148-countrylist!AH$208)/(countrylist!AH$207-countrylist!AH$208),1-(countrylist!S148-countrylist!AH$206)/(countrylist!AH$205-countrylist!AH$206))),"N/A")</f>
        <v>1.0012419010115621</v>
      </c>
      <c r="M147" s="2">
        <f>IFERROR(IF(CHARTS!$C$2="Free trade v. G20 sample most closed",1-(countrylist!T148-countrylist!AI$210)/(countrylist!AI$209-countrylist!AI$210),IF(CHARTS!$C$2="G20",1-(countrylist!T148-countrylist!AI$208)/(countrylist!AI$207-countrylist!AI$208),1-(countrylist!T148-countrylist!AI$206)/(countrylist!AI$205-countrylist!AI$206))),"N/A")</f>
        <v>1</v>
      </c>
      <c r="N147" s="2">
        <f>IFERROR(IF(CHARTS!$C$2="Free trade v. G20 sample most closed",1-(countrylist!U148-countrylist!AJ$210)/(countrylist!AJ$209-countrylist!AJ$210),IF(CHARTS!$C$2="G20",1-(countrylist!U148-countrylist!AJ$208)/(countrylist!AJ$207-countrylist!AJ$208),1-(countrylist!U148-countrylist!AJ$206)/(countrylist!AJ$205-countrylist!AJ$206))),"N/A")</f>
        <v>1</v>
      </c>
      <c r="O147" s="2">
        <f>IFERROR(IF(CHARTS!$C$2="Free trade v. G20 sample most closed",1-(countrylist!V148-countrylist!AK$210)/(countrylist!AK$209-countrylist!AK$210),IF(CHARTS!$C$2="G20",1-(countrylist!V148-countrylist!AK$208)/(countrylist!AK$207-countrylist!AK$208),1-(countrylist!V148-countrylist!AK$206)/(countrylist!AK$205-countrylist!AK$206))),"N/A")</f>
        <v>1.04</v>
      </c>
      <c r="P147" s="2">
        <f>IFERROR(IF(CHARTS!$C$2="Free trade v. G20 sample most closed",1-(countrylist!W148-countrylist!AL$210)/(countrylist!AL$209-countrylist!AL$210),IF(CHARTS!$C$2="G20",1-(countrylist!W148-countrylist!AL$208)/(countrylist!AL$207-countrylist!AL$208),1-(countrylist!W148-countrylist!AL$206)/(countrylist!AL$205-countrylist!AL$206))),"N/A")</f>
        <v>1.0344635336941101</v>
      </c>
      <c r="Q147" s="176" t="s">
        <v>185</v>
      </c>
      <c r="R147" s="37" t="str">
        <f t="shared" si="41"/>
        <v>N/A</v>
      </c>
      <c r="S147" s="37">
        <f t="shared" si="42"/>
        <v>0.80701754385964908</v>
      </c>
      <c r="T147" s="37">
        <f t="shared" si="30"/>
        <v>0</v>
      </c>
      <c r="U147" s="37" t="str">
        <f t="shared" si="31"/>
        <v>N/A</v>
      </c>
      <c r="V147" s="37">
        <f t="shared" si="32"/>
        <v>9.9280575539568372E-2</v>
      </c>
      <c r="W147" s="37" t="str">
        <f t="shared" si="33"/>
        <v>N/A</v>
      </c>
      <c r="X147" s="37" t="str">
        <f t="shared" si="34"/>
        <v>N/A</v>
      </c>
      <c r="Y147" s="37" t="str">
        <f t="shared" si="34"/>
        <v>N/A</v>
      </c>
      <c r="Z147" s="37">
        <f t="shared" si="40"/>
        <v>1</v>
      </c>
      <c r="AA147" s="37">
        <f t="shared" si="35"/>
        <v>1</v>
      </c>
      <c r="AB147" s="37">
        <f t="shared" si="36"/>
        <v>1</v>
      </c>
      <c r="AC147" s="37">
        <f t="shared" si="37"/>
        <v>1</v>
      </c>
      <c r="AD147" s="37">
        <f t="shared" si="38"/>
        <v>1</v>
      </c>
      <c r="AE147" s="37">
        <f t="shared" si="39"/>
        <v>1</v>
      </c>
    </row>
    <row r="148" spans="1:31">
      <c r="A148" s="37" t="s">
        <v>56</v>
      </c>
      <c r="B148" s="37" t="s">
        <v>332</v>
      </c>
      <c r="C148" s="2">
        <f>IFERROR(IF(CHARTS!$C$2="Free trade v. G20 sample most closed",1-(countrylist!J149-countrylist!Y$210)/(countrylist!Y$209-countrylist!Y$210),IF(CHARTS!$C$2="G20",1-(countrylist!J149-countrylist!Y$208)/(countrylist!Y$207-countrylist!Y$208),1-(countrylist!J149-countrylist!Y$206)/(countrylist!Y$205-countrylist!Y$206))),"N/A")</f>
        <v>0.59699569926955287</v>
      </c>
      <c r="D148" s="2">
        <f>IFERROR(IF(CHARTS!$C$2="Free trade v. G20 sample most closed",1-(countrylist!K149-countrylist!Z$210)/(countrylist!Z$209-countrylist!Z$210),IF(CHARTS!$C$2="G20",1-(countrylist!K149-countrylist!Z$208)/(countrylist!Z$207-countrylist!Z$208),1-(countrylist!K149-countrylist!Z$206)/(countrylist!Z$205-countrylist!Z$206))),"N/A")</f>
        <v>0.76315789473684204</v>
      </c>
      <c r="E148" s="2">
        <f>IFERROR(IF(CHARTS!$C$2="Free trade v. G20 sample most closed",(countrylist!L149-countrylist!AA$210)/(countrylist!AA$209-countrylist!AA$210),IF(CHARTS!$C$2="G20",(countrylist!L149-countrylist!AA$208)/(countrylist!AA$207-countrylist!AA$208),(countrylist!L149-countrylist!AA$206)/(countrylist!AA$205-countrylist!AA$206))),"N/A")</f>
        <v>0.42028985507246369</v>
      </c>
      <c r="F148" s="2" t="str">
        <f>IFERROR(IF(CHARTS!$C$2="Free trade v. G20 sample most closed",1-(countrylist!M149-countrylist!AB$210)/(countrylist!AB$209-countrylist!AB$210),IF(CHARTS!$C$2="G20",1-(countrylist!M149-countrylist!AB$208)/(countrylist!AB$207-countrylist!AB$208),1-(countrylist!M149-countrylist!AB$206)/(countrylist!AB$205-countrylist!AB$206))),"N/A")</f>
        <v>N/A</v>
      </c>
      <c r="G148" s="2">
        <f>IFERROR(IF(CHARTS!$C$2="Free trade v. G20 sample most closed",1-(countrylist!N149-countrylist!AC$210)/(countrylist!AC$209-countrylist!AC$210),IF(CHARTS!$C$2="G20",1-(countrylist!N149-countrylist!AC$208)/(countrylist!AC$207-countrylist!AC$208),1-(countrylist!N149-countrylist!AC$206)/(countrylist!AC$205-countrylist!AC$206))),"N/A")</f>
        <v>1.0316546762589929</v>
      </c>
      <c r="H148" s="2">
        <f>IFERROR(IF(CHARTS!$C$2="Free trade v. G20 sample most closed",1-(countrylist!O149-countrylist!AD$210)/(countrylist!AD$209-countrylist!AD$210),IF(CHARTS!$C$2="G20",1-(countrylist!O149-countrylist!AD$208)/(countrylist!AD$207-countrylist!AD$208),1-(countrylist!O149-countrylist!AD$206)/(countrylist!AD$205-countrylist!AD$206))),"N/A")</f>
        <v>1.0439882697947214</v>
      </c>
      <c r="I148" s="2">
        <f>IFERROR(IF(CHARTS!$C$2="Free trade v. G20 sample most closed",(countrylist!P149-countrylist!AE$210)/(countrylist!AE$209-countrylist!AE$210),IF(CHARTS!$C$2="G20",(countrylist!P149-countrylist!AE$208)/(countrylist!AE$207-countrylist!AE$208),(countrylist!P149-countrylist!AE$206)/(countrylist!AE$205-countrylist!AE$206))),"N/A")</f>
        <v>1.0900000000000001</v>
      </c>
      <c r="J148" s="2">
        <f>IFERROR(IF(CHARTS!$C$2="Free trade v. G20 sample most closed",1-(countrylist!Q149-countrylist!AF$210)/(countrylist!AF$209-countrylist!AF$210),IF(CHARTS!$C$2="G20",1-(countrylist!Q149-countrylist!AF$208)/(countrylist!AF$207-countrylist!AF$208),1-(countrylist!Q149-countrylist!AF$206)/(countrylist!AF$205-countrylist!AF$206))),"N/A")</f>
        <v>0.97630301896522953</v>
      </c>
      <c r="K148" s="2">
        <f>IFERROR(IF(CHARTS!$C$2="Free trade v. G20 sample most closed",1-(countrylist!R149-countrylist!AG$210)/(countrylist!AG$209-countrylist!AG$210),IF(CHARTS!$C$2="G20",1-(countrylist!R149-countrylist!AG$208)/(countrylist!AG$207-countrylist!AG$208),1-(countrylist!R149-countrylist!AG$206)/(countrylist!AG$205-countrylist!AG$206))),"N/A")</f>
        <v>0.97116481925055786</v>
      </c>
      <c r="L148" s="2">
        <f>IFERROR(IF(CHARTS!$C$2="Free trade v. G20 sample most closed",1-(countrylist!S149-countrylist!AH$210)/(countrylist!AH$209-countrylist!AH$210),IF(CHARTS!$C$2="G20",1-(countrylist!S149-countrylist!AH$208)/(countrylist!AH$207-countrylist!AH$208),1-(countrylist!S149-countrylist!AH$206)/(countrylist!AH$205-countrylist!AH$206))),"N/A")</f>
        <v>0.91443336371726114</v>
      </c>
      <c r="M148" s="2">
        <f>IFERROR(IF(CHARTS!$C$2="Free trade v. G20 sample most closed",1-(countrylist!T149-countrylist!AI$210)/(countrylist!AI$209-countrylist!AI$210),IF(CHARTS!$C$2="G20",1-(countrylist!T149-countrylist!AI$208)/(countrylist!AI$207-countrylist!AI$208),1-(countrylist!T149-countrylist!AI$206)/(countrylist!AI$205-countrylist!AI$206))),"N/A")</f>
        <v>1</v>
      </c>
      <c r="N148" s="2">
        <f>IFERROR(IF(CHARTS!$C$2="Free trade v. G20 sample most closed",1-(countrylist!U149-countrylist!AJ$210)/(countrylist!AJ$209-countrylist!AJ$210),IF(CHARTS!$C$2="G20",1-(countrylist!U149-countrylist!AJ$208)/(countrylist!AJ$207-countrylist!AJ$208),1-(countrylist!U149-countrylist!AJ$206)/(countrylist!AJ$205-countrylist!AJ$206))),"N/A")</f>
        <v>1</v>
      </c>
      <c r="O148" s="2">
        <f>IFERROR(IF(CHARTS!$C$2="Free trade v. G20 sample most closed",1-(countrylist!V149-countrylist!AK$210)/(countrylist!AK$209-countrylist!AK$210),IF(CHARTS!$C$2="G20",1-(countrylist!V149-countrylist!AK$208)/(countrylist!AK$207-countrylist!AK$208),1-(countrylist!V149-countrylist!AK$206)/(countrylist!AK$205-countrylist!AK$206))),"N/A")</f>
        <v>1.04</v>
      </c>
      <c r="P148" s="2">
        <f>IFERROR(IF(CHARTS!$C$2="Free trade v. G20 sample most closed",1-(countrylist!W149-countrylist!AL$210)/(countrylist!AL$209-countrylist!AL$210),IF(CHARTS!$C$2="G20",1-(countrylist!W149-countrylist!AL$208)/(countrylist!AL$207-countrylist!AL$208),1-(countrylist!W149-countrylist!AL$206)/(countrylist!AL$205-countrylist!AL$206))),"N/A")</f>
        <v>0.92850853185815696</v>
      </c>
      <c r="Q148" s="176" t="s">
        <v>56</v>
      </c>
      <c r="R148" s="37">
        <f t="shared" si="41"/>
        <v>0.59699569926955287</v>
      </c>
      <c r="S148" s="37">
        <f t="shared" si="42"/>
        <v>0.76315789473684204</v>
      </c>
      <c r="T148" s="37">
        <f t="shared" si="30"/>
        <v>0.42028985507246369</v>
      </c>
      <c r="U148" s="37" t="str">
        <f t="shared" si="31"/>
        <v>N/A</v>
      </c>
      <c r="V148" s="37">
        <f t="shared" si="32"/>
        <v>1</v>
      </c>
      <c r="W148" s="37">
        <f t="shared" si="33"/>
        <v>1</v>
      </c>
      <c r="X148" s="37">
        <f t="shared" si="34"/>
        <v>1</v>
      </c>
      <c r="Y148" s="37">
        <f t="shared" si="34"/>
        <v>0.97630301896522953</v>
      </c>
      <c r="Z148" s="37">
        <f t="shared" si="40"/>
        <v>0.97116481925055786</v>
      </c>
      <c r="AA148" s="37">
        <f t="shared" si="35"/>
        <v>0.91443336371726114</v>
      </c>
      <c r="AB148" s="37">
        <f t="shared" si="36"/>
        <v>1</v>
      </c>
      <c r="AC148" s="37">
        <f t="shared" si="37"/>
        <v>1</v>
      </c>
      <c r="AD148" s="37">
        <f t="shared" si="38"/>
        <v>1</v>
      </c>
      <c r="AE148" s="37">
        <f t="shared" si="39"/>
        <v>0.92850853185815696</v>
      </c>
    </row>
    <row r="149" spans="1:31">
      <c r="A149" s="37" t="s">
        <v>470</v>
      </c>
      <c r="B149" s="37" t="s">
        <v>243</v>
      </c>
      <c r="C149" s="2">
        <f>IFERROR(IF(CHARTS!$C$2="Free trade v. G20 sample most closed",1-(countrylist!J150-countrylist!Y$210)/(countrylist!Y$209-countrylist!Y$210),IF(CHARTS!$C$2="G20",1-(countrylist!J150-countrylist!Y$208)/(countrylist!Y$207-countrylist!Y$208),1-(countrylist!J150-countrylist!Y$206)/(countrylist!Y$205-countrylist!Y$206))),"N/A")</f>
        <v>0.70129748596397334</v>
      </c>
      <c r="D149" s="2">
        <f>IFERROR(IF(CHARTS!$C$2="Free trade v. G20 sample most closed",1-(countrylist!K150-countrylist!Z$210)/(countrylist!Z$209-countrylist!Z$210),IF(CHARTS!$C$2="G20",1-(countrylist!K150-countrylist!Z$208)/(countrylist!Z$207-countrylist!Z$208),1-(countrylist!K150-countrylist!Z$206)/(countrylist!Z$205-countrylist!Z$206))),"N/A")</f>
        <v>0.59649122807017552</v>
      </c>
      <c r="E149" s="2">
        <f>IFERROR(IF(CHARTS!$C$2="Free trade v. G20 sample most closed",(countrylist!L150-countrylist!AA$210)/(countrylist!AA$209-countrylist!AA$210),IF(CHARTS!$C$2="G20",(countrylist!L150-countrylist!AA$208)/(countrylist!AA$207-countrylist!AA$208),(countrylist!L150-countrylist!AA$206)/(countrylist!AA$205-countrylist!AA$206))),"N/A")</f>
        <v>0.21739130434782622</v>
      </c>
      <c r="F149" s="2">
        <f>IFERROR(IF(CHARTS!$C$2="Free trade v. G20 sample most closed",1-(countrylist!M150-countrylist!AB$210)/(countrylist!AB$209-countrylist!AB$210),IF(CHARTS!$C$2="G20",1-(countrylist!M150-countrylist!AB$208)/(countrylist!AB$207-countrylist!AB$208),1-(countrylist!M150-countrylist!AB$206)/(countrylist!AB$205-countrylist!AB$206))),"N/A")</f>
        <v>0.33471699559487988</v>
      </c>
      <c r="G149" s="2">
        <f>IFERROR(IF(CHARTS!$C$2="Free trade v. G20 sample most closed",1-(countrylist!N150-countrylist!AC$210)/(countrylist!AC$209-countrylist!AC$210),IF(CHARTS!$C$2="G20",1-(countrylist!N150-countrylist!AC$208)/(countrylist!AC$207-countrylist!AC$208),1-(countrylist!N150-countrylist!AC$206)/(countrylist!AC$205-countrylist!AC$206))),"N/A")</f>
        <v>0.90935251798561145</v>
      </c>
      <c r="H149" s="2">
        <f>IFERROR(IF(CHARTS!$C$2="Free trade v. G20 sample most closed",1-(countrylist!O150-countrylist!AD$210)/(countrylist!AD$209-countrylist!AD$210),IF(CHARTS!$C$2="G20",1-(countrylist!O150-countrylist!AD$208)/(countrylist!AD$207-countrylist!AD$208),1-(countrylist!O150-countrylist!AD$206)/(countrylist!AD$205-countrylist!AD$206))),"N/A")</f>
        <v>0.51906158357771259</v>
      </c>
      <c r="I149" s="2">
        <f>IFERROR(IF(CHARTS!$C$2="Free trade v. G20 sample most closed",(countrylist!P150-countrylist!AE$210)/(countrylist!AE$209-countrylist!AE$210),IF(CHARTS!$C$2="G20",(countrylist!P150-countrylist!AE$208)/(countrylist!AE$207-countrylist!AE$208),(countrylist!P150-countrylist!AE$206)/(countrylist!AE$205-countrylist!AE$206))),"N/A")</f>
        <v>0.66800000000000015</v>
      </c>
      <c r="J149" s="2">
        <f>IFERROR(IF(CHARTS!$C$2="Free trade v. G20 sample most closed",1-(countrylist!Q150-countrylist!AF$210)/(countrylist!AF$209-countrylist!AF$210),IF(CHARTS!$C$2="G20",1-(countrylist!Q150-countrylist!AF$208)/(countrylist!AF$207-countrylist!AF$208),1-(countrylist!Q150-countrylist!AF$206)/(countrylist!AF$205-countrylist!AF$206))),"N/A")</f>
        <v>0.9987144496746434</v>
      </c>
      <c r="K149" s="2">
        <f>IFERROR(IF(CHARTS!$C$2="Free trade v. G20 sample most closed",1-(countrylist!R150-countrylist!AG$210)/(countrylist!AG$209-countrylist!AG$210),IF(CHARTS!$C$2="G20",1-(countrylist!R150-countrylist!AG$208)/(countrylist!AG$207-countrylist!AG$208),1-(countrylist!R150-countrylist!AG$206)/(countrylist!AG$205-countrylist!AG$206))),"N/A")</f>
        <v>0.83302111866270279</v>
      </c>
      <c r="L149" s="2">
        <f>IFERROR(IF(CHARTS!$C$2="Free trade v. G20 sample most closed",1-(countrylist!S150-countrylist!AH$210)/(countrylist!AH$209-countrylist!AH$210),IF(CHARTS!$C$2="G20",1-(countrylist!S150-countrylist!AH$208)/(countrylist!AH$207-countrylist!AH$208),1-(countrylist!S150-countrylist!AH$206)/(countrylist!AH$205-countrylist!AH$206))),"N/A")</f>
        <v>0.71669665209006328</v>
      </c>
      <c r="M149" s="2">
        <f>IFERROR(IF(CHARTS!$C$2="Free trade v. G20 sample most closed",1-(countrylist!T150-countrylist!AI$210)/(countrylist!AI$209-countrylist!AI$210),IF(CHARTS!$C$2="G20",1-(countrylist!T150-countrylist!AI$208)/(countrylist!AI$207-countrylist!AI$208),1-(countrylist!T150-countrylist!AI$206)/(countrylist!AI$205-countrylist!AI$206))),"N/A")</f>
        <v>0.83357021435577039</v>
      </c>
      <c r="N149" s="2">
        <f>IFERROR(IF(CHARTS!$C$2="Free trade v. G20 sample most closed",1-(countrylist!U150-countrylist!AJ$210)/(countrylist!AJ$209-countrylist!AJ$210),IF(CHARTS!$C$2="G20",1-(countrylist!U150-countrylist!AJ$208)/(countrylist!AJ$207-countrylist!AJ$208),1-(countrylist!U150-countrylist!AJ$206)/(countrylist!AJ$205-countrylist!AJ$206))),"N/A")</f>
        <v>0.35519224791574266</v>
      </c>
      <c r="O149" s="2">
        <f>IFERROR(IF(CHARTS!$C$2="Free trade v. G20 sample most closed",1-(countrylist!V150-countrylist!AK$210)/(countrylist!AK$209-countrylist!AK$210),IF(CHARTS!$C$2="G20",1-(countrylist!V150-countrylist!AK$208)/(countrylist!AK$207-countrylist!AK$208),1-(countrylist!V150-countrylist!AK$206)/(countrylist!AK$205-countrylist!AK$206))),"N/A")</f>
        <v>0.96</v>
      </c>
      <c r="P149" s="2">
        <f>IFERROR(IF(CHARTS!$C$2="Free trade v. G20 sample most closed",1-(countrylist!W150-countrylist!AL$210)/(countrylist!AL$209-countrylist!AL$210),IF(CHARTS!$C$2="G20",1-(countrylist!W150-countrylist!AL$208)/(countrylist!AL$207-countrylist!AL$208),1-(countrylist!W150-countrylist!AL$206)/(countrylist!AL$205-countrylist!AL$206))),"N/A")</f>
        <v>0.6054680041190863</v>
      </c>
      <c r="Q149" s="176" t="s">
        <v>470</v>
      </c>
      <c r="R149" s="37">
        <f t="shared" si="41"/>
        <v>0.70129748596397334</v>
      </c>
      <c r="S149" s="37">
        <f t="shared" si="42"/>
        <v>0.59649122807017552</v>
      </c>
      <c r="T149" s="37">
        <f t="shared" si="30"/>
        <v>0.21739130434782622</v>
      </c>
      <c r="U149" s="37">
        <f t="shared" si="31"/>
        <v>0.33471699559487988</v>
      </c>
      <c r="V149" s="37">
        <f t="shared" si="32"/>
        <v>0.90935251798561145</v>
      </c>
      <c r="W149" s="37">
        <f t="shared" si="33"/>
        <v>0.51906158357771259</v>
      </c>
      <c r="X149" s="37">
        <f t="shared" si="34"/>
        <v>0.66800000000000015</v>
      </c>
      <c r="Y149" s="37">
        <f t="shared" si="34"/>
        <v>0.9987144496746434</v>
      </c>
      <c r="Z149" s="37">
        <f t="shared" si="40"/>
        <v>0.83302111866270279</v>
      </c>
      <c r="AA149" s="37">
        <f t="shared" si="35"/>
        <v>0.71669665209006328</v>
      </c>
      <c r="AB149" s="37">
        <f t="shared" si="36"/>
        <v>0.83357021435577039</v>
      </c>
      <c r="AC149" s="37">
        <f t="shared" si="37"/>
        <v>0.35519224791574266</v>
      </c>
      <c r="AD149" s="37">
        <f t="shared" si="38"/>
        <v>0.96</v>
      </c>
      <c r="AE149" s="37">
        <f t="shared" si="39"/>
        <v>0.6054680041190863</v>
      </c>
    </row>
    <row r="150" spans="1:31">
      <c r="A150" s="37" t="s">
        <v>121</v>
      </c>
      <c r="B150" s="37" t="s">
        <v>333</v>
      </c>
      <c r="C150" s="2" t="str">
        <f>IFERROR(IF(CHARTS!$C$2="Free trade v. G20 sample most closed",1-(countrylist!J151-countrylist!Y$210)/(countrylist!Y$209-countrylist!Y$210),IF(CHARTS!$C$2="G20",1-(countrylist!J151-countrylist!Y$208)/(countrylist!Y$207-countrylist!Y$208),1-(countrylist!J151-countrylist!Y$206)/(countrylist!Y$205-countrylist!Y$206))),"N/A")</f>
        <v>N/A</v>
      </c>
      <c r="D150" s="2">
        <f>IFERROR(IF(CHARTS!$C$2="Free trade v. G20 sample most closed",1-(countrylist!K151-countrylist!Z$210)/(countrylist!Z$209-countrylist!Z$210),IF(CHARTS!$C$2="G20",1-(countrylist!K151-countrylist!Z$208)/(countrylist!Z$207-countrylist!Z$208),1-(countrylist!K151-countrylist!Z$206)/(countrylist!Z$205-countrylist!Z$206))),"N/A")</f>
        <v>0.10526315789473695</v>
      </c>
      <c r="E150" s="2">
        <f>IFERROR(IF(CHARTS!$C$2="Free trade v. G20 sample most closed",(countrylist!L151-countrylist!AA$210)/(countrylist!AA$209-countrylist!AA$210),IF(CHARTS!$C$2="G20",(countrylist!L151-countrylist!AA$208)/(countrylist!AA$207-countrylist!AA$208),(countrylist!L151-countrylist!AA$206)/(countrylist!AA$205-countrylist!AA$206))),"N/A")</f>
        <v>-0.42028985507246358</v>
      </c>
      <c r="F150" s="2" t="str">
        <f>IFERROR(IF(CHARTS!$C$2="Free trade v. G20 sample most closed",1-(countrylist!M151-countrylist!AB$210)/(countrylist!AB$209-countrylist!AB$210),IF(CHARTS!$C$2="G20",1-(countrylist!M151-countrylist!AB$208)/(countrylist!AB$207-countrylist!AB$208),1-(countrylist!M151-countrylist!AB$206)/(countrylist!AB$205-countrylist!AB$206))),"N/A")</f>
        <v>N/A</v>
      </c>
      <c r="G150" s="2">
        <f>IFERROR(IF(CHARTS!$C$2="Free trade v. G20 sample most closed",1-(countrylist!N151-countrylist!AC$210)/(countrylist!AC$209-countrylist!AC$210),IF(CHARTS!$C$2="G20",1-(countrylist!N151-countrylist!AC$208)/(countrylist!AC$207-countrylist!AC$208),1-(countrylist!N151-countrylist!AC$206)/(countrylist!AC$205-countrylist!AC$206))),"N/A")</f>
        <v>0.83255395683453237</v>
      </c>
      <c r="H150" s="2" t="str">
        <f>IFERROR(IF(CHARTS!$C$2="Free trade v. G20 sample most closed",1-(countrylist!O151-countrylist!AD$210)/(countrylist!AD$209-countrylist!AD$210),IF(CHARTS!$C$2="G20",1-(countrylist!O151-countrylist!AD$208)/(countrylist!AD$207-countrylist!AD$208),1-(countrylist!O151-countrylist!AD$206)/(countrylist!AD$205-countrylist!AD$206))),"N/A")</f>
        <v>N/A</v>
      </c>
      <c r="I150" s="2">
        <f>IFERROR(IF(CHARTS!$C$2="Free trade v. G20 sample most closed",(countrylist!P151-countrylist!AE$210)/(countrylist!AE$209-countrylist!AE$210),IF(CHARTS!$C$2="G20",(countrylist!P151-countrylist!AE$208)/(countrylist!AE$207-countrylist!AE$208),(countrylist!P151-countrylist!AE$206)/(countrylist!AE$205-countrylist!AE$206))),"N/A")</f>
        <v>0.51</v>
      </c>
      <c r="J150" s="2">
        <f>IFERROR(IF(CHARTS!$C$2="Free trade v. G20 sample most closed",1-(countrylist!Q151-countrylist!AF$210)/(countrylist!AF$209-countrylist!AF$210),IF(CHARTS!$C$2="G20",1-(countrylist!Q151-countrylist!AF$208)/(countrylist!AF$207-countrylist!AF$208),1-(countrylist!Q151-countrylist!AF$206)/(countrylist!AF$205-countrylist!AF$206))),"N/A")</f>
        <v>0.73056976585449718</v>
      </c>
      <c r="K150" s="2">
        <f>IFERROR(IF(CHARTS!$C$2="Free trade v. G20 sample most closed",1-(countrylist!R151-countrylist!AG$210)/(countrylist!AG$209-countrylist!AG$210),IF(CHARTS!$C$2="G20",1-(countrylist!R151-countrylist!AG$208)/(countrylist!AG$207-countrylist!AG$208),1-(countrylist!R151-countrylist!AG$206)/(countrylist!AG$205-countrylist!AG$206))),"N/A")</f>
        <v>1</v>
      </c>
      <c r="L150" s="2">
        <f>IFERROR(IF(CHARTS!$C$2="Free trade v. G20 sample most closed",1-(countrylist!S151-countrylist!AH$210)/(countrylist!AH$209-countrylist!AH$210),IF(CHARTS!$C$2="G20",1-(countrylist!S151-countrylist!AH$208)/(countrylist!AH$207-countrylist!AH$208),1-(countrylist!S151-countrylist!AH$206)/(countrylist!AH$205-countrylist!AH$206))),"N/A")</f>
        <v>1.0023391236526511</v>
      </c>
      <c r="M150" s="2">
        <f>IFERROR(IF(CHARTS!$C$2="Free trade v. G20 sample most closed",1-(countrylist!T151-countrylist!AI$210)/(countrylist!AI$209-countrylist!AI$210),IF(CHARTS!$C$2="G20",1-(countrylist!T151-countrylist!AI$208)/(countrylist!AI$207-countrylist!AI$208),1-(countrylist!T151-countrylist!AI$206)/(countrylist!AI$205-countrylist!AI$206))),"N/A")</f>
        <v>1</v>
      </c>
      <c r="N150" s="2">
        <f>IFERROR(IF(CHARTS!$C$2="Free trade v. G20 sample most closed",1-(countrylist!U151-countrylist!AJ$210)/(countrylist!AJ$209-countrylist!AJ$210),IF(CHARTS!$C$2="G20",1-(countrylist!U151-countrylist!AJ$208)/(countrylist!AJ$207-countrylist!AJ$208),1-(countrylist!U151-countrylist!AJ$206)/(countrylist!AJ$205-countrylist!AJ$206))),"N/A")</f>
        <v>1</v>
      </c>
      <c r="O150" s="2">
        <f>IFERROR(IF(CHARTS!$C$2="Free trade v. G20 sample most closed",1-(countrylist!V151-countrylist!AK$210)/(countrylist!AK$209-countrylist!AK$210),IF(CHARTS!$C$2="G20",1-(countrylist!V151-countrylist!AK$208)/(countrylist!AK$207-countrylist!AK$208),1-(countrylist!V151-countrylist!AK$206)/(countrylist!AK$205-countrylist!AK$206))),"N/A")</f>
        <v>1.04</v>
      </c>
      <c r="P150" s="2">
        <f>IFERROR(IF(CHARTS!$C$2="Free trade v. G20 sample most closed",1-(countrylist!W151-countrylist!AL$210)/(countrylist!AL$209-countrylist!AL$210),IF(CHARTS!$C$2="G20",1-(countrylist!W151-countrylist!AL$208)/(countrylist!AL$207-countrylist!AL$208),1-(countrylist!W151-countrylist!AL$206)/(countrylist!AL$205-countrylist!AL$206))),"N/A")</f>
        <v>0.55147161213196849</v>
      </c>
      <c r="Q150" s="176" t="s">
        <v>121</v>
      </c>
      <c r="R150" s="37" t="str">
        <f t="shared" si="41"/>
        <v>N/A</v>
      </c>
      <c r="S150" s="37">
        <f t="shared" si="42"/>
        <v>0.10526315789473695</v>
      </c>
      <c r="T150" s="37">
        <f t="shared" si="30"/>
        <v>0</v>
      </c>
      <c r="U150" s="37" t="str">
        <f t="shared" si="31"/>
        <v>N/A</v>
      </c>
      <c r="V150" s="37">
        <f t="shared" si="32"/>
        <v>0.83255395683453237</v>
      </c>
      <c r="W150" s="37" t="str">
        <f t="shared" si="33"/>
        <v>N/A</v>
      </c>
      <c r="X150" s="37">
        <f t="shared" si="34"/>
        <v>0.51</v>
      </c>
      <c r="Y150" s="37">
        <f t="shared" si="34"/>
        <v>0.73056976585449718</v>
      </c>
      <c r="Z150" s="37">
        <f t="shared" si="40"/>
        <v>1</v>
      </c>
      <c r="AA150" s="37">
        <f t="shared" si="35"/>
        <v>1</v>
      </c>
      <c r="AB150" s="37">
        <f t="shared" si="36"/>
        <v>1</v>
      </c>
      <c r="AC150" s="37">
        <f t="shared" si="37"/>
        <v>1</v>
      </c>
      <c r="AD150" s="37">
        <f t="shared" si="38"/>
        <v>1</v>
      </c>
      <c r="AE150" s="37">
        <f t="shared" si="39"/>
        <v>0.55147161213196849</v>
      </c>
    </row>
    <row r="151" spans="1:31">
      <c r="A151" s="37" t="s">
        <v>189</v>
      </c>
      <c r="B151" s="37" t="s">
        <v>557</v>
      </c>
      <c r="C151" s="2" t="str">
        <f>IFERROR(IF(CHARTS!$C$2="Free trade v. G20 sample most closed",1-(countrylist!J152-countrylist!Y$210)/(countrylist!Y$209-countrylist!Y$210),IF(CHARTS!$C$2="G20",1-(countrylist!J152-countrylist!Y$208)/(countrylist!Y$207-countrylist!Y$208),1-(countrylist!J152-countrylist!Y$206)/(countrylist!Y$205-countrylist!Y$206))),"N/A")</f>
        <v>N/A</v>
      </c>
      <c r="D151" s="2">
        <f>IFERROR(IF(CHARTS!$C$2="Free trade v. G20 sample most closed",1-(countrylist!K152-countrylist!Z$210)/(countrylist!Z$209-countrylist!Z$210),IF(CHARTS!$C$2="G20",1-(countrylist!K152-countrylist!Z$208)/(countrylist!Z$207-countrylist!Z$208),1-(countrylist!K152-countrylist!Z$206)/(countrylist!Z$205-countrylist!Z$206))),"N/A")</f>
        <v>0.2192982456140351</v>
      </c>
      <c r="E151" s="2">
        <f>IFERROR(IF(CHARTS!$C$2="Free trade v. G20 sample most closed",(countrylist!L152-countrylist!AA$210)/(countrylist!AA$209-countrylist!AA$210),IF(CHARTS!$C$2="G20",(countrylist!L152-countrylist!AA$208)/(countrylist!AA$207-countrylist!AA$208),(countrylist!L152-countrylist!AA$206)/(countrylist!AA$205-countrylist!AA$206))),"N/A")</f>
        <v>-0.68115942028985466</v>
      </c>
      <c r="F151" s="2" t="str">
        <f>IFERROR(IF(CHARTS!$C$2="Free trade v. G20 sample most closed",1-(countrylist!M152-countrylist!AB$210)/(countrylist!AB$209-countrylist!AB$210),IF(CHARTS!$C$2="G20",1-(countrylist!M152-countrylist!AB$208)/(countrylist!AB$207-countrylist!AB$208),1-(countrylist!M152-countrylist!AB$206)/(countrylist!AB$205-countrylist!AB$206))),"N/A")</f>
        <v>N/A</v>
      </c>
      <c r="G151" s="2" t="str">
        <f>IFERROR(IF(CHARTS!$C$2="Free trade v. G20 sample most closed",1-(countrylist!N152-countrylist!AC$210)/(countrylist!AC$209-countrylist!AC$210),IF(CHARTS!$C$2="G20",1-(countrylist!N152-countrylist!AC$208)/(countrylist!AC$207-countrylist!AC$208),1-(countrylist!N152-countrylist!AC$206)/(countrylist!AC$205-countrylist!AC$206))),"N/A")</f>
        <v>N/A</v>
      </c>
      <c r="H151" s="2" t="str">
        <f>IFERROR(IF(CHARTS!$C$2="Free trade v. G20 sample most closed",1-(countrylist!O152-countrylist!AD$210)/(countrylist!AD$209-countrylist!AD$210),IF(CHARTS!$C$2="G20",1-(countrylist!O152-countrylist!AD$208)/(countrylist!AD$207-countrylist!AD$208),1-(countrylist!O152-countrylist!AD$206)/(countrylist!AD$205-countrylist!AD$206))),"N/A")</f>
        <v>N/A</v>
      </c>
      <c r="I151" s="2" t="str">
        <f>IFERROR(IF(CHARTS!$C$2="Free trade v. G20 sample most closed",(countrylist!P152-countrylist!AE$210)/(countrylist!AE$209-countrylist!AE$210),IF(CHARTS!$C$2="G20",(countrylist!P152-countrylist!AE$208)/(countrylist!AE$207-countrylist!AE$208),(countrylist!P152-countrylist!AE$206)/(countrylist!AE$205-countrylist!AE$206))),"N/A")</f>
        <v>N/A</v>
      </c>
      <c r="J151" s="2" t="str">
        <f>IFERROR(IF(CHARTS!$C$2="Free trade v. G20 sample most closed",1-(countrylist!Q152-countrylist!AF$210)/(countrylist!AF$209-countrylist!AF$210),IF(CHARTS!$C$2="G20",1-(countrylist!Q152-countrylist!AF$208)/(countrylist!AF$207-countrylist!AF$208),1-(countrylist!Q152-countrylist!AF$206)/(countrylist!AF$205-countrylist!AF$206))),"N/A")</f>
        <v>N/A</v>
      </c>
      <c r="K151" s="2">
        <f>IFERROR(IF(CHARTS!$C$2="Free trade v. G20 sample most closed",1-(countrylist!R152-countrylist!AG$210)/(countrylist!AG$209-countrylist!AG$210),IF(CHARTS!$C$2="G20",1-(countrylist!R152-countrylist!AG$208)/(countrylist!AG$207-countrylist!AG$208),1-(countrylist!R152-countrylist!AG$206)/(countrylist!AG$205-countrylist!AG$206))),"N/A")</f>
        <v>1</v>
      </c>
      <c r="L151" s="2">
        <f>IFERROR(IF(CHARTS!$C$2="Free trade v. G20 sample most closed",1-(countrylist!S152-countrylist!AH$210)/(countrylist!AH$209-countrylist!AH$210),IF(CHARTS!$C$2="G20",1-(countrylist!S152-countrylist!AH$208)/(countrylist!AH$207-countrylist!AH$208),1-(countrylist!S152-countrylist!AH$206)/(countrylist!AH$205-countrylist!AH$206))),"N/A")</f>
        <v>1.0023391236526511</v>
      </c>
      <c r="M151" s="2">
        <f>IFERROR(IF(CHARTS!$C$2="Free trade v. G20 sample most closed",1-(countrylist!T152-countrylist!AI$210)/(countrylist!AI$209-countrylist!AI$210),IF(CHARTS!$C$2="G20",1-(countrylist!T152-countrylist!AI$208)/(countrylist!AI$207-countrylist!AI$208),1-(countrylist!T152-countrylist!AI$206)/(countrylist!AI$205-countrylist!AI$206))),"N/A")</f>
        <v>1</v>
      </c>
      <c r="N151" s="2">
        <f>IFERROR(IF(CHARTS!$C$2="Free trade v. G20 sample most closed",1-(countrylist!U152-countrylist!AJ$210)/(countrylist!AJ$209-countrylist!AJ$210),IF(CHARTS!$C$2="G20",1-(countrylist!U152-countrylist!AJ$208)/(countrylist!AJ$207-countrylist!AJ$208),1-(countrylist!U152-countrylist!AJ$206)/(countrylist!AJ$205-countrylist!AJ$206))),"N/A")</f>
        <v>1</v>
      </c>
      <c r="O151" s="2">
        <f>IFERROR(IF(CHARTS!$C$2="Free trade v. G20 sample most closed",1-(countrylist!V152-countrylist!AK$210)/(countrylist!AK$209-countrylist!AK$210),IF(CHARTS!$C$2="G20",1-(countrylist!V152-countrylist!AK$208)/(countrylist!AK$207-countrylist!AK$208),1-(countrylist!V152-countrylist!AK$206)/(countrylist!AK$205-countrylist!AK$206))),"N/A")</f>
        <v>1.04</v>
      </c>
      <c r="P151" s="2">
        <f>IFERROR(IF(CHARTS!$C$2="Free trade v. G20 sample most closed",1-(countrylist!W152-countrylist!AL$210)/(countrylist!AL$209-countrylist!AL$210),IF(CHARTS!$C$2="G20",1-(countrylist!W152-countrylist!AL$208)/(countrylist!AL$207-countrylist!AL$208),1-(countrylist!W152-countrylist!AL$206)/(countrylist!AL$205-countrylist!AL$206))),"N/A")</f>
        <v>1.0344635336941101</v>
      </c>
      <c r="Q151" s="176" t="s">
        <v>189</v>
      </c>
      <c r="R151" s="37" t="str">
        <f t="shared" si="41"/>
        <v>N/A</v>
      </c>
      <c r="S151" s="37">
        <f t="shared" si="42"/>
        <v>0.2192982456140351</v>
      </c>
      <c r="T151" s="37">
        <f t="shared" si="30"/>
        <v>0</v>
      </c>
      <c r="U151" s="37" t="str">
        <f t="shared" si="31"/>
        <v>N/A</v>
      </c>
      <c r="V151" s="37" t="str">
        <f t="shared" si="32"/>
        <v>N/A</v>
      </c>
      <c r="W151" s="37" t="str">
        <f t="shared" si="33"/>
        <v>N/A</v>
      </c>
      <c r="X151" s="37" t="str">
        <f t="shared" si="34"/>
        <v>N/A</v>
      </c>
      <c r="Y151" s="37" t="str">
        <f t="shared" si="34"/>
        <v>N/A</v>
      </c>
      <c r="Z151" s="37">
        <f t="shared" si="40"/>
        <v>1</v>
      </c>
      <c r="AA151" s="37">
        <f t="shared" si="35"/>
        <v>1</v>
      </c>
      <c r="AB151" s="37">
        <f t="shared" si="36"/>
        <v>1</v>
      </c>
      <c r="AC151" s="37">
        <f t="shared" si="37"/>
        <v>1</v>
      </c>
      <c r="AD151" s="37">
        <f t="shared" si="38"/>
        <v>1</v>
      </c>
      <c r="AE151" s="37">
        <f t="shared" si="39"/>
        <v>1</v>
      </c>
    </row>
    <row r="152" spans="1:31">
      <c r="A152" s="37" t="s">
        <v>559</v>
      </c>
      <c r="B152" s="37" t="s">
        <v>558</v>
      </c>
      <c r="C152" s="2" t="str">
        <f>IFERROR(IF(CHARTS!$C$2="Free trade v. G20 sample most closed",1-(countrylist!J153-countrylist!Y$210)/(countrylist!Y$209-countrylist!Y$210),IF(CHARTS!$C$2="G20",1-(countrylist!J153-countrylist!Y$208)/(countrylist!Y$207-countrylist!Y$208),1-(countrylist!J153-countrylist!Y$206)/(countrylist!Y$205-countrylist!Y$206))),"N/A")</f>
        <v>N/A</v>
      </c>
      <c r="D152" s="2" t="str">
        <f>IFERROR(IF(CHARTS!$C$2="Free trade v. G20 sample most closed",1-(countrylist!K153-countrylist!Z$210)/(countrylist!Z$209-countrylist!Z$210),IF(CHARTS!$C$2="G20",1-(countrylist!K153-countrylist!Z$208)/(countrylist!Z$207-countrylist!Z$208),1-(countrylist!K153-countrylist!Z$206)/(countrylist!Z$205-countrylist!Z$206))),"N/A")</f>
        <v>N/A</v>
      </c>
      <c r="E152" s="2" t="str">
        <f>IFERROR(IF(CHARTS!$C$2="Free trade v. G20 sample most closed",(countrylist!L153-countrylist!AA$210)/(countrylist!AA$209-countrylist!AA$210),IF(CHARTS!$C$2="G20",(countrylist!L153-countrylist!AA$208)/(countrylist!AA$207-countrylist!AA$208),(countrylist!L153-countrylist!AA$206)/(countrylist!AA$205-countrylist!AA$206))),"N/A")</f>
        <v>N/A</v>
      </c>
      <c r="F152" s="2" t="str">
        <f>IFERROR(IF(CHARTS!$C$2="Free trade v. G20 sample most closed",1-(countrylist!M153-countrylist!AB$210)/(countrylist!AB$209-countrylist!AB$210),IF(CHARTS!$C$2="G20",1-(countrylist!M153-countrylist!AB$208)/(countrylist!AB$207-countrylist!AB$208),1-(countrylist!M153-countrylist!AB$206)/(countrylist!AB$205-countrylist!AB$206))),"N/A")</f>
        <v>N/A</v>
      </c>
      <c r="G152" s="2" t="str">
        <f>IFERROR(IF(CHARTS!$C$2="Free trade v. G20 sample most closed",1-(countrylist!N153-countrylist!AC$210)/(countrylist!AC$209-countrylist!AC$210),IF(CHARTS!$C$2="G20",1-(countrylist!N153-countrylist!AC$208)/(countrylist!AC$207-countrylist!AC$208),1-(countrylist!N153-countrylist!AC$206)/(countrylist!AC$205-countrylist!AC$206))),"N/A")</f>
        <v>N/A</v>
      </c>
      <c r="H152" s="2" t="str">
        <f>IFERROR(IF(CHARTS!$C$2="Free trade v. G20 sample most closed",1-(countrylist!O153-countrylist!AD$210)/(countrylist!AD$209-countrylist!AD$210),IF(CHARTS!$C$2="G20",1-(countrylist!O153-countrylist!AD$208)/(countrylist!AD$207-countrylist!AD$208),1-(countrylist!O153-countrylist!AD$206)/(countrylist!AD$205-countrylist!AD$206))),"N/A")</f>
        <v>N/A</v>
      </c>
      <c r="I152" s="2" t="str">
        <f>IFERROR(IF(CHARTS!$C$2="Free trade v. G20 sample most closed",(countrylist!P153-countrylist!AE$210)/(countrylist!AE$209-countrylist!AE$210),IF(CHARTS!$C$2="G20",(countrylist!P153-countrylist!AE$208)/(countrylist!AE$207-countrylist!AE$208),(countrylist!P153-countrylist!AE$206)/(countrylist!AE$205-countrylist!AE$206))),"N/A")</f>
        <v>N/A</v>
      </c>
      <c r="J152" s="2" t="str">
        <f>IFERROR(IF(CHARTS!$C$2="Free trade v. G20 sample most closed",1-(countrylist!Q153-countrylist!AF$210)/(countrylist!AF$209-countrylist!AF$210),IF(CHARTS!$C$2="G20",1-(countrylist!Q153-countrylist!AF$208)/(countrylist!AF$207-countrylist!AF$208),1-(countrylist!Q153-countrylist!AF$206)/(countrylist!AF$205-countrylist!AF$206))),"N/A")</f>
        <v>N/A</v>
      </c>
      <c r="K152" s="2" t="str">
        <f>IFERROR(IF(CHARTS!$C$2="Free trade v. G20 sample most closed",1-(countrylist!R153-countrylist!AG$210)/(countrylist!AG$209-countrylist!AG$210),IF(CHARTS!$C$2="G20",1-(countrylist!R153-countrylist!AG$208)/(countrylist!AG$207-countrylist!AG$208),1-(countrylist!R153-countrylist!AG$206)/(countrylist!AG$205-countrylist!AG$206))),"N/A")</f>
        <v>N/A</v>
      </c>
      <c r="L152" s="2" t="str">
        <f>IFERROR(IF(CHARTS!$C$2="Free trade v. G20 sample most closed",1-(countrylist!S153-countrylist!AH$210)/(countrylist!AH$209-countrylist!AH$210),IF(CHARTS!$C$2="G20",1-(countrylist!S153-countrylist!AH$208)/(countrylist!AH$207-countrylist!AH$208),1-(countrylist!S153-countrylist!AH$206)/(countrylist!AH$205-countrylist!AH$206))),"N/A")</f>
        <v>N/A</v>
      </c>
      <c r="M152" s="2" t="str">
        <f>IFERROR(IF(CHARTS!$C$2="Free trade v. G20 sample most closed",1-(countrylist!T153-countrylist!AI$210)/(countrylist!AI$209-countrylist!AI$210),IF(CHARTS!$C$2="G20",1-(countrylist!T153-countrylist!AI$208)/(countrylist!AI$207-countrylist!AI$208),1-(countrylist!T153-countrylist!AI$206)/(countrylist!AI$205-countrylist!AI$206))),"N/A")</f>
        <v>N/A</v>
      </c>
      <c r="N152" s="2" t="str">
        <f>IFERROR(IF(CHARTS!$C$2="Free trade v. G20 sample most closed",1-(countrylist!U153-countrylist!AJ$210)/(countrylist!AJ$209-countrylist!AJ$210),IF(CHARTS!$C$2="G20",1-(countrylist!U153-countrylist!AJ$208)/(countrylist!AJ$207-countrylist!AJ$208),1-(countrylist!U153-countrylist!AJ$206)/(countrylist!AJ$205-countrylist!AJ$206))),"N/A")</f>
        <v>N/A</v>
      </c>
      <c r="O152" s="2" t="str">
        <f>IFERROR(IF(CHARTS!$C$2="Free trade v. G20 sample most closed",1-(countrylist!V153-countrylist!AK$210)/(countrylist!AK$209-countrylist!AK$210),IF(CHARTS!$C$2="G20",1-(countrylist!V153-countrylist!AK$208)/(countrylist!AK$207-countrylist!AK$208),1-(countrylist!V153-countrylist!AK$206)/(countrylist!AK$205-countrylist!AK$206))),"N/A")</f>
        <v>N/A</v>
      </c>
      <c r="P152" s="2" t="str">
        <f>IFERROR(IF(CHARTS!$C$2="Free trade v. G20 sample most closed",1-(countrylist!W153-countrylist!AL$210)/(countrylist!AL$209-countrylist!AL$210),IF(CHARTS!$C$2="G20",1-(countrylist!W153-countrylist!AL$208)/(countrylist!AL$207-countrylist!AL$208),1-(countrylist!W153-countrylist!AL$206)/(countrylist!AL$205-countrylist!AL$206))),"N/A")</f>
        <v>N/A</v>
      </c>
      <c r="Q152" s="176" t="s">
        <v>559</v>
      </c>
      <c r="R152" s="37" t="str">
        <f t="shared" si="41"/>
        <v>N/A</v>
      </c>
      <c r="S152" s="37" t="str">
        <f t="shared" si="42"/>
        <v>N/A</v>
      </c>
      <c r="T152" s="37" t="str">
        <f t="shared" si="30"/>
        <v>N/A</v>
      </c>
      <c r="U152" s="37" t="str">
        <f t="shared" si="31"/>
        <v>N/A</v>
      </c>
      <c r="V152" s="37" t="str">
        <f t="shared" si="32"/>
        <v>N/A</v>
      </c>
      <c r="W152" s="37" t="str">
        <f t="shared" si="33"/>
        <v>N/A</v>
      </c>
      <c r="X152" s="37" t="str">
        <f t="shared" si="34"/>
        <v>N/A</v>
      </c>
      <c r="Y152" s="37" t="str">
        <f t="shared" si="34"/>
        <v>N/A</v>
      </c>
      <c r="Z152" s="37" t="str">
        <f t="shared" si="40"/>
        <v>N/A</v>
      </c>
      <c r="AA152" s="37" t="str">
        <f t="shared" si="35"/>
        <v>N/A</v>
      </c>
      <c r="AB152" s="37" t="str">
        <f t="shared" si="36"/>
        <v>N/A</v>
      </c>
      <c r="AC152" s="37" t="str">
        <f t="shared" si="37"/>
        <v>N/A</v>
      </c>
      <c r="AD152" s="37" t="str">
        <f t="shared" si="38"/>
        <v>N/A</v>
      </c>
      <c r="AE152" s="37" t="str">
        <f t="shared" si="39"/>
        <v>N/A</v>
      </c>
    </row>
    <row r="153" spans="1:31">
      <c r="A153" s="37" t="s">
        <v>561</v>
      </c>
      <c r="B153" s="37" t="s">
        <v>560</v>
      </c>
      <c r="C153" s="2" t="str">
        <f>IFERROR(IF(CHARTS!$C$2="Free trade v. G20 sample most closed",1-(countrylist!J154-countrylist!Y$210)/(countrylist!Y$209-countrylist!Y$210),IF(CHARTS!$C$2="G20",1-(countrylist!J154-countrylist!Y$208)/(countrylist!Y$207-countrylist!Y$208),1-(countrylist!J154-countrylist!Y$206)/(countrylist!Y$205-countrylist!Y$206))),"N/A")</f>
        <v>N/A</v>
      </c>
      <c r="D153" s="2">
        <f>IFERROR(IF(CHARTS!$C$2="Free trade v. G20 sample most closed",1-(countrylist!K154-countrylist!Z$210)/(countrylist!Z$209-countrylist!Z$210),IF(CHARTS!$C$2="G20",1-(countrylist!K154-countrylist!Z$208)/(countrylist!Z$207-countrylist!Z$208),1-(countrylist!K154-countrylist!Z$206)/(countrylist!Z$205-countrylist!Z$206))),"N/A")</f>
        <v>0.3421052631578948</v>
      </c>
      <c r="E153" s="2" t="str">
        <f>IFERROR(IF(CHARTS!$C$2="Free trade v. G20 sample most closed",(countrylist!L154-countrylist!AA$210)/(countrylist!AA$209-countrylist!AA$210),IF(CHARTS!$C$2="G20",(countrylist!L154-countrylist!AA$208)/(countrylist!AA$207-countrylist!AA$208),(countrylist!L154-countrylist!AA$206)/(countrylist!AA$205-countrylist!AA$206))),"N/A")</f>
        <v>N/A</v>
      </c>
      <c r="F153" s="2" t="str">
        <f>IFERROR(IF(CHARTS!$C$2="Free trade v. G20 sample most closed",1-(countrylist!M154-countrylist!AB$210)/(countrylist!AB$209-countrylist!AB$210),IF(CHARTS!$C$2="G20",1-(countrylist!M154-countrylist!AB$208)/(countrylist!AB$207-countrylist!AB$208),1-(countrylist!M154-countrylist!AB$206)/(countrylist!AB$205-countrylist!AB$206))),"N/A")</f>
        <v>N/A</v>
      </c>
      <c r="G153" s="2" t="str">
        <f>IFERROR(IF(CHARTS!$C$2="Free trade v. G20 sample most closed",1-(countrylist!N154-countrylist!AC$210)/(countrylist!AC$209-countrylist!AC$210),IF(CHARTS!$C$2="G20",1-(countrylist!N154-countrylist!AC$208)/(countrylist!AC$207-countrylist!AC$208),1-(countrylist!N154-countrylist!AC$206)/(countrylist!AC$205-countrylist!AC$206))),"N/A")</f>
        <v>N/A</v>
      </c>
      <c r="H153" s="2" t="str">
        <f>IFERROR(IF(CHARTS!$C$2="Free trade v. G20 sample most closed",1-(countrylist!O154-countrylist!AD$210)/(countrylist!AD$209-countrylist!AD$210),IF(CHARTS!$C$2="G20",1-(countrylist!O154-countrylist!AD$208)/(countrylist!AD$207-countrylist!AD$208),1-(countrylist!O154-countrylist!AD$206)/(countrylist!AD$205-countrylist!AD$206))),"N/A")</f>
        <v>N/A</v>
      </c>
      <c r="I153" s="2" t="str">
        <f>IFERROR(IF(CHARTS!$C$2="Free trade v. G20 sample most closed",(countrylist!P154-countrylist!AE$210)/(countrylist!AE$209-countrylist!AE$210),IF(CHARTS!$C$2="G20",(countrylist!P154-countrylist!AE$208)/(countrylist!AE$207-countrylist!AE$208),(countrylist!P154-countrylist!AE$206)/(countrylist!AE$205-countrylist!AE$206))),"N/A")</f>
        <v>N/A</v>
      </c>
      <c r="J153" s="2" t="str">
        <f>IFERROR(IF(CHARTS!$C$2="Free trade v. G20 sample most closed",1-(countrylist!Q154-countrylist!AF$210)/(countrylist!AF$209-countrylist!AF$210),IF(CHARTS!$C$2="G20",1-(countrylist!Q154-countrylist!AF$208)/(countrylist!AF$207-countrylist!AF$208),1-(countrylist!Q154-countrylist!AF$206)/(countrylist!AF$205-countrylist!AF$206))),"N/A")</f>
        <v>N/A</v>
      </c>
      <c r="K153" s="2" t="str">
        <f>IFERROR(IF(CHARTS!$C$2="Free trade v. G20 sample most closed",1-(countrylist!R154-countrylist!AG$210)/(countrylist!AG$209-countrylist!AG$210),IF(CHARTS!$C$2="G20",1-(countrylist!R154-countrylist!AG$208)/(countrylist!AG$207-countrylist!AG$208),1-(countrylist!R154-countrylist!AG$206)/(countrylist!AG$205-countrylist!AG$206))),"N/A")</f>
        <v>N/A</v>
      </c>
      <c r="L153" s="2" t="str">
        <f>IFERROR(IF(CHARTS!$C$2="Free trade v. G20 sample most closed",1-(countrylist!S154-countrylist!AH$210)/(countrylist!AH$209-countrylist!AH$210),IF(CHARTS!$C$2="G20",1-(countrylist!S154-countrylist!AH$208)/(countrylist!AH$207-countrylist!AH$208),1-(countrylist!S154-countrylist!AH$206)/(countrylist!AH$205-countrylist!AH$206))),"N/A")</f>
        <v>N/A</v>
      </c>
      <c r="M153" s="2" t="str">
        <f>IFERROR(IF(CHARTS!$C$2="Free trade v. G20 sample most closed",1-(countrylist!T154-countrylist!AI$210)/(countrylist!AI$209-countrylist!AI$210),IF(CHARTS!$C$2="G20",1-(countrylist!T154-countrylist!AI$208)/(countrylist!AI$207-countrylist!AI$208),1-(countrylist!T154-countrylist!AI$206)/(countrylist!AI$205-countrylist!AI$206))),"N/A")</f>
        <v>N/A</v>
      </c>
      <c r="N153" s="2" t="str">
        <f>IFERROR(IF(CHARTS!$C$2="Free trade v. G20 sample most closed",1-(countrylist!U154-countrylist!AJ$210)/(countrylist!AJ$209-countrylist!AJ$210),IF(CHARTS!$C$2="G20",1-(countrylist!U154-countrylist!AJ$208)/(countrylist!AJ$207-countrylist!AJ$208),1-(countrylist!U154-countrylist!AJ$206)/(countrylist!AJ$205-countrylist!AJ$206))),"N/A")</f>
        <v>N/A</v>
      </c>
      <c r="O153" s="2" t="str">
        <f>IFERROR(IF(CHARTS!$C$2="Free trade v. G20 sample most closed",1-(countrylist!V154-countrylist!AK$210)/(countrylist!AK$209-countrylist!AK$210),IF(CHARTS!$C$2="G20",1-(countrylist!V154-countrylist!AK$208)/(countrylist!AK$207-countrylist!AK$208),1-(countrylist!V154-countrylist!AK$206)/(countrylist!AK$205-countrylist!AK$206))),"N/A")</f>
        <v>N/A</v>
      </c>
      <c r="P153" s="2" t="str">
        <f>IFERROR(IF(CHARTS!$C$2="Free trade v. G20 sample most closed",1-(countrylist!W154-countrylist!AL$210)/(countrylist!AL$209-countrylist!AL$210),IF(CHARTS!$C$2="G20",1-(countrylist!W154-countrylist!AL$208)/(countrylist!AL$207-countrylist!AL$208),1-(countrylist!W154-countrylist!AL$206)/(countrylist!AL$205-countrylist!AL$206))),"N/A")</f>
        <v>N/A</v>
      </c>
      <c r="Q153" s="176" t="s">
        <v>561</v>
      </c>
      <c r="R153" s="37" t="str">
        <f t="shared" si="41"/>
        <v>N/A</v>
      </c>
      <c r="S153" s="37">
        <f t="shared" si="42"/>
        <v>0.3421052631578948</v>
      </c>
      <c r="T153" s="37" t="str">
        <f t="shared" si="30"/>
        <v>N/A</v>
      </c>
      <c r="U153" s="37" t="str">
        <f t="shared" si="31"/>
        <v>N/A</v>
      </c>
      <c r="V153" s="37" t="str">
        <f t="shared" si="32"/>
        <v>N/A</v>
      </c>
      <c r="W153" s="37" t="str">
        <f t="shared" si="33"/>
        <v>N/A</v>
      </c>
      <c r="X153" s="37" t="str">
        <f t="shared" si="34"/>
        <v>N/A</v>
      </c>
      <c r="Y153" s="37" t="str">
        <f t="shared" si="34"/>
        <v>N/A</v>
      </c>
      <c r="Z153" s="37" t="str">
        <f t="shared" si="40"/>
        <v>N/A</v>
      </c>
      <c r="AA153" s="37" t="str">
        <f t="shared" si="35"/>
        <v>N/A</v>
      </c>
      <c r="AB153" s="37" t="str">
        <f t="shared" si="36"/>
        <v>N/A</v>
      </c>
      <c r="AC153" s="37" t="str">
        <f t="shared" si="37"/>
        <v>N/A</v>
      </c>
      <c r="AD153" s="37" t="str">
        <f t="shared" si="38"/>
        <v>N/A</v>
      </c>
      <c r="AE153" s="37" t="str">
        <f t="shared" si="39"/>
        <v>N/A</v>
      </c>
    </row>
    <row r="154" spans="1:31">
      <c r="A154" s="37" t="s">
        <v>104</v>
      </c>
      <c r="B154" s="37" t="s">
        <v>246</v>
      </c>
      <c r="C154" s="2" t="str">
        <f>IFERROR(IF(CHARTS!$C$2="Free trade v. G20 sample most closed",1-(countrylist!J155-countrylist!Y$210)/(countrylist!Y$209-countrylist!Y$210),IF(CHARTS!$C$2="G20",1-(countrylist!J155-countrylist!Y$208)/(countrylist!Y$207-countrylist!Y$208),1-(countrylist!J155-countrylist!Y$206)/(countrylist!Y$205-countrylist!Y$206))),"N/A")</f>
        <v>N/A</v>
      </c>
      <c r="D154" s="2">
        <f>IFERROR(IF(CHARTS!$C$2="Free trade v. G20 sample most closed",1-(countrylist!K155-countrylist!Z$210)/(countrylist!Z$209-countrylist!Z$210),IF(CHARTS!$C$2="G20",1-(countrylist!K155-countrylist!Z$208)/(countrylist!Z$207-countrylist!Z$208),1-(countrylist!K155-countrylist!Z$206)/(countrylist!Z$205-countrylist!Z$206))),"N/A")</f>
        <v>0.77192982456140358</v>
      </c>
      <c r="E154" s="2">
        <f>IFERROR(IF(CHARTS!$C$2="Free trade v. G20 sample most closed",(countrylist!L155-countrylist!AA$210)/(countrylist!AA$209-countrylist!AA$210),IF(CHARTS!$C$2="G20",(countrylist!L155-countrylist!AA$208)/(countrylist!AA$207-countrylist!AA$208),(countrylist!L155-countrylist!AA$206)/(countrylist!AA$205-countrylist!AA$206))),"N/A")</f>
        <v>0.13043478260869573</v>
      </c>
      <c r="F154" s="2" t="str">
        <f>IFERROR(IF(CHARTS!$C$2="Free trade v. G20 sample most closed",1-(countrylist!M155-countrylist!AB$210)/(countrylist!AB$209-countrylist!AB$210),IF(CHARTS!$C$2="G20",1-(countrylist!M155-countrylist!AB$208)/(countrylist!AB$207-countrylist!AB$208),1-(countrylist!M155-countrylist!AB$206)/(countrylist!AB$205-countrylist!AB$206))),"N/A")</f>
        <v>N/A</v>
      </c>
      <c r="G154" s="2">
        <f>IFERROR(IF(CHARTS!$C$2="Free trade v. G20 sample most closed",1-(countrylist!N155-countrylist!AC$210)/(countrylist!AC$209-countrylist!AC$210),IF(CHARTS!$C$2="G20",1-(countrylist!N155-countrylist!AC$208)/(countrylist!AC$207-countrylist!AC$208),1-(countrylist!N155-countrylist!AC$206)/(countrylist!AC$205-countrylist!AC$206))),"N/A")</f>
        <v>0.44856115107913674</v>
      </c>
      <c r="H154" s="2">
        <f>IFERROR(IF(CHARTS!$C$2="Free trade v. G20 sample most closed",1-(countrylist!O155-countrylist!AD$210)/(countrylist!AD$209-countrylist!AD$210),IF(CHARTS!$C$2="G20",1-(countrylist!O155-countrylist!AD$208)/(countrylist!AD$207-countrylist!AD$208),1-(countrylist!O155-countrylist!AD$206)/(countrylist!AD$205-countrylist!AD$206))),"N/A")</f>
        <v>0</v>
      </c>
      <c r="I154" s="2">
        <f>IFERROR(IF(CHARTS!$C$2="Free trade v. G20 sample most closed",(countrylist!P155-countrylist!AE$210)/(countrylist!AE$209-countrylist!AE$210),IF(CHARTS!$C$2="G20",(countrylist!P155-countrylist!AE$208)/(countrylist!AE$207-countrylist!AE$208),(countrylist!P155-countrylist!AE$206)/(countrylist!AE$205-countrylist!AE$206))),"N/A")</f>
        <v>0</v>
      </c>
      <c r="J154" s="2" t="str">
        <f>IFERROR(IF(CHARTS!$C$2="Free trade v. G20 sample most closed",1-(countrylist!Q155-countrylist!AF$210)/(countrylist!AF$209-countrylist!AF$210),IF(CHARTS!$C$2="G20",1-(countrylist!Q155-countrylist!AF$208)/(countrylist!AF$207-countrylist!AF$208),1-(countrylist!Q155-countrylist!AF$206)/(countrylist!AF$205-countrylist!AF$206))),"N/A")</f>
        <v>N/A</v>
      </c>
      <c r="K154" s="2">
        <f>IFERROR(IF(CHARTS!$C$2="Free trade v. G20 sample most closed",1-(countrylist!R155-countrylist!AG$210)/(countrylist!AG$209-countrylist!AG$210),IF(CHARTS!$C$2="G20",1-(countrylist!R155-countrylist!AG$208)/(countrylist!AG$207-countrylist!AG$208),1-(countrylist!R155-countrylist!AG$206)/(countrylist!AG$205-countrylist!AG$206))),"N/A")</f>
        <v>0.61560623004858905</v>
      </c>
      <c r="L154" s="2">
        <f>IFERROR(IF(CHARTS!$C$2="Free trade v. G20 sample most closed",1-(countrylist!S155-countrylist!AH$210)/(countrylist!AH$209-countrylist!AH$210),IF(CHARTS!$C$2="G20",1-(countrylist!S155-countrylist!AH$208)/(countrylist!AH$207-countrylist!AH$208),1-(countrylist!S155-countrylist!AH$206)/(countrylist!AH$205-countrylist!AH$206))),"N/A")</f>
        <v>1</v>
      </c>
      <c r="M154" s="2">
        <f>IFERROR(IF(CHARTS!$C$2="Free trade v. G20 sample most closed",1-(countrylist!T155-countrylist!AI$210)/(countrylist!AI$209-countrylist!AI$210),IF(CHARTS!$C$2="G20",1-(countrylist!T155-countrylist!AI$208)/(countrylist!AI$207-countrylist!AI$208),1-(countrylist!T155-countrylist!AI$206)/(countrylist!AI$205-countrylist!AI$206))),"N/A")</f>
        <v>0.99985235758852076</v>
      </c>
      <c r="N154" s="2">
        <f>IFERROR(IF(CHARTS!$C$2="Free trade v. G20 sample most closed",1-(countrylist!U155-countrylist!AJ$210)/(countrylist!AJ$209-countrylist!AJ$210),IF(CHARTS!$C$2="G20",1-(countrylist!U155-countrylist!AJ$208)/(countrylist!AJ$207-countrylist!AJ$208),1-(countrylist!U155-countrylist!AJ$206)/(countrylist!AJ$205-countrylist!AJ$206))),"N/A")</f>
        <v>1</v>
      </c>
      <c r="O154" s="2">
        <f>IFERROR(IF(CHARTS!$C$2="Free trade v. G20 sample most closed",1-(countrylist!V155-countrylist!AK$210)/(countrylist!AK$209-countrylist!AK$210),IF(CHARTS!$C$2="G20",1-(countrylist!V155-countrylist!AK$208)/(countrylist!AK$207-countrylist!AK$208),1-(countrylist!V155-countrylist!AK$206)/(countrylist!AK$205-countrylist!AK$206))),"N/A")</f>
        <v>0.92</v>
      </c>
      <c r="P154" s="2">
        <f>IFERROR(IF(CHARTS!$C$2="Free trade v. G20 sample most closed",1-(countrylist!W155-countrylist!AL$210)/(countrylist!AL$209-countrylist!AL$210),IF(CHARTS!$C$2="G20",1-(countrylist!W155-countrylist!AL$208)/(countrylist!AL$207-countrylist!AL$208),1-(countrylist!W155-countrylist!AL$206)/(countrylist!AL$205-countrylist!AL$206))),"N/A")</f>
        <v>0.83986100903074945</v>
      </c>
      <c r="Q154" s="176" t="s">
        <v>104</v>
      </c>
      <c r="R154" s="37" t="str">
        <f t="shared" si="41"/>
        <v>N/A</v>
      </c>
      <c r="S154" s="37">
        <f t="shared" si="42"/>
        <v>0.77192982456140358</v>
      </c>
      <c r="T154" s="37">
        <f t="shared" si="30"/>
        <v>0.13043478260869573</v>
      </c>
      <c r="U154" s="37" t="str">
        <f t="shared" si="31"/>
        <v>N/A</v>
      </c>
      <c r="V154" s="37">
        <f t="shared" si="32"/>
        <v>0.44856115107913674</v>
      </c>
      <c r="W154" s="37">
        <f t="shared" si="33"/>
        <v>0</v>
      </c>
      <c r="X154" s="37">
        <f t="shared" si="34"/>
        <v>0</v>
      </c>
      <c r="Y154" s="37" t="str">
        <f t="shared" si="34"/>
        <v>N/A</v>
      </c>
      <c r="Z154" s="37">
        <f t="shared" si="40"/>
        <v>0.61560623004858905</v>
      </c>
      <c r="AA154" s="37">
        <f t="shared" si="35"/>
        <v>1</v>
      </c>
      <c r="AB154" s="37">
        <f t="shared" si="36"/>
        <v>0.99985235758852076</v>
      </c>
      <c r="AC154" s="37">
        <f t="shared" si="37"/>
        <v>1</v>
      </c>
      <c r="AD154" s="37">
        <f t="shared" si="38"/>
        <v>0.92</v>
      </c>
      <c r="AE154" s="37">
        <f t="shared" si="39"/>
        <v>0.83986100903074945</v>
      </c>
    </row>
    <row r="155" spans="1:31">
      <c r="A155" s="37" t="s">
        <v>152</v>
      </c>
      <c r="B155" s="37" t="s">
        <v>334</v>
      </c>
      <c r="C155" s="2" t="str">
        <f>IFERROR(IF(CHARTS!$C$2="Free trade v. G20 sample most closed",1-(countrylist!J156-countrylist!Y$210)/(countrylist!Y$209-countrylist!Y$210),IF(CHARTS!$C$2="G20",1-(countrylist!J156-countrylist!Y$208)/(countrylist!Y$207-countrylist!Y$208),1-(countrylist!J156-countrylist!Y$206)/(countrylist!Y$205-countrylist!Y$206))),"N/A")</f>
        <v>N/A</v>
      </c>
      <c r="D155" s="2">
        <f>IFERROR(IF(CHARTS!$C$2="Free trade v. G20 sample most closed",1-(countrylist!K156-countrylist!Z$210)/(countrylist!Z$209-countrylist!Z$210),IF(CHARTS!$C$2="G20",1-(countrylist!K156-countrylist!Z$208)/(countrylist!Z$207-countrylist!Z$208),1-(countrylist!K156-countrylist!Z$206)/(countrylist!Z$205-countrylist!Z$206))),"N/A")</f>
        <v>0.14912280701754399</v>
      </c>
      <c r="E155" s="2">
        <f>IFERROR(IF(CHARTS!$C$2="Free trade v. G20 sample most closed",(countrylist!L156-countrylist!AA$210)/(countrylist!AA$209-countrylist!AA$210),IF(CHARTS!$C$2="G20",(countrylist!L156-countrylist!AA$208)/(countrylist!AA$207-countrylist!AA$208),(countrylist!L156-countrylist!AA$206)/(countrylist!AA$205-countrylist!AA$206))),"N/A")</f>
        <v>5.7971014492753659E-2</v>
      </c>
      <c r="F155" s="2" t="str">
        <f>IFERROR(IF(CHARTS!$C$2="Free trade v. G20 sample most closed",1-(countrylist!M156-countrylist!AB$210)/(countrylist!AB$209-countrylist!AB$210),IF(CHARTS!$C$2="G20",1-(countrylist!M156-countrylist!AB$208)/(countrylist!AB$207-countrylist!AB$208),1-(countrylist!M156-countrylist!AB$206)/(countrylist!AB$205-countrylist!AB$206))),"N/A")</f>
        <v>N/A</v>
      </c>
      <c r="G155" s="2">
        <f>IFERROR(IF(CHARTS!$C$2="Free trade v. G20 sample most closed",1-(countrylist!N156-countrylist!AC$210)/(countrylist!AC$209-countrylist!AC$210),IF(CHARTS!$C$2="G20",1-(countrylist!N156-countrylist!AC$208)/(countrylist!AC$207-countrylist!AC$208),1-(countrylist!N156-countrylist!AC$206)/(countrylist!AC$205-countrylist!AC$206))),"N/A")</f>
        <v>0.94730215827338127</v>
      </c>
      <c r="H155" s="2" t="str">
        <f>IFERROR(IF(CHARTS!$C$2="Free trade v. G20 sample most closed",1-(countrylist!O156-countrylist!AD$210)/(countrylist!AD$209-countrylist!AD$210),IF(CHARTS!$C$2="G20",1-(countrylist!O156-countrylist!AD$208)/(countrylist!AD$207-countrylist!AD$208),1-(countrylist!O156-countrylist!AD$206)/(countrylist!AD$205-countrylist!AD$206))),"N/A")</f>
        <v>N/A</v>
      </c>
      <c r="I155" s="2">
        <f>IFERROR(IF(CHARTS!$C$2="Free trade v. G20 sample most closed",(countrylist!P156-countrylist!AE$210)/(countrylist!AE$209-countrylist!AE$210),IF(CHARTS!$C$2="G20",(countrylist!P156-countrylist!AE$208)/(countrylist!AE$207-countrylist!AE$208),(countrylist!P156-countrylist!AE$206)/(countrylist!AE$205-countrylist!AE$206))),"N/A")</f>
        <v>0.2</v>
      </c>
      <c r="J155" s="2" t="str">
        <f>IFERROR(IF(CHARTS!$C$2="Free trade v. G20 sample most closed",1-(countrylist!Q156-countrylist!AF$210)/(countrylist!AF$209-countrylist!AF$210),IF(CHARTS!$C$2="G20",1-(countrylist!Q156-countrylist!AF$208)/(countrylist!AF$207-countrylist!AF$208),1-(countrylist!Q156-countrylist!AF$206)/(countrylist!AF$205-countrylist!AF$206))),"N/A")</f>
        <v>N/A</v>
      </c>
      <c r="K155" s="2">
        <f>IFERROR(IF(CHARTS!$C$2="Free trade v. G20 sample most closed",1-(countrylist!R156-countrylist!AG$210)/(countrylist!AG$209-countrylist!AG$210),IF(CHARTS!$C$2="G20",1-(countrylist!R156-countrylist!AG$208)/(countrylist!AG$207-countrylist!AG$208),1-(countrylist!R156-countrylist!AG$206)/(countrylist!AG$205-countrylist!AG$206))),"N/A")</f>
        <v>1</v>
      </c>
      <c r="L155" s="2">
        <f>IFERROR(IF(CHARTS!$C$2="Free trade v. G20 sample most closed",1-(countrylist!S156-countrylist!AH$210)/(countrylist!AH$209-countrylist!AH$210),IF(CHARTS!$C$2="G20",1-(countrylist!S156-countrylist!AH$208)/(countrylist!AH$207-countrylist!AH$208),1-(countrylist!S156-countrylist!AH$206)/(countrylist!AH$205-countrylist!AH$206))),"N/A")</f>
        <v>1.0023391236526511</v>
      </c>
      <c r="M155" s="2">
        <f>IFERROR(IF(CHARTS!$C$2="Free trade v. G20 sample most closed",1-(countrylist!T156-countrylist!AI$210)/(countrylist!AI$209-countrylist!AI$210),IF(CHARTS!$C$2="G20",1-(countrylist!T156-countrylist!AI$208)/(countrylist!AI$207-countrylist!AI$208),1-(countrylist!T156-countrylist!AI$206)/(countrylist!AI$205-countrylist!AI$206))),"N/A")</f>
        <v>1</v>
      </c>
      <c r="N155" s="2">
        <f>IFERROR(IF(CHARTS!$C$2="Free trade v. G20 sample most closed",1-(countrylist!U156-countrylist!AJ$210)/(countrylist!AJ$209-countrylist!AJ$210),IF(CHARTS!$C$2="G20",1-(countrylist!U156-countrylist!AJ$208)/(countrylist!AJ$207-countrylist!AJ$208),1-(countrylist!U156-countrylist!AJ$206)/(countrylist!AJ$205-countrylist!AJ$206))),"N/A")</f>
        <v>1</v>
      </c>
      <c r="O155" s="2">
        <f>IFERROR(IF(CHARTS!$C$2="Free trade v. G20 sample most closed",1-(countrylist!V156-countrylist!AK$210)/(countrylist!AK$209-countrylist!AK$210),IF(CHARTS!$C$2="G20",1-(countrylist!V156-countrylist!AK$208)/(countrylist!AK$207-countrylist!AK$208),1-(countrylist!V156-countrylist!AK$206)/(countrylist!AK$205-countrylist!AK$206))),"N/A")</f>
        <v>1.04</v>
      </c>
      <c r="P155" s="2">
        <f>IFERROR(IF(CHARTS!$C$2="Free trade v. G20 sample most closed",1-(countrylist!W156-countrylist!AL$210)/(countrylist!AL$209-countrylist!AL$210),IF(CHARTS!$C$2="G20",1-(countrylist!W156-countrylist!AL$208)/(countrylist!AL$207-countrylist!AL$208),1-(countrylist!W156-countrylist!AL$206)/(countrylist!AL$205-countrylist!AL$206))),"N/A")</f>
        <v>0.82850220789588358</v>
      </c>
      <c r="Q155" s="176" t="s">
        <v>152</v>
      </c>
      <c r="R155" s="37" t="str">
        <f t="shared" si="41"/>
        <v>N/A</v>
      </c>
      <c r="S155" s="37">
        <f t="shared" si="42"/>
        <v>0.14912280701754399</v>
      </c>
      <c r="T155" s="37">
        <f t="shared" ref="T155:T206" si="43">IF(E155="N/A","N/A",IF(E155&gt;1,1,IF(E155&lt;0,0,E155)))</f>
        <v>5.7971014492753659E-2</v>
      </c>
      <c r="U155" s="37" t="str">
        <f t="shared" ref="U155:U206" si="44">IF(F155="N/A","N/A",IF(F155&gt;1,1,IF(F155&lt;0,0,F155)))</f>
        <v>N/A</v>
      </c>
      <c r="V155" s="37">
        <f t="shared" ref="V155:V206" si="45">IF(G155="N/A","N/A",IF(G155&gt;1,1,IF(G155&lt;0,0,G155)))</f>
        <v>0.94730215827338127</v>
      </c>
      <c r="W155" s="37" t="str">
        <f t="shared" ref="W155:W206" si="46">IF(H155="N/A","N/A",IF(H155&gt;1,1,IF(H155&lt;0,0,H155)))</f>
        <v>N/A</v>
      </c>
      <c r="X155" s="37">
        <f t="shared" ref="X155:Y206" si="47">IF(I155="N/A","N/A",IF(I155&gt;1,1,IF(I155&lt;0,0,I155)))</f>
        <v>0.2</v>
      </c>
      <c r="Y155" s="37" t="str">
        <f t="shared" si="47"/>
        <v>N/A</v>
      </c>
      <c r="Z155" s="37">
        <f t="shared" si="40"/>
        <v>1</v>
      </c>
      <c r="AA155" s="37">
        <f t="shared" si="35"/>
        <v>1</v>
      </c>
      <c r="AB155" s="37">
        <f t="shared" si="36"/>
        <v>1</v>
      </c>
      <c r="AC155" s="37">
        <f t="shared" si="37"/>
        <v>1</v>
      </c>
      <c r="AD155" s="37">
        <f t="shared" si="38"/>
        <v>1</v>
      </c>
      <c r="AE155" s="37">
        <f t="shared" si="39"/>
        <v>0.82850220789588358</v>
      </c>
    </row>
    <row r="156" spans="1:31">
      <c r="A156" s="37" t="s">
        <v>80</v>
      </c>
      <c r="B156" s="37" t="s">
        <v>562</v>
      </c>
      <c r="C156" s="2" t="str">
        <f>IFERROR(IF(CHARTS!$C$2="Free trade v. G20 sample most closed",1-(countrylist!J157-countrylist!Y$210)/(countrylist!Y$209-countrylist!Y$210),IF(CHARTS!$C$2="G20",1-(countrylist!J157-countrylist!Y$208)/(countrylist!Y$207-countrylist!Y$208),1-(countrylist!J157-countrylist!Y$206)/(countrylist!Y$205-countrylist!Y$206))),"N/A")</f>
        <v>N/A</v>
      </c>
      <c r="D156" s="2">
        <f>IFERROR(IF(CHARTS!$C$2="Free trade v. G20 sample most closed",1-(countrylist!K157-countrylist!Z$210)/(countrylist!Z$209-countrylist!Z$210),IF(CHARTS!$C$2="G20",1-(countrylist!K157-countrylist!Z$208)/(countrylist!Z$207-countrylist!Z$208),1-(countrylist!K157-countrylist!Z$206)/(countrylist!Z$205-countrylist!Z$206))),"N/A")</f>
        <v>0.57017543859649122</v>
      </c>
      <c r="E156" s="2" t="str">
        <f>IFERROR(IF(CHARTS!$C$2="Free trade v. G20 sample most closed",(countrylist!L157-countrylist!AA$210)/(countrylist!AA$209-countrylist!AA$210),IF(CHARTS!$C$2="G20",(countrylist!L157-countrylist!AA$208)/(countrylist!AA$207-countrylist!AA$208),(countrylist!L157-countrylist!AA$206)/(countrylist!AA$205-countrylist!AA$206))),"N/A")</f>
        <v>N/A</v>
      </c>
      <c r="F156" s="2" t="str">
        <f>IFERROR(IF(CHARTS!$C$2="Free trade v. G20 sample most closed",1-(countrylist!M157-countrylist!AB$210)/(countrylist!AB$209-countrylist!AB$210),IF(CHARTS!$C$2="G20",1-(countrylist!M157-countrylist!AB$208)/(countrylist!AB$207-countrylist!AB$208),1-(countrylist!M157-countrylist!AB$206)/(countrylist!AB$205-countrylist!AB$206))),"N/A")</f>
        <v>N/A</v>
      </c>
      <c r="G156" s="2" t="str">
        <f>IFERROR(IF(CHARTS!$C$2="Free trade v. G20 sample most closed",1-(countrylist!N157-countrylist!AC$210)/(countrylist!AC$209-countrylist!AC$210),IF(CHARTS!$C$2="G20",1-(countrylist!N157-countrylist!AC$208)/(countrylist!AC$207-countrylist!AC$208),1-(countrylist!N157-countrylist!AC$206)/(countrylist!AC$205-countrylist!AC$206))),"N/A")</f>
        <v>N/A</v>
      </c>
      <c r="H156" s="2" t="str">
        <f>IFERROR(IF(CHARTS!$C$2="Free trade v. G20 sample most closed",1-(countrylist!O157-countrylist!AD$210)/(countrylist!AD$209-countrylist!AD$210),IF(CHARTS!$C$2="G20",1-(countrylist!O157-countrylist!AD$208)/(countrylist!AD$207-countrylist!AD$208),1-(countrylist!O157-countrylist!AD$206)/(countrylist!AD$205-countrylist!AD$206))),"N/A")</f>
        <v>N/A</v>
      </c>
      <c r="I156" s="2">
        <f>IFERROR(IF(CHARTS!$C$2="Free trade v. G20 sample most closed",(countrylist!P157-countrylist!AE$210)/(countrylist!AE$209-countrylist!AE$210),IF(CHARTS!$C$2="G20",(countrylist!P157-countrylist!AE$208)/(countrylist!AE$207-countrylist!AE$208),(countrylist!P157-countrylist!AE$206)/(countrylist!AE$205-countrylist!AE$206))),"N/A")</f>
        <v>0.9840000000000001</v>
      </c>
      <c r="J156" s="2" t="str">
        <f>IFERROR(IF(CHARTS!$C$2="Free trade v. G20 sample most closed",1-(countrylist!Q157-countrylist!AF$210)/(countrylist!AF$209-countrylist!AF$210),IF(CHARTS!$C$2="G20",1-(countrylist!Q157-countrylist!AF$208)/(countrylist!AF$207-countrylist!AF$208),1-(countrylist!Q157-countrylist!AF$206)/(countrylist!AF$205-countrylist!AF$206))),"N/A")</f>
        <v>N/A</v>
      </c>
      <c r="K156" s="2">
        <f>IFERROR(IF(CHARTS!$C$2="Free trade v. G20 sample most closed",1-(countrylist!R157-countrylist!AG$210)/(countrylist!AG$209-countrylist!AG$210),IF(CHARTS!$C$2="G20",1-(countrylist!R157-countrylist!AG$208)/(countrylist!AG$207-countrylist!AG$208),1-(countrylist!R157-countrylist!AG$206)/(countrylist!AG$205-countrylist!AG$206))),"N/A")</f>
        <v>1</v>
      </c>
      <c r="L156" s="2">
        <f>IFERROR(IF(CHARTS!$C$2="Free trade v. G20 sample most closed",1-(countrylist!S157-countrylist!AH$210)/(countrylist!AH$209-countrylist!AH$210),IF(CHARTS!$C$2="G20",1-(countrylist!S157-countrylist!AH$208)/(countrylist!AH$207-countrylist!AH$208),1-(countrylist!S157-countrylist!AH$206)/(countrylist!AH$205-countrylist!AH$206))),"N/A")</f>
        <v>1.0023391236526511</v>
      </c>
      <c r="M156" s="2">
        <f>IFERROR(IF(CHARTS!$C$2="Free trade v. G20 sample most closed",1-(countrylist!T157-countrylist!AI$210)/(countrylist!AI$209-countrylist!AI$210),IF(CHARTS!$C$2="G20",1-(countrylist!T157-countrylist!AI$208)/(countrylist!AI$207-countrylist!AI$208),1-(countrylist!T157-countrylist!AI$206)/(countrylist!AI$205-countrylist!AI$206))),"N/A")</f>
        <v>1</v>
      </c>
      <c r="N156" s="2">
        <f>IFERROR(IF(CHARTS!$C$2="Free trade v. G20 sample most closed",1-(countrylist!U157-countrylist!AJ$210)/(countrylist!AJ$209-countrylist!AJ$210),IF(CHARTS!$C$2="G20",1-(countrylist!U157-countrylist!AJ$208)/(countrylist!AJ$207-countrylist!AJ$208),1-(countrylist!U157-countrylist!AJ$206)/(countrylist!AJ$205-countrylist!AJ$206))),"N/A")</f>
        <v>1</v>
      </c>
      <c r="O156" s="2">
        <f>IFERROR(IF(CHARTS!$C$2="Free trade v. G20 sample most closed",1-(countrylist!V157-countrylist!AK$210)/(countrylist!AK$209-countrylist!AK$210),IF(CHARTS!$C$2="G20",1-(countrylist!V157-countrylist!AK$208)/(countrylist!AK$207-countrylist!AK$208),1-(countrylist!V157-countrylist!AK$206)/(countrylist!AK$205-countrylist!AK$206))),"N/A")</f>
        <v>1.04</v>
      </c>
      <c r="P156" s="2">
        <f>IFERROR(IF(CHARTS!$C$2="Free trade v. G20 sample most closed",1-(countrylist!W157-countrylist!AL$210)/(countrylist!AL$209-countrylist!AL$210),IF(CHARTS!$C$2="G20",1-(countrylist!W157-countrylist!AL$208)/(countrylist!AL$207-countrylist!AL$208),1-(countrylist!W157-countrylist!AL$206)/(countrylist!AL$205-countrylist!AL$206))),"N/A")</f>
        <v>1.0344635336941101</v>
      </c>
      <c r="Q156" s="176" t="s">
        <v>80</v>
      </c>
      <c r="R156" s="37" t="str">
        <f t="shared" si="41"/>
        <v>N/A</v>
      </c>
      <c r="S156" s="37">
        <f t="shared" si="42"/>
        <v>0.57017543859649122</v>
      </c>
      <c r="T156" s="37" t="str">
        <f t="shared" si="43"/>
        <v>N/A</v>
      </c>
      <c r="U156" s="37" t="str">
        <f t="shared" si="44"/>
        <v>N/A</v>
      </c>
      <c r="V156" s="37" t="str">
        <f t="shared" si="45"/>
        <v>N/A</v>
      </c>
      <c r="W156" s="37" t="str">
        <f t="shared" si="46"/>
        <v>N/A</v>
      </c>
      <c r="X156" s="37">
        <f t="shared" si="47"/>
        <v>0.9840000000000001</v>
      </c>
      <c r="Y156" s="37" t="str">
        <f t="shared" si="47"/>
        <v>N/A</v>
      </c>
      <c r="Z156" s="37">
        <f t="shared" si="40"/>
        <v>1</v>
      </c>
      <c r="AA156" s="37">
        <f t="shared" si="35"/>
        <v>1</v>
      </c>
      <c r="AB156" s="37">
        <f t="shared" si="36"/>
        <v>1</v>
      </c>
      <c r="AC156" s="37">
        <f t="shared" si="37"/>
        <v>1</v>
      </c>
      <c r="AD156" s="37">
        <f t="shared" si="38"/>
        <v>1</v>
      </c>
      <c r="AE156" s="37">
        <f t="shared" si="39"/>
        <v>1</v>
      </c>
    </row>
    <row r="157" spans="1:31">
      <c r="A157" s="37" t="s">
        <v>563</v>
      </c>
      <c r="B157" s="37" t="s">
        <v>473</v>
      </c>
      <c r="C157" s="2" t="str">
        <f>IFERROR(IF(CHARTS!$C$2="Free trade v. G20 sample most closed",1-(countrylist!J158-countrylist!Y$210)/(countrylist!Y$209-countrylist!Y$210),IF(CHARTS!$C$2="G20",1-(countrylist!J158-countrylist!Y$208)/(countrylist!Y$207-countrylist!Y$208),1-(countrylist!J158-countrylist!Y$206)/(countrylist!Y$205-countrylist!Y$206))),"N/A")</f>
        <v>N/A</v>
      </c>
      <c r="D157" s="2" t="str">
        <f>IFERROR(IF(CHARTS!$C$2="Free trade v. G20 sample most closed",1-(countrylist!K158-countrylist!Z$210)/(countrylist!Z$209-countrylist!Z$210),IF(CHARTS!$C$2="G20",1-(countrylist!K158-countrylist!Z$208)/(countrylist!Z$207-countrylist!Z$208),1-(countrylist!K158-countrylist!Z$206)/(countrylist!Z$205-countrylist!Z$206))),"N/A")</f>
        <v>N/A</v>
      </c>
      <c r="E157" s="2" t="str">
        <f>IFERROR(IF(CHARTS!$C$2="Free trade v. G20 sample most closed",(countrylist!L158-countrylist!AA$210)/(countrylist!AA$209-countrylist!AA$210),IF(CHARTS!$C$2="G20",(countrylist!L158-countrylist!AA$208)/(countrylist!AA$207-countrylist!AA$208),(countrylist!L158-countrylist!AA$206)/(countrylist!AA$205-countrylist!AA$206))),"N/A")</f>
        <v>N/A</v>
      </c>
      <c r="F157" s="2" t="str">
        <f>IFERROR(IF(CHARTS!$C$2="Free trade v. G20 sample most closed",1-(countrylist!M158-countrylist!AB$210)/(countrylist!AB$209-countrylist!AB$210),IF(CHARTS!$C$2="G20",1-(countrylist!M158-countrylist!AB$208)/(countrylist!AB$207-countrylist!AB$208),1-(countrylist!M158-countrylist!AB$206)/(countrylist!AB$205-countrylist!AB$206))),"N/A")</f>
        <v>N/A</v>
      </c>
      <c r="G157" s="2" t="str">
        <f>IFERROR(IF(CHARTS!$C$2="Free trade v. G20 sample most closed",1-(countrylist!N158-countrylist!AC$210)/(countrylist!AC$209-countrylist!AC$210),IF(CHARTS!$C$2="G20",1-(countrylist!N158-countrylist!AC$208)/(countrylist!AC$207-countrylist!AC$208),1-(countrylist!N158-countrylist!AC$206)/(countrylist!AC$205-countrylist!AC$206))),"N/A")</f>
        <v>N/A</v>
      </c>
      <c r="H157" s="2" t="str">
        <f>IFERROR(IF(CHARTS!$C$2="Free trade v. G20 sample most closed",1-(countrylist!O158-countrylist!AD$210)/(countrylist!AD$209-countrylist!AD$210),IF(CHARTS!$C$2="G20",1-(countrylist!O158-countrylist!AD$208)/(countrylist!AD$207-countrylist!AD$208),1-(countrylist!O158-countrylist!AD$206)/(countrylist!AD$205-countrylist!AD$206))),"N/A")</f>
        <v>N/A</v>
      </c>
      <c r="I157" s="2" t="str">
        <f>IFERROR(IF(CHARTS!$C$2="Free trade v. G20 sample most closed",(countrylist!P158-countrylist!AE$210)/(countrylist!AE$209-countrylist!AE$210),IF(CHARTS!$C$2="G20",(countrylist!P158-countrylist!AE$208)/(countrylist!AE$207-countrylist!AE$208),(countrylist!P158-countrylist!AE$206)/(countrylist!AE$205-countrylist!AE$206))),"N/A")</f>
        <v>N/A</v>
      </c>
      <c r="J157" s="2" t="str">
        <f>IFERROR(IF(CHARTS!$C$2="Free trade v. G20 sample most closed",1-(countrylist!Q158-countrylist!AF$210)/(countrylist!AF$209-countrylist!AF$210),IF(CHARTS!$C$2="G20",1-(countrylist!Q158-countrylist!AF$208)/(countrylist!AF$207-countrylist!AF$208),1-(countrylist!Q158-countrylist!AF$206)/(countrylist!AF$205-countrylist!AF$206))),"N/A")</f>
        <v>N/A</v>
      </c>
      <c r="K157" s="2" t="str">
        <f>IFERROR(IF(CHARTS!$C$2="Free trade v. G20 sample most closed",1-(countrylist!R158-countrylist!AG$210)/(countrylist!AG$209-countrylist!AG$210),IF(CHARTS!$C$2="G20",1-(countrylist!R158-countrylist!AG$208)/(countrylist!AG$207-countrylist!AG$208),1-(countrylist!R158-countrylist!AG$206)/(countrylist!AG$205-countrylist!AG$206))),"N/A")</f>
        <v>N/A</v>
      </c>
      <c r="L157" s="2" t="str">
        <f>IFERROR(IF(CHARTS!$C$2="Free trade v. G20 sample most closed",1-(countrylist!S158-countrylist!AH$210)/(countrylist!AH$209-countrylist!AH$210),IF(CHARTS!$C$2="G20",1-(countrylist!S158-countrylist!AH$208)/(countrylist!AH$207-countrylist!AH$208),1-(countrylist!S158-countrylist!AH$206)/(countrylist!AH$205-countrylist!AH$206))),"N/A")</f>
        <v>N/A</v>
      </c>
      <c r="M157" s="2" t="str">
        <f>IFERROR(IF(CHARTS!$C$2="Free trade v. G20 sample most closed",1-(countrylist!T158-countrylist!AI$210)/(countrylist!AI$209-countrylist!AI$210),IF(CHARTS!$C$2="G20",1-(countrylist!T158-countrylist!AI$208)/(countrylist!AI$207-countrylist!AI$208),1-(countrylist!T158-countrylist!AI$206)/(countrylist!AI$205-countrylist!AI$206))),"N/A")</f>
        <v>N/A</v>
      </c>
      <c r="N157" s="2" t="str">
        <f>IFERROR(IF(CHARTS!$C$2="Free trade v. G20 sample most closed",1-(countrylist!U158-countrylist!AJ$210)/(countrylist!AJ$209-countrylist!AJ$210),IF(CHARTS!$C$2="G20",1-(countrylist!U158-countrylist!AJ$208)/(countrylist!AJ$207-countrylist!AJ$208),1-(countrylist!U158-countrylist!AJ$206)/(countrylist!AJ$205-countrylist!AJ$206))),"N/A")</f>
        <v>N/A</v>
      </c>
      <c r="O157" s="2" t="str">
        <f>IFERROR(IF(CHARTS!$C$2="Free trade v. G20 sample most closed",1-(countrylist!V158-countrylist!AK$210)/(countrylist!AK$209-countrylist!AK$210),IF(CHARTS!$C$2="G20",1-(countrylist!V158-countrylist!AK$208)/(countrylist!AK$207-countrylist!AK$208),1-(countrylist!V158-countrylist!AK$206)/(countrylist!AK$205-countrylist!AK$206))),"N/A")</f>
        <v>N/A</v>
      </c>
      <c r="P157" s="2" t="str">
        <f>IFERROR(IF(CHARTS!$C$2="Free trade v. G20 sample most closed",1-(countrylist!W158-countrylist!AL$210)/(countrylist!AL$209-countrylist!AL$210),IF(CHARTS!$C$2="G20",1-(countrylist!W158-countrylist!AL$208)/(countrylist!AL$207-countrylist!AL$208),1-(countrylist!W158-countrylist!AL$206)/(countrylist!AL$205-countrylist!AL$206))),"N/A")</f>
        <v>N/A</v>
      </c>
      <c r="Q157" s="176" t="s">
        <v>563</v>
      </c>
      <c r="R157" s="37" t="str">
        <f t="shared" si="41"/>
        <v>N/A</v>
      </c>
      <c r="S157" s="37" t="str">
        <f t="shared" si="42"/>
        <v>N/A</v>
      </c>
      <c r="T157" s="37" t="str">
        <f t="shared" si="43"/>
        <v>N/A</v>
      </c>
      <c r="U157" s="37" t="str">
        <f t="shared" si="44"/>
        <v>N/A</v>
      </c>
      <c r="V157" s="37" t="str">
        <f t="shared" si="45"/>
        <v>N/A</v>
      </c>
      <c r="W157" s="37" t="str">
        <f t="shared" si="46"/>
        <v>N/A</v>
      </c>
      <c r="X157" s="37" t="str">
        <f t="shared" si="47"/>
        <v>N/A</v>
      </c>
      <c r="Y157" s="37" t="str">
        <f t="shared" si="47"/>
        <v>N/A</v>
      </c>
      <c r="Z157" s="37" t="str">
        <f t="shared" si="40"/>
        <v>N/A</v>
      </c>
      <c r="AA157" s="37" t="str">
        <f t="shared" si="35"/>
        <v>N/A</v>
      </c>
      <c r="AB157" s="37" t="str">
        <f t="shared" si="36"/>
        <v>N/A</v>
      </c>
      <c r="AC157" s="37" t="str">
        <f t="shared" si="37"/>
        <v>N/A</v>
      </c>
      <c r="AD157" s="37" t="str">
        <f t="shared" si="38"/>
        <v>N/A</v>
      </c>
      <c r="AE157" s="37" t="str">
        <f t="shared" si="39"/>
        <v>N/A</v>
      </c>
    </row>
    <row r="158" spans="1:31">
      <c r="A158" s="37" t="s">
        <v>565</v>
      </c>
      <c r="B158" s="37" t="s">
        <v>564</v>
      </c>
      <c r="C158" s="2" t="str">
        <f>IFERROR(IF(CHARTS!$C$2="Free trade v. G20 sample most closed",1-(countrylist!J159-countrylist!Y$210)/(countrylist!Y$209-countrylist!Y$210),IF(CHARTS!$C$2="G20",1-(countrylist!J159-countrylist!Y$208)/(countrylist!Y$207-countrylist!Y$208),1-(countrylist!J159-countrylist!Y$206)/(countrylist!Y$205-countrylist!Y$206))),"N/A")</f>
        <v>N/A</v>
      </c>
      <c r="D158" s="2">
        <f>IFERROR(IF(CHARTS!$C$2="Free trade v. G20 sample most closed",1-(countrylist!K159-countrylist!Z$210)/(countrylist!Z$209-countrylist!Z$210),IF(CHARTS!$C$2="G20",1-(countrylist!K159-countrylist!Z$208)/(countrylist!Z$207-countrylist!Z$208),1-(countrylist!K159-countrylist!Z$206)/(countrylist!Z$205-countrylist!Z$206))),"N/A")</f>
        <v>0.97368421052631582</v>
      </c>
      <c r="E158" s="2" t="str">
        <f>IFERROR(IF(CHARTS!$C$2="Free trade v. G20 sample most closed",(countrylist!L159-countrylist!AA$210)/(countrylist!AA$209-countrylist!AA$210),IF(CHARTS!$C$2="G20",(countrylist!L159-countrylist!AA$208)/(countrylist!AA$207-countrylist!AA$208),(countrylist!L159-countrylist!AA$206)/(countrylist!AA$205-countrylist!AA$206))),"N/A")</f>
        <v>N/A</v>
      </c>
      <c r="F158" s="2" t="str">
        <f>IFERROR(IF(CHARTS!$C$2="Free trade v. G20 sample most closed",1-(countrylist!M159-countrylist!AB$210)/(countrylist!AB$209-countrylist!AB$210),IF(CHARTS!$C$2="G20",1-(countrylist!M159-countrylist!AB$208)/(countrylist!AB$207-countrylist!AB$208),1-(countrylist!M159-countrylist!AB$206)/(countrylist!AB$205-countrylist!AB$206))),"N/A")</f>
        <v>N/A</v>
      </c>
      <c r="G158" s="2" t="str">
        <f>IFERROR(IF(CHARTS!$C$2="Free trade v. G20 sample most closed",1-(countrylist!N159-countrylist!AC$210)/(countrylist!AC$209-countrylist!AC$210),IF(CHARTS!$C$2="G20",1-(countrylist!N159-countrylist!AC$208)/(countrylist!AC$207-countrylist!AC$208),1-(countrylist!N159-countrylist!AC$206)/(countrylist!AC$205-countrylist!AC$206))),"N/A")</f>
        <v>N/A</v>
      </c>
      <c r="H158" s="2" t="str">
        <f>IFERROR(IF(CHARTS!$C$2="Free trade v. G20 sample most closed",1-(countrylist!O159-countrylist!AD$210)/(countrylist!AD$209-countrylist!AD$210),IF(CHARTS!$C$2="G20",1-(countrylist!O159-countrylist!AD$208)/(countrylist!AD$207-countrylist!AD$208),1-(countrylist!O159-countrylist!AD$206)/(countrylist!AD$205-countrylist!AD$206))),"N/A")</f>
        <v>N/A</v>
      </c>
      <c r="I158" s="2" t="str">
        <f>IFERROR(IF(CHARTS!$C$2="Free trade v. G20 sample most closed",(countrylist!P159-countrylist!AE$210)/(countrylist!AE$209-countrylist!AE$210),IF(CHARTS!$C$2="G20",(countrylist!P159-countrylist!AE$208)/(countrylist!AE$207-countrylist!AE$208),(countrylist!P159-countrylist!AE$206)/(countrylist!AE$205-countrylist!AE$206))),"N/A")</f>
        <v>N/A</v>
      </c>
      <c r="J158" s="2" t="str">
        <f>IFERROR(IF(CHARTS!$C$2="Free trade v. G20 sample most closed",1-(countrylist!Q159-countrylist!AF$210)/(countrylist!AF$209-countrylist!AF$210),IF(CHARTS!$C$2="G20",1-(countrylist!Q159-countrylist!AF$208)/(countrylist!AF$207-countrylist!AF$208),1-(countrylist!Q159-countrylist!AF$206)/(countrylist!AF$205-countrylist!AF$206))),"N/A")</f>
        <v>N/A</v>
      </c>
      <c r="K158" s="2" t="str">
        <f>IFERROR(IF(CHARTS!$C$2="Free trade v. G20 sample most closed",1-(countrylist!R159-countrylist!AG$210)/(countrylist!AG$209-countrylist!AG$210),IF(CHARTS!$C$2="G20",1-(countrylist!R159-countrylist!AG$208)/(countrylist!AG$207-countrylist!AG$208),1-(countrylist!R159-countrylist!AG$206)/(countrylist!AG$205-countrylist!AG$206))),"N/A")</f>
        <v>N/A</v>
      </c>
      <c r="L158" s="2" t="str">
        <f>IFERROR(IF(CHARTS!$C$2="Free trade v. G20 sample most closed",1-(countrylist!S159-countrylist!AH$210)/(countrylist!AH$209-countrylist!AH$210),IF(CHARTS!$C$2="G20",1-(countrylist!S159-countrylist!AH$208)/(countrylist!AH$207-countrylist!AH$208),1-(countrylist!S159-countrylist!AH$206)/(countrylist!AH$205-countrylist!AH$206))),"N/A")</f>
        <v>N/A</v>
      </c>
      <c r="M158" s="2" t="str">
        <f>IFERROR(IF(CHARTS!$C$2="Free trade v. G20 sample most closed",1-(countrylist!T159-countrylist!AI$210)/(countrylist!AI$209-countrylist!AI$210),IF(CHARTS!$C$2="G20",1-(countrylist!T159-countrylist!AI$208)/(countrylist!AI$207-countrylist!AI$208),1-(countrylist!T159-countrylist!AI$206)/(countrylist!AI$205-countrylist!AI$206))),"N/A")</f>
        <v>N/A</v>
      </c>
      <c r="N158" s="2" t="str">
        <f>IFERROR(IF(CHARTS!$C$2="Free trade v. G20 sample most closed",1-(countrylist!U159-countrylist!AJ$210)/(countrylist!AJ$209-countrylist!AJ$210),IF(CHARTS!$C$2="G20",1-(countrylist!U159-countrylist!AJ$208)/(countrylist!AJ$207-countrylist!AJ$208),1-(countrylist!U159-countrylist!AJ$206)/(countrylist!AJ$205-countrylist!AJ$206))),"N/A")</f>
        <v>N/A</v>
      </c>
      <c r="O158" s="2" t="str">
        <f>IFERROR(IF(CHARTS!$C$2="Free trade v. G20 sample most closed",1-(countrylist!V159-countrylist!AK$210)/(countrylist!AK$209-countrylist!AK$210),IF(CHARTS!$C$2="G20",1-(countrylist!V159-countrylist!AK$208)/(countrylist!AK$207-countrylist!AK$208),1-(countrylist!V159-countrylist!AK$206)/(countrylist!AK$205-countrylist!AK$206))),"N/A")</f>
        <v>N/A</v>
      </c>
      <c r="P158" s="2" t="str">
        <f>IFERROR(IF(CHARTS!$C$2="Free trade v. G20 sample most closed",1-(countrylist!W159-countrylist!AL$210)/(countrylist!AL$209-countrylist!AL$210),IF(CHARTS!$C$2="G20",1-(countrylist!W159-countrylist!AL$208)/(countrylist!AL$207-countrylist!AL$208),1-(countrylist!W159-countrylist!AL$206)/(countrylist!AL$205-countrylist!AL$206))),"N/A")</f>
        <v>N/A</v>
      </c>
      <c r="Q158" s="176" t="s">
        <v>565</v>
      </c>
      <c r="R158" s="37" t="str">
        <f t="shared" si="41"/>
        <v>N/A</v>
      </c>
      <c r="S158" s="37">
        <f t="shared" si="42"/>
        <v>0.97368421052631582</v>
      </c>
      <c r="T158" s="37" t="str">
        <f t="shared" si="43"/>
        <v>N/A</v>
      </c>
      <c r="U158" s="37" t="str">
        <f t="shared" si="44"/>
        <v>N/A</v>
      </c>
      <c r="V158" s="37" t="str">
        <f t="shared" si="45"/>
        <v>N/A</v>
      </c>
      <c r="W158" s="37" t="str">
        <f t="shared" si="46"/>
        <v>N/A</v>
      </c>
      <c r="X158" s="37" t="str">
        <f t="shared" si="47"/>
        <v>N/A</v>
      </c>
      <c r="Y158" s="37" t="str">
        <f t="shared" si="47"/>
        <v>N/A</v>
      </c>
      <c r="Z158" s="37" t="str">
        <f t="shared" si="40"/>
        <v>N/A</v>
      </c>
      <c r="AA158" s="37" t="str">
        <f t="shared" si="35"/>
        <v>N/A</v>
      </c>
      <c r="AB158" s="37" t="str">
        <f t="shared" si="36"/>
        <v>N/A</v>
      </c>
      <c r="AC158" s="37" t="str">
        <f t="shared" si="37"/>
        <v>N/A</v>
      </c>
      <c r="AD158" s="37" t="str">
        <f t="shared" si="38"/>
        <v>N/A</v>
      </c>
      <c r="AE158" s="37" t="str">
        <f t="shared" si="39"/>
        <v>N/A</v>
      </c>
    </row>
    <row r="159" spans="1:31">
      <c r="A159" s="37" t="s">
        <v>105</v>
      </c>
      <c r="B159" s="37" t="s">
        <v>566</v>
      </c>
      <c r="C159" s="2" t="str">
        <f>IFERROR(IF(CHARTS!$C$2="Free trade v. G20 sample most closed",1-(countrylist!J160-countrylist!Y$210)/(countrylist!Y$209-countrylist!Y$210),IF(CHARTS!$C$2="G20",1-(countrylist!J160-countrylist!Y$208)/(countrylist!Y$207-countrylist!Y$208),1-(countrylist!J160-countrylist!Y$206)/(countrylist!Y$205-countrylist!Y$206))),"N/A")</f>
        <v>N/A</v>
      </c>
      <c r="D159" s="2" t="str">
        <f>IFERROR(IF(CHARTS!$C$2="Free trade v. G20 sample most closed",1-(countrylist!K160-countrylist!Z$210)/(countrylist!Z$209-countrylist!Z$210),IF(CHARTS!$C$2="G20",1-(countrylist!K160-countrylist!Z$208)/(countrylist!Z$207-countrylist!Z$208),1-(countrylist!K160-countrylist!Z$206)/(countrylist!Z$205-countrylist!Z$206))),"N/A")</f>
        <v>N/A</v>
      </c>
      <c r="E159" s="2">
        <f>IFERROR(IF(CHARTS!$C$2="Free trade v. G20 sample most closed",(countrylist!L160-countrylist!AA$210)/(countrylist!AA$209-countrylist!AA$210),IF(CHARTS!$C$2="G20",(countrylist!L160-countrylist!AA$208)/(countrylist!AA$207-countrylist!AA$208),(countrylist!L160-countrylist!AA$206)/(countrylist!AA$205-countrylist!AA$206))),"N/A")</f>
        <v>-0.88405797101449235</v>
      </c>
      <c r="F159" s="2" t="str">
        <f>IFERROR(IF(CHARTS!$C$2="Free trade v. G20 sample most closed",1-(countrylist!M160-countrylist!AB$210)/(countrylist!AB$209-countrylist!AB$210),IF(CHARTS!$C$2="G20",1-(countrylist!M160-countrylist!AB$208)/(countrylist!AB$207-countrylist!AB$208),1-(countrylist!M160-countrylist!AB$206)/(countrylist!AB$205-countrylist!AB$206))),"N/A")</f>
        <v>N/A</v>
      </c>
      <c r="G159" s="2" t="str">
        <f>IFERROR(IF(CHARTS!$C$2="Free trade v. G20 sample most closed",1-(countrylist!N160-countrylist!AC$210)/(countrylist!AC$209-countrylist!AC$210),IF(CHARTS!$C$2="G20",1-(countrylist!N160-countrylist!AC$208)/(countrylist!AC$207-countrylist!AC$208),1-(countrylist!N160-countrylist!AC$206)/(countrylist!AC$205-countrylist!AC$206))),"N/A")</f>
        <v>N/A</v>
      </c>
      <c r="H159" s="2" t="str">
        <f>IFERROR(IF(CHARTS!$C$2="Free trade v. G20 sample most closed",1-(countrylist!O160-countrylist!AD$210)/(countrylist!AD$209-countrylist!AD$210),IF(CHARTS!$C$2="G20",1-(countrylist!O160-countrylist!AD$208)/(countrylist!AD$207-countrylist!AD$208),1-(countrylist!O160-countrylist!AD$206)/(countrylist!AD$205-countrylist!AD$206))),"N/A")</f>
        <v>N/A</v>
      </c>
      <c r="I159" s="2">
        <f>IFERROR(IF(CHARTS!$C$2="Free trade v. G20 sample most closed",(countrylist!P160-countrylist!AE$210)/(countrylist!AE$209-countrylist!AE$210),IF(CHARTS!$C$2="G20",(countrylist!P160-countrylist!AE$208)/(countrylist!AE$207-countrylist!AE$208),(countrylist!P160-countrylist!AE$206)/(countrylist!AE$205-countrylist!AE$206))),"N/A")</f>
        <v>0.6</v>
      </c>
      <c r="J159" s="2" t="str">
        <f>IFERROR(IF(CHARTS!$C$2="Free trade v. G20 sample most closed",1-(countrylist!Q160-countrylist!AF$210)/(countrylist!AF$209-countrylist!AF$210),IF(CHARTS!$C$2="G20",1-(countrylist!Q160-countrylist!AF$208)/(countrylist!AF$207-countrylist!AF$208),1-(countrylist!Q160-countrylist!AF$206)/(countrylist!AF$205-countrylist!AF$206))),"N/A")</f>
        <v>N/A</v>
      </c>
      <c r="K159" s="2">
        <f>IFERROR(IF(CHARTS!$C$2="Free trade v. G20 sample most closed",1-(countrylist!R160-countrylist!AG$210)/(countrylist!AG$209-countrylist!AG$210),IF(CHARTS!$C$2="G20",1-(countrylist!R160-countrylist!AG$208)/(countrylist!AG$207-countrylist!AG$208),1-(countrylist!R160-countrylist!AG$206)/(countrylist!AG$205-countrylist!AG$206))),"N/A")</f>
        <v>1</v>
      </c>
      <c r="L159" s="2">
        <f>IFERROR(IF(CHARTS!$C$2="Free trade v. G20 sample most closed",1-(countrylist!S160-countrylist!AH$210)/(countrylist!AH$209-countrylist!AH$210),IF(CHARTS!$C$2="G20",1-(countrylist!S160-countrylist!AH$208)/(countrylist!AH$207-countrylist!AH$208),1-(countrylist!S160-countrylist!AH$206)/(countrylist!AH$205-countrylist!AH$206))),"N/A")</f>
        <v>1.0023391236526511</v>
      </c>
      <c r="M159" s="2">
        <f>IFERROR(IF(CHARTS!$C$2="Free trade v. G20 sample most closed",1-(countrylist!T160-countrylist!AI$210)/(countrylist!AI$209-countrylist!AI$210),IF(CHARTS!$C$2="G20",1-(countrylist!T160-countrylist!AI$208)/(countrylist!AI$207-countrylist!AI$208),1-(countrylist!T160-countrylist!AI$206)/(countrylist!AI$205-countrylist!AI$206))),"N/A")</f>
        <v>-9.0774634917859531E-2</v>
      </c>
      <c r="N159" s="2">
        <f>IFERROR(IF(CHARTS!$C$2="Free trade v. G20 sample most closed",1-(countrylist!U160-countrylist!AJ$210)/(countrylist!AJ$209-countrylist!AJ$210),IF(CHARTS!$C$2="G20",1-(countrylist!U160-countrylist!AJ$208)/(countrylist!AJ$207-countrylist!AJ$208),1-(countrylist!U160-countrylist!AJ$206)/(countrylist!AJ$205-countrylist!AJ$206))),"N/A")</f>
        <v>1</v>
      </c>
      <c r="O159" s="2">
        <f>IFERROR(IF(CHARTS!$C$2="Free trade v. G20 sample most closed",1-(countrylist!V160-countrylist!AK$210)/(countrylist!AK$209-countrylist!AK$210),IF(CHARTS!$C$2="G20",1-(countrylist!V160-countrylist!AK$208)/(countrylist!AK$207-countrylist!AK$208),1-(countrylist!V160-countrylist!AK$206)/(countrylist!AK$205-countrylist!AK$206))),"N/A")</f>
        <v>1.04</v>
      </c>
      <c r="P159" s="2">
        <f>IFERROR(IF(CHARTS!$C$2="Free trade v. G20 sample most closed",1-(countrylist!W160-countrylist!AL$210)/(countrylist!AL$209-countrylist!AL$210),IF(CHARTS!$C$2="G20",1-(countrylist!W160-countrylist!AL$208)/(countrylist!AL$207-countrylist!AL$208),1-(countrylist!W160-countrylist!AL$206)/(countrylist!AL$205-countrylist!AL$206))),"N/A")</f>
        <v>1.0344635336941101</v>
      </c>
      <c r="Q159" s="176" t="s">
        <v>105</v>
      </c>
      <c r="R159" s="37" t="str">
        <f t="shared" si="41"/>
        <v>N/A</v>
      </c>
      <c r="S159" s="37" t="str">
        <f t="shared" si="42"/>
        <v>N/A</v>
      </c>
      <c r="T159" s="37">
        <f t="shared" si="43"/>
        <v>0</v>
      </c>
      <c r="U159" s="37" t="str">
        <f t="shared" si="44"/>
        <v>N/A</v>
      </c>
      <c r="V159" s="37" t="str">
        <f t="shared" si="45"/>
        <v>N/A</v>
      </c>
      <c r="W159" s="37" t="str">
        <f t="shared" si="46"/>
        <v>N/A</v>
      </c>
      <c r="X159" s="37">
        <f t="shared" si="47"/>
        <v>0.6</v>
      </c>
      <c r="Y159" s="37" t="str">
        <f t="shared" si="47"/>
        <v>N/A</v>
      </c>
      <c r="Z159" s="37">
        <f t="shared" si="40"/>
        <v>1</v>
      </c>
      <c r="AA159" s="37">
        <f t="shared" si="35"/>
        <v>1</v>
      </c>
      <c r="AB159" s="37">
        <f t="shared" si="36"/>
        <v>0</v>
      </c>
      <c r="AC159" s="37">
        <f t="shared" si="37"/>
        <v>1</v>
      </c>
      <c r="AD159" s="37">
        <f t="shared" si="38"/>
        <v>1</v>
      </c>
      <c r="AE159" s="37">
        <f t="shared" si="39"/>
        <v>1</v>
      </c>
    </row>
    <row r="160" spans="1:31">
      <c r="A160" s="37" t="s">
        <v>126</v>
      </c>
      <c r="B160" s="37" t="s">
        <v>335</v>
      </c>
      <c r="C160" s="2" t="str">
        <f>IFERROR(IF(CHARTS!$C$2="Free trade v. G20 sample most closed",1-(countrylist!J161-countrylist!Y$210)/(countrylist!Y$209-countrylist!Y$210),IF(CHARTS!$C$2="G20",1-(countrylist!J161-countrylist!Y$208)/(countrylist!Y$207-countrylist!Y$208),1-(countrylist!J161-countrylist!Y$206)/(countrylist!Y$205-countrylist!Y$206))),"N/A")</f>
        <v>N/A</v>
      </c>
      <c r="D160" s="2">
        <f>IFERROR(IF(CHARTS!$C$2="Free trade v. G20 sample most closed",1-(countrylist!K161-countrylist!Z$210)/(countrylist!Z$209-countrylist!Z$210),IF(CHARTS!$C$2="G20",1-(countrylist!K161-countrylist!Z$208)/(countrylist!Z$207-countrylist!Z$208),1-(countrylist!K161-countrylist!Z$206)/(countrylist!Z$205-countrylist!Z$206))),"N/A")</f>
        <v>1.2192982456140351</v>
      </c>
      <c r="E160" s="2" t="str">
        <f>IFERROR(IF(CHARTS!$C$2="Free trade v. G20 sample most closed",(countrylist!L161-countrylist!AA$210)/(countrylist!AA$209-countrylist!AA$210),IF(CHARTS!$C$2="G20",(countrylist!L161-countrylist!AA$208)/(countrylist!AA$207-countrylist!AA$208),(countrylist!L161-countrylist!AA$206)/(countrylist!AA$205-countrylist!AA$206))),"N/A")</f>
        <v>N/A</v>
      </c>
      <c r="F160" s="2" t="str">
        <f>IFERROR(IF(CHARTS!$C$2="Free trade v. G20 sample most closed",1-(countrylist!M161-countrylist!AB$210)/(countrylist!AB$209-countrylist!AB$210),IF(CHARTS!$C$2="G20",1-(countrylist!M161-countrylist!AB$208)/(countrylist!AB$207-countrylist!AB$208),1-(countrylist!M161-countrylist!AB$206)/(countrylist!AB$205-countrylist!AB$206))),"N/A")</f>
        <v>N/A</v>
      </c>
      <c r="G160" s="2" t="str">
        <f>IFERROR(IF(CHARTS!$C$2="Free trade v. G20 sample most closed",1-(countrylist!N161-countrylist!AC$210)/(countrylist!AC$209-countrylist!AC$210),IF(CHARTS!$C$2="G20",1-(countrylist!N161-countrylist!AC$208)/(countrylist!AC$207-countrylist!AC$208),1-(countrylist!N161-countrylist!AC$206)/(countrylist!AC$205-countrylist!AC$206))),"N/A")</f>
        <v>N/A</v>
      </c>
      <c r="H160" s="2" t="str">
        <f>IFERROR(IF(CHARTS!$C$2="Free trade v. G20 sample most closed",1-(countrylist!O161-countrylist!AD$210)/(countrylist!AD$209-countrylist!AD$210),IF(CHARTS!$C$2="G20",1-(countrylist!O161-countrylist!AD$208)/(countrylist!AD$207-countrylist!AD$208),1-(countrylist!O161-countrylist!AD$206)/(countrylist!AD$205-countrylist!AD$206))),"N/A")</f>
        <v>N/A</v>
      </c>
      <c r="I160" s="2">
        <f>IFERROR(IF(CHARTS!$C$2="Free trade v. G20 sample most closed",(countrylist!P161-countrylist!AE$210)/(countrylist!AE$209-countrylist!AE$210),IF(CHARTS!$C$2="G20",(countrylist!P161-countrylist!AE$208)/(countrylist!AE$207-countrylist!AE$208),(countrylist!P161-countrylist!AE$206)/(countrylist!AE$205-countrylist!AE$206))),"N/A")</f>
        <v>0.87800000000000011</v>
      </c>
      <c r="J160" s="2">
        <f>IFERROR(IF(CHARTS!$C$2="Free trade v. G20 sample most closed",1-(countrylist!Q161-countrylist!AF$210)/(countrylist!AF$209-countrylist!AF$210),IF(CHARTS!$C$2="G20",1-(countrylist!Q161-countrylist!AF$208)/(countrylist!AF$207-countrylist!AF$208),1-(countrylist!Q161-countrylist!AF$206)/(countrylist!AF$205-countrylist!AF$206))),"N/A")</f>
        <v>0.6719590662493744</v>
      </c>
      <c r="K160" s="2">
        <f>IFERROR(IF(CHARTS!$C$2="Free trade v. G20 sample most closed",1-(countrylist!R161-countrylist!AG$210)/(countrylist!AG$209-countrylist!AG$210),IF(CHARTS!$C$2="G20",1-(countrylist!R161-countrylist!AG$208)/(countrylist!AG$207-countrylist!AG$208),1-(countrylist!R161-countrylist!AG$206)/(countrylist!AG$205-countrylist!AG$206))),"N/A")</f>
        <v>1</v>
      </c>
      <c r="L160" s="2">
        <f>IFERROR(IF(CHARTS!$C$2="Free trade v. G20 sample most closed",1-(countrylist!S161-countrylist!AH$210)/(countrylist!AH$209-countrylist!AH$210),IF(CHARTS!$C$2="G20",1-(countrylist!S161-countrylist!AH$208)/(countrylist!AH$207-countrylist!AH$208),1-(countrylist!S161-countrylist!AH$206)/(countrylist!AH$205-countrylist!AH$206))),"N/A")</f>
        <v>1.0023391236526511</v>
      </c>
      <c r="M160" s="2">
        <f>IFERROR(IF(CHARTS!$C$2="Free trade v. G20 sample most closed",1-(countrylist!T161-countrylist!AI$210)/(countrylist!AI$209-countrylist!AI$210),IF(CHARTS!$C$2="G20",1-(countrylist!T161-countrylist!AI$208)/(countrylist!AI$207-countrylist!AI$208),1-(countrylist!T161-countrylist!AI$206)/(countrylist!AI$205-countrylist!AI$206))),"N/A")</f>
        <v>1</v>
      </c>
      <c r="N160" s="2">
        <f>IFERROR(IF(CHARTS!$C$2="Free trade v. G20 sample most closed",1-(countrylist!U161-countrylist!AJ$210)/(countrylist!AJ$209-countrylist!AJ$210),IF(CHARTS!$C$2="G20",1-(countrylist!U161-countrylist!AJ$208)/(countrylist!AJ$207-countrylist!AJ$208),1-(countrylist!U161-countrylist!AJ$206)/(countrylist!AJ$205-countrylist!AJ$206))),"N/A")</f>
        <v>1</v>
      </c>
      <c r="O160" s="2">
        <f>IFERROR(IF(CHARTS!$C$2="Free trade v. G20 sample most closed",1-(countrylist!V161-countrylist!AK$210)/(countrylist!AK$209-countrylist!AK$210),IF(CHARTS!$C$2="G20",1-(countrylist!V161-countrylist!AK$208)/(countrylist!AK$207-countrylist!AK$208),1-(countrylist!V161-countrylist!AK$206)/(countrylist!AK$205-countrylist!AK$206))),"N/A")</f>
        <v>0.84</v>
      </c>
      <c r="P160" s="2">
        <f>IFERROR(IF(CHARTS!$C$2="Free trade v. G20 sample most closed",1-(countrylist!W161-countrylist!AL$210)/(countrylist!AL$209-countrylist!AL$210),IF(CHARTS!$C$2="G20",1-(countrylist!W161-countrylist!AL$208)/(countrylist!AL$207-countrylist!AL$208),1-(countrylist!W161-countrylist!AL$206)/(countrylist!AL$205-countrylist!AL$206))),"N/A")</f>
        <v>1.0331825113771229</v>
      </c>
      <c r="Q160" s="176" t="s">
        <v>126</v>
      </c>
      <c r="R160" s="37" t="str">
        <f t="shared" si="41"/>
        <v>N/A</v>
      </c>
      <c r="S160" s="37">
        <f t="shared" si="42"/>
        <v>1</v>
      </c>
      <c r="T160" s="37" t="str">
        <f t="shared" si="43"/>
        <v>N/A</v>
      </c>
      <c r="U160" s="37" t="str">
        <f t="shared" si="44"/>
        <v>N/A</v>
      </c>
      <c r="V160" s="37" t="str">
        <f t="shared" si="45"/>
        <v>N/A</v>
      </c>
      <c r="W160" s="37" t="str">
        <f t="shared" si="46"/>
        <v>N/A</v>
      </c>
      <c r="X160" s="37">
        <f t="shared" si="47"/>
        <v>0.87800000000000011</v>
      </c>
      <c r="Y160" s="37">
        <f t="shared" si="47"/>
        <v>0.6719590662493744</v>
      </c>
      <c r="Z160" s="37">
        <f t="shared" si="40"/>
        <v>1</v>
      </c>
      <c r="AA160" s="37">
        <f t="shared" si="35"/>
        <v>1</v>
      </c>
      <c r="AB160" s="37">
        <f t="shared" si="36"/>
        <v>1</v>
      </c>
      <c r="AC160" s="37">
        <f t="shared" si="37"/>
        <v>1</v>
      </c>
      <c r="AD160" s="37">
        <f t="shared" si="38"/>
        <v>0.84</v>
      </c>
      <c r="AE160" s="37">
        <f t="shared" si="39"/>
        <v>1</v>
      </c>
    </row>
    <row r="161" spans="1:31">
      <c r="A161" s="37" t="s">
        <v>567</v>
      </c>
      <c r="B161" s="37" t="s">
        <v>337</v>
      </c>
      <c r="C161" s="2">
        <f>IFERROR(IF(CHARTS!$C$2="Free trade v. G20 sample most closed",1-(countrylist!J162-countrylist!Y$210)/(countrylist!Y$209-countrylist!Y$210),IF(CHARTS!$C$2="G20",1-(countrylist!J162-countrylist!Y$208)/(countrylist!Y$207-countrylist!Y$208),1-(countrylist!J162-countrylist!Y$206)/(countrylist!Y$205-countrylist!Y$206))),"N/A")</f>
        <v>0.59699569926955287</v>
      </c>
      <c r="D161" s="2">
        <f>IFERROR(IF(CHARTS!$C$2="Free trade v. G20 sample most closed",1-(countrylist!K162-countrylist!Z$210)/(countrylist!Z$209-countrylist!Z$210),IF(CHARTS!$C$2="G20",1-(countrylist!K162-countrylist!Z$208)/(countrylist!Z$207-countrylist!Z$208),1-(countrylist!K162-countrylist!Z$206)/(countrylist!Z$205-countrylist!Z$206))),"N/A")</f>
        <v>0.76315789473684204</v>
      </c>
      <c r="E161" s="2">
        <f>IFERROR(IF(CHARTS!$C$2="Free trade v. G20 sample most closed",(countrylist!L162-countrylist!AA$210)/(countrylist!AA$209-countrylist!AA$210),IF(CHARTS!$C$2="G20",(countrylist!L162-countrylist!AA$208)/(countrylist!AA$207-countrylist!AA$208),(countrylist!L162-countrylist!AA$206)/(countrylist!AA$205-countrylist!AA$206))),"N/A")</f>
        <v>0.66666666666666674</v>
      </c>
      <c r="F161" s="2">
        <f>IFERROR(IF(CHARTS!$C$2="Free trade v. G20 sample most closed",1-(countrylist!M162-countrylist!AB$210)/(countrylist!AB$209-countrylist!AB$210),IF(CHARTS!$C$2="G20",1-(countrylist!M162-countrylist!AB$208)/(countrylist!AB$207-countrylist!AB$208),1-(countrylist!M162-countrylist!AB$206)/(countrylist!AB$205-countrylist!AB$206))),"N/A")</f>
        <v>0.81022815913810575</v>
      </c>
      <c r="G161" s="2" t="str">
        <f>IFERROR(IF(CHARTS!$C$2="Free trade v. G20 sample most closed",1-(countrylist!N162-countrylist!AC$210)/(countrylist!AC$209-countrylist!AC$210),IF(CHARTS!$C$2="G20",1-(countrylist!N162-countrylist!AC$208)/(countrylist!AC$207-countrylist!AC$208),1-(countrylist!N162-countrylist!AC$206)/(countrylist!AC$205-countrylist!AC$206))),"N/A")</f>
        <v>N/A</v>
      </c>
      <c r="H161" s="2">
        <f>IFERROR(IF(CHARTS!$C$2="Free trade v. G20 sample most closed",1-(countrylist!O162-countrylist!AD$210)/(countrylist!AD$209-countrylist!AD$210),IF(CHARTS!$C$2="G20",1-(countrylist!O162-countrylist!AD$208)/(countrylist!AD$207-countrylist!AD$208),1-(countrylist!O162-countrylist!AD$206)/(countrylist!AD$205-countrylist!AD$206))),"N/A")</f>
        <v>0.92375366568914952</v>
      </c>
      <c r="I161" s="2">
        <f>IFERROR(IF(CHARTS!$C$2="Free trade v. G20 sample most closed",(countrylist!P162-countrylist!AE$210)/(countrylist!AE$209-countrylist!AE$210),IF(CHARTS!$C$2="G20",(countrylist!P162-countrylist!AE$208)/(countrylist!AE$207-countrylist!AE$208),(countrylist!P162-countrylist!AE$206)/(countrylist!AE$205-countrylist!AE$206))),"N/A")</f>
        <v>1.1419999999999999</v>
      </c>
      <c r="J161" s="2">
        <f>IFERROR(IF(CHARTS!$C$2="Free trade v. G20 sample most closed",1-(countrylist!Q162-countrylist!AF$210)/(countrylist!AF$209-countrylist!AF$210),IF(CHARTS!$C$2="G20",1-(countrylist!Q162-countrylist!AF$208)/(countrylist!AF$207-countrylist!AF$208),1-(countrylist!Q162-countrylist!AF$206)/(countrylist!AF$205-countrylist!AF$206))),"N/A")</f>
        <v>0.97630301896522953</v>
      </c>
      <c r="K161" s="2">
        <f>IFERROR(IF(CHARTS!$C$2="Free trade v. G20 sample most closed",1-(countrylist!R162-countrylist!AG$210)/(countrylist!AG$209-countrylist!AG$210),IF(CHARTS!$C$2="G20",1-(countrylist!R162-countrylist!AG$208)/(countrylist!AG$207-countrylist!AG$208),1-(countrylist!R162-countrylist!AG$206)/(countrylist!AG$205-countrylist!AG$206))),"N/A")</f>
        <v>0.99004471794295246</v>
      </c>
      <c r="L161" s="2">
        <f>IFERROR(IF(CHARTS!$C$2="Free trade v. G20 sample most closed",1-(countrylist!S162-countrylist!AH$210)/(countrylist!AH$209-countrylist!AH$210),IF(CHARTS!$C$2="G20",1-(countrylist!S162-countrylist!AH$208)/(countrylist!AH$207-countrylist!AH$208),1-(countrylist!S162-countrylist!AH$206)/(countrylist!AH$205-countrylist!AH$206))),"N/A")</f>
        <v>0.96016840087938959</v>
      </c>
      <c r="M161" s="2">
        <f>IFERROR(IF(CHARTS!$C$2="Free trade v. G20 sample most closed",1-(countrylist!T162-countrylist!AI$210)/(countrylist!AI$209-countrylist!AI$210),IF(CHARTS!$C$2="G20",1-(countrylist!T162-countrylist!AI$208)/(countrylist!AI$207-countrylist!AI$208),1-(countrylist!T162-countrylist!AI$206)/(countrylist!AI$205-countrylist!AI$206))),"N/A")</f>
        <v>1</v>
      </c>
      <c r="N161" s="2">
        <f>IFERROR(IF(CHARTS!$C$2="Free trade v. G20 sample most closed",1-(countrylist!U162-countrylist!AJ$210)/(countrylist!AJ$209-countrylist!AJ$210),IF(CHARTS!$C$2="G20",1-(countrylist!U162-countrylist!AJ$208)/(countrylist!AJ$207-countrylist!AJ$208),1-(countrylist!U162-countrylist!AJ$206)/(countrylist!AJ$205-countrylist!AJ$206))),"N/A")</f>
        <v>1</v>
      </c>
      <c r="O161" s="2">
        <f>IFERROR(IF(CHARTS!$C$2="Free trade v. G20 sample most closed",1-(countrylist!V162-countrylist!AK$210)/(countrylist!AK$209-countrylist!AK$210),IF(CHARTS!$C$2="G20",1-(countrylist!V162-countrylist!AK$208)/(countrylist!AK$207-countrylist!AK$208),1-(countrylist!V162-countrylist!AK$206)/(countrylist!AK$205-countrylist!AK$206))),"N/A")</f>
        <v>1.04</v>
      </c>
      <c r="P161" s="2">
        <f>IFERROR(IF(CHARTS!$C$2="Free trade v. G20 sample most closed",1-(countrylist!W162-countrylist!AL$210)/(countrylist!AL$209-countrylist!AL$210),IF(CHARTS!$C$2="G20",1-(countrylist!W162-countrylist!AL$208)/(countrylist!AL$207-countrylist!AL$208),1-(countrylist!W162-countrylist!AL$206)/(countrylist!AL$205-countrylist!AL$206))),"N/A")</f>
        <v>0.82441770409288151</v>
      </c>
      <c r="Q161" s="176" t="s">
        <v>567</v>
      </c>
      <c r="R161" s="37">
        <f t="shared" si="41"/>
        <v>0.59699569926955287</v>
      </c>
      <c r="S161" s="37">
        <f t="shared" si="42"/>
        <v>0.76315789473684204</v>
      </c>
      <c r="T161" s="37">
        <f t="shared" si="43"/>
        <v>0.66666666666666674</v>
      </c>
      <c r="U161" s="37">
        <f t="shared" si="44"/>
        <v>0.81022815913810575</v>
      </c>
      <c r="V161" s="37" t="str">
        <f t="shared" si="45"/>
        <v>N/A</v>
      </c>
      <c r="W161" s="37">
        <f t="shared" si="46"/>
        <v>0.92375366568914952</v>
      </c>
      <c r="X161" s="37">
        <f t="shared" si="47"/>
        <v>1</v>
      </c>
      <c r="Y161" s="37">
        <f t="shared" si="47"/>
        <v>0.97630301896522953</v>
      </c>
      <c r="Z161" s="37">
        <f t="shared" si="40"/>
        <v>0.99004471794295246</v>
      </c>
      <c r="AA161" s="37">
        <f t="shared" si="35"/>
        <v>0.96016840087938959</v>
      </c>
      <c r="AB161" s="37">
        <f t="shared" si="36"/>
        <v>1</v>
      </c>
      <c r="AC161" s="37">
        <f t="shared" si="37"/>
        <v>1</v>
      </c>
      <c r="AD161" s="37">
        <f t="shared" si="38"/>
        <v>1</v>
      </c>
      <c r="AE161" s="37">
        <f t="shared" si="39"/>
        <v>0.82441770409288151</v>
      </c>
    </row>
    <row r="162" spans="1:31">
      <c r="A162" s="37" t="s">
        <v>59</v>
      </c>
      <c r="B162" s="37" t="s">
        <v>338</v>
      </c>
      <c r="C162" s="2">
        <f>IFERROR(IF(CHARTS!$C$2="Free trade v. G20 sample most closed",1-(countrylist!J163-countrylist!Y$210)/(countrylist!Y$209-countrylist!Y$210),IF(CHARTS!$C$2="G20",1-(countrylist!J163-countrylist!Y$208)/(countrylist!Y$207-countrylist!Y$208),1-(countrylist!J163-countrylist!Y$206)/(countrylist!Y$205-countrylist!Y$206))),"N/A")</f>
        <v>0.59699569926955287</v>
      </c>
      <c r="D162" s="2">
        <f>IFERROR(IF(CHARTS!$C$2="Free trade v. G20 sample most closed",1-(countrylist!K163-countrylist!Z$210)/(countrylist!Z$209-countrylist!Z$210),IF(CHARTS!$C$2="G20",1-(countrylist!K163-countrylist!Z$208)/(countrylist!Z$207-countrylist!Z$208),1-(countrylist!K163-countrylist!Z$206)/(countrylist!Z$205-countrylist!Z$206))),"N/A")</f>
        <v>0.76315789473684204</v>
      </c>
      <c r="E162" s="2">
        <f>IFERROR(IF(CHARTS!$C$2="Free trade v. G20 sample most closed",(countrylist!L163-countrylist!AA$210)/(countrylist!AA$209-countrylist!AA$210),IF(CHARTS!$C$2="G20",(countrylist!L163-countrylist!AA$208)/(countrylist!AA$207-countrylist!AA$208),(countrylist!L163-countrylist!AA$206)/(countrylist!AA$205-countrylist!AA$206))),"N/A")</f>
        <v>0.79710144927536219</v>
      </c>
      <c r="F162" s="2">
        <f>IFERROR(IF(CHARTS!$C$2="Free trade v. G20 sample most closed",1-(countrylist!M163-countrylist!AB$210)/(countrylist!AB$209-countrylist!AB$210),IF(CHARTS!$C$2="G20",1-(countrylist!M163-countrylist!AB$208)/(countrylist!AB$207-countrylist!AB$208),1-(countrylist!M163-countrylist!AB$206)/(countrylist!AB$205-countrylist!AB$206))),"N/A")</f>
        <v>0.80184649508267958</v>
      </c>
      <c r="G162" s="2" t="str">
        <f>IFERROR(IF(CHARTS!$C$2="Free trade v. G20 sample most closed",1-(countrylist!N163-countrylist!AC$210)/(countrylist!AC$209-countrylist!AC$210),IF(CHARTS!$C$2="G20",1-(countrylist!N163-countrylist!AC$208)/(countrylist!AC$207-countrylist!AC$208),1-(countrylist!N163-countrylist!AC$206)/(countrylist!AC$205-countrylist!AC$206))),"N/A")</f>
        <v>N/A</v>
      </c>
      <c r="H162" s="2">
        <f>IFERROR(IF(CHARTS!$C$2="Free trade v. G20 sample most closed",1-(countrylist!O163-countrylist!AD$210)/(countrylist!AD$209-countrylist!AD$210),IF(CHARTS!$C$2="G20",1-(countrylist!O163-countrylist!AD$208)/(countrylist!AD$207-countrylist!AD$208),1-(countrylist!O163-countrylist!AD$206)/(countrylist!AD$205-countrylist!AD$206))),"N/A")</f>
        <v>1.0469208211143695</v>
      </c>
      <c r="I162" s="2" t="str">
        <f>IFERROR(IF(CHARTS!$C$2="Free trade v. G20 sample most closed",(countrylist!P163-countrylist!AE$210)/(countrylist!AE$209-countrylist!AE$210),IF(CHARTS!$C$2="G20",(countrylist!P163-countrylist!AE$208)/(countrylist!AE$207-countrylist!AE$208),(countrylist!P163-countrylist!AE$206)/(countrylist!AE$205-countrylist!AE$206))),"N/A")</f>
        <v>N/A</v>
      </c>
      <c r="J162" s="2">
        <f>IFERROR(IF(CHARTS!$C$2="Free trade v. G20 sample most closed",1-(countrylist!Q163-countrylist!AF$210)/(countrylist!AF$209-countrylist!AF$210),IF(CHARTS!$C$2="G20",1-(countrylist!Q163-countrylist!AF$208)/(countrylist!AF$207-countrylist!AF$208),1-(countrylist!Q163-countrylist!AF$206)/(countrylist!AF$205-countrylist!AF$206))),"N/A")</f>
        <v>0.97630301896522953</v>
      </c>
      <c r="K162" s="2">
        <f>IFERROR(IF(CHARTS!$C$2="Free trade v. G20 sample most closed",1-(countrylist!R163-countrylist!AG$210)/(countrylist!AG$209-countrylist!AG$210),IF(CHARTS!$C$2="G20",1-(countrylist!R163-countrylist!AG$208)/(countrylist!AG$207-countrylist!AG$208),1-(countrylist!R163-countrylist!AG$206)/(countrylist!AG$205-countrylist!AG$206))),"N/A")</f>
        <v>0.99234720297538281</v>
      </c>
      <c r="L162" s="2">
        <f>IFERROR(IF(CHARTS!$C$2="Free trade v. G20 sample most closed",1-(countrylist!S163-countrylist!AH$210)/(countrylist!AH$209-countrylist!AH$210),IF(CHARTS!$C$2="G20",1-(countrylist!S163-countrylist!AH$208)/(countrylist!AH$207-countrylist!AH$208),1-(countrylist!S163-countrylist!AH$206)/(countrylist!AH$205-countrylist!AH$206))),"N/A")</f>
        <v>0.96712591514734914</v>
      </c>
      <c r="M162" s="2">
        <f>IFERROR(IF(CHARTS!$C$2="Free trade v. G20 sample most closed",1-(countrylist!T163-countrylist!AI$210)/(countrylist!AI$209-countrylist!AI$210),IF(CHARTS!$C$2="G20",1-(countrylist!T163-countrylist!AI$208)/(countrylist!AI$207-countrylist!AI$208),1-(countrylist!T163-countrylist!AI$206)/(countrylist!AI$205-countrylist!AI$206))),"N/A")</f>
        <v>1</v>
      </c>
      <c r="N162" s="2">
        <f>IFERROR(IF(CHARTS!$C$2="Free trade v. G20 sample most closed",1-(countrylist!U163-countrylist!AJ$210)/(countrylist!AJ$209-countrylist!AJ$210),IF(CHARTS!$C$2="G20",1-(countrylist!U163-countrylist!AJ$208)/(countrylist!AJ$207-countrylist!AJ$208),1-(countrylist!U163-countrylist!AJ$206)/(countrylist!AJ$205-countrylist!AJ$206))),"N/A")</f>
        <v>1</v>
      </c>
      <c r="O162" s="2">
        <f>IFERROR(IF(CHARTS!$C$2="Free trade v. G20 sample most closed",1-(countrylist!V163-countrylist!AK$210)/(countrylist!AK$209-countrylist!AK$210),IF(CHARTS!$C$2="G20",1-(countrylist!V163-countrylist!AK$208)/(countrylist!AK$207-countrylist!AK$208),1-(countrylist!V163-countrylist!AK$206)/(countrylist!AK$205-countrylist!AK$206))),"N/A")</f>
        <v>1.04</v>
      </c>
      <c r="P162" s="2">
        <f>IFERROR(IF(CHARTS!$C$2="Free trade v. G20 sample most closed",1-(countrylist!W163-countrylist!AL$210)/(countrylist!AL$209-countrylist!AL$210),IF(CHARTS!$C$2="G20",1-(countrylist!W163-countrylist!AL$208)/(countrylist!AL$207-countrylist!AL$208),1-(countrylist!W163-countrylist!AL$206)/(countrylist!AL$205-countrylist!AL$206))),"N/A")</f>
        <v>0.91443210253003482</v>
      </c>
      <c r="Q162" s="176" t="s">
        <v>59</v>
      </c>
      <c r="R162" s="37">
        <f t="shared" si="41"/>
        <v>0.59699569926955287</v>
      </c>
      <c r="S162" s="37">
        <f t="shared" si="42"/>
        <v>0.76315789473684204</v>
      </c>
      <c r="T162" s="37">
        <f t="shared" si="43"/>
        <v>0.79710144927536219</v>
      </c>
      <c r="U162" s="37">
        <f t="shared" si="44"/>
        <v>0.80184649508267958</v>
      </c>
      <c r="V162" s="37" t="str">
        <f t="shared" si="45"/>
        <v>N/A</v>
      </c>
      <c r="W162" s="37">
        <f t="shared" si="46"/>
        <v>1</v>
      </c>
      <c r="X162" s="37" t="str">
        <f t="shared" si="47"/>
        <v>N/A</v>
      </c>
      <c r="Y162" s="37">
        <f t="shared" si="47"/>
        <v>0.97630301896522953</v>
      </c>
      <c r="Z162" s="37">
        <f t="shared" si="40"/>
        <v>0.99234720297538281</v>
      </c>
      <c r="AA162" s="37">
        <f t="shared" si="35"/>
        <v>0.96712591514734914</v>
      </c>
      <c r="AB162" s="37">
        <f t="shared" si="36"/>
        <v>1</v>
      </c>
      <c r="AC162" s="37">
        <f t="shared" si="37"/>
        <v>1</v>
      </c>
      <c r="AD162" s="37">
        <f t="shared" si="38"/>
        <v>1</v>
      </c>
      <c r="AE162" s="37">
        <f t="shared" si="39"/>
        <v>0.91443210253003482</v>
      </c>
    </row>
    <row r="163" spans="1:31">
      <c r="A163" s="37" t="s">
        <v>569</v>
      </c>
      <c r="B163" s="37" t="s">
        <v>568</v>
      </c>
      <c r="C163" s="2" t="str">
        <f>IFERROR(IF(CHARTS!$C$2="Free trade v. G20 sample most closed",1-(countrylist!J164-countrylist!Y$210)/(countrylist!Y$209-countrylist!Y$210),IF(CHARTS!$C$2="G20",1-(countrylist!J164-countrylist!Y$208)/(countrylist!Y$207-countrylist!Y$208),1-(countrylist!J164-countrylist!Y$206)/(countrylist!Y$205-countrylist!Y$206))),"N/A")</f>
        <v>N/A</v>
      </c>
      <c r="D163" s="2">
        <f>IFERROR(IF(CHARTS!$C$2="Free trade v. G20 sample most closed",1-(countrylist!K164-countrylist!Z$210)/(countrylist!Z$209-countrylist!Z$210),IF(CHARTS!$C$2="G20",1-(countrylist!K164-countrylist!Z$208)/(countrylist!Z$207-countrylist!Z$208),1-(countrylist!K164-countrylist!Z$206)/(countrylist!Z$205-countrylist!Z$206))),"N/A")</f>
        <v>0.37719298245614041</v>
      </c>
      <c r="E163" s="2" t="str">
        <f>IFERROR(IF(CHARTS!$C$2="Free trade v. G20 sample most closed",(countrylist!L164-countrylist!AA$210)/(countrylist!AA$209-countrylist!AA$210),IF(CHARTS!$C$2="G20",(countrylist!L164-countrylist!AA$208)/(countrylist!AA$207-countrylist!AA$208),(countrylist!L164-countrylist!AA$206)/(countrylist!AA$205-countrylist!AA$206))),"N/A")</f>
        <v>N/A</v>
      </c>
      <c r="F163" s="2" t="str">
        <f>IFERROR(IF(CHARTS!$C$2="Free trade v. G20 sample most closed",1-(countrylist!M164-countrylist!AB$210)/(countrylist!AB$209-countrylist!AB$210),IF(CHARTS!$C$2="G20",1-(countrylist!M164-countrylist!AB$208)/(countrylist!AB$207-countrylist!AB$208),1-(countrylist!M164-countrylist!AB$206)/(countrylist!AB$205-countrylist!AB$206))),"N/A")</f>
        <v>N/A</v>
      </c>
      <c r="G163" s="2" t="str">
        <f>IFERROR(IF(CHARTS!$C$2="Free trade v. G20 sample most closed",1-(countrylist!N164-countrylist!AC$210)/(countrylist!AC$209-countrylist!AC$210),IF(CHARTS!$C$2="G20",1-(countrylist!N164-countrylist!AC$208)/(countrylist!AC$207-countrylist!AC$208),1-(countrylist!N164-countrylist!AC$206)/(countrylist!AC$205-countrylist!AC$206))),"N/A")</f>
        <v>N/A</v>
      </c>
      <c r="H163" s="2" t="str">
        <f>IFERROR(IF(CHARTS!$C$2="Free trade v. G20 sample most closed",1-(countrylist!O164-countrylist!AD$210)/(countrylist!AD$209-countrylist!AD$210),IF(CHARTS!$C$2="G20",1-(countrylist!O164-countrylist!AD$208)/(countrylist!AD$207-countrylist!AD$208),1-(countrylist!O164-countrylist!AD$206)/(countrylist!AD$205-countrylist!AD$206))),"N/A")</f>
        <v>N/A</v>
      </c>
      <c r="I163" s="2">
        <f>IFERROR(IF(CHARTS!$C$2="Free trade v. G20 sample most closed",(countrylist!P164-countrylist!AE$210)/(countrylist!AE$209-countrylist!AE$210),IF(CHARTS!$C$2="G20",(countrylist!P164-countrylist!AE$208)/(countrylist!AE$207-countrylist!AE$208),(countrylist!P164-countrylist!AE$206)/(countrylist!AE$205-countrylist!AE$206))),"N/A")</f>
        <v>0.25799999999999995</v>
      </c>
      <c r="J163" s="2" t="str">
        <f>IFERROR(IF(CHARTS!$C$2="Free trade v. G20 sample most closed",1-(countrylist!Q164-countrylist!AF$210)/(countrylist!AF$209-countrylist!AF$210),IF(CHARTS!$C$2="G20",1-(countrylist!Q164-countrylist!AF$208)/(countrylist!AF$207-countrylist!AF$208),1-(countrylist!Q164-countrylist!AF$206)/(countrylist!AF$205-countrylist!AF$206))),"N/A")</f>
        <v>N/A</v>
      </c>
      <c r="K163" s="2" t="str">
        <f>IFERROR(IF(CHARTS!$C$2="Free trade v. G20 sample most closed",1-(countrylist!R164-countrylist!AG$210)/(countrylist!AG$209-countrylist!AG$210),IF(CHARTS!$C$2="G20",1-(countrylist!R164-countrylist!AG$208)/(countrylist!AG$207-countrylist!AG$208),1-(countrylist!R164-countrylist!AG$206)/(countrylist!AG$205-countrylist!AG$206))),"N/A")</f>
        <v>N/A</v>
      </c>
      <c r="L163" s="2" t="str">
        <f>IFERROR(IF(CHARTS!$C$2="Free trade v. G20 sample most closed",1-(countrylist!S164-countrylist!AH$210)/(countrylist!AH$209-countrylist!AH$210),IF(CHARTS!$C$2="G20",1-(countrylist!S164-countrylist!AH$208)/(countrylist!AH$207-countrylist!AH$208),1-(countrylist!S164-countrylist!AH$206)/(countrylist!AH$205-countrylist!AH$206))),"N/A")</f>
        <v>N/A</v>
      </c>
      <c r="M163" s="2" t="str">
        <f>IFERROR(IF(CHARTS!$C$2="Free trade v. G20 sample most closed",1-(countrylist!T164-countrylist!AI$210)/(countrylist!AI$209-countrylist!AI$210),IF(CHARTS!$C$2="G20",1-(countrylist!T164-countrylist!AI$208)/(countrylist!AI$207-countrylist!AI$208),1-(countrylist!T164-countrylist!AI$206)/(countrylist!AI$205-countrylist!AI$206))),"N/A")</f>
        <v>N/A</v>
      </c>
      <c r="N163" s="2" t="str">
        <f>IFERROR(IF(CHARTS!$C$2="Free trade v. G20 sample most closed",1-(countrylist!U164-countrylist!AJ$210)/(countrylist!AJ$209-countrylist!AJ$210),IF(CHARTS!$C$2="G20",1-(countrylist!U164-countrylist!AJ$208)/(countrylist!AJ$207-countrylist!AJ$208),1-(countrylist!U164-countrylist!AJ$206)/(countrylist!AJ$205-countrylist!AJ$206))),"N/A")</f>
        <v>N/A</v>
      </c>
      <c r="O163" s="2" t="str">
        <f>IFERROR(IF(CHARTS!$C$2="Free trade v. G20 sample most closed",1-(countrylist!V164-countrylist!AK$210)/(countrylist!AK$209-countrylist!AK$210),IF(CHARTS!$C$2="G20",1-(countrylist!V164-countrylist!AK$208)/(countrylist!AK$207-countrylist!AK$208),1-(countrylist!V164-countrylist!AK$206)/(countrylist!AK$205-countrylist!AK$206))),"N/A")</f>
        <v>N/A</v>
      </c>
      <c r="P163" s="2" t="str">
        <f>IFERROR(IF(CHARTS!$C$2="Free trade v. G20 sample most closed",1-(countrylist!W164-countrylist!AL$210)/(countrylist!AL$209-countrylist!AL$210),IF(CHARTS!$C$2="G20",1-(countrylist!W164-countrylist!AL$208)/(countrylist!AL$207-countrylist!AL$208),1-(countrylist!W164-countrylist!AL$206)/(countrylist!AL$205-countrylist!AL$206))),"N/A")</f>
        <v>N/A</v>
      </c>
      <c r="Q163" s="176" t="s">
        <v>569</v>
      </c>
      <c r="R163" s="37" t="str">
        <f t="shared" si="41"/>
        <v>N/A</v>
      </c>
      <c r="S163" s="37">
        <f t="shared" si="42"/>
        <v>0.37719298245614041</v>
      </c>
      <c r="T163" s="37" t="str">
        <f t="shared" si="43"/>
        <v>N/A</v>
      </c>
      <c r="U163" s="37" t="str">
        <f t="shared" si="44"/>
        <v>N/A</v>
      </c>
      <c r="V163" s="37" t="str">
        <f t="shared" si="45"/>
        <v>N/A</v>
      </c>
      <c r="W163" s="37" t="str">
        <f t="shared" si="46"/>
        <v>N/A</v>
      </c>
      <c r="X163" s="37">
        <f t="shared" si="47"/>
        <v>0.25799999999999995</v>
      </c>
      <c r="Y163" s="37" t="str">
        <f t="shared" si="47"/>
        <v>N/A</v>
      </c>
      <c r="Z163" s="37" t="str">
        <f t="shared" si="40"/>
        <v>N/A</v>
      </c>
      <c r="AA163" s="37" t="str">
        <f t="shared" si="35"/>
        <v>N/A</v>
      </c>
      <c r="AB163" s="37" t="str">
        <f t="shared" si="36"/>
        <v>N/A</v>
      </c>
      <c r="AC163" s="37" t="str">
        <f t="shared" si="37"/>
        <v>N/A</v>
      </c>
      <c r="AD163" s="37" t="str">
        <f t="shared" si="38"/>
        <v>N/A</v>
      </c>
      <c r="AE163" s="37" t="str">
        <f t="shared" si="39"/>
        <v>N/A</v>
      </c>
    </row>
    <row r="164" spans="1:31">
      <c r="A164" s="37" t="s">
        <v>571</v>
      </c>
      <c r="B164" s="37" t="s">
        <v>570</v>
      </c>
      <c r="C164" s="2" t="str">
        <f>IFERROR(IF(CHARTS!$C$2="Free trade v. G20 sample most closed",1-(countrylist!J165-countrylist!Y$210)/(countrylist!Y$209-countrylist!Y$210),IF(CHARTS!$C$2="G20",1-(countrylist!J165-countrylist!Y$208)/(countrylist!Y$207-countrylist!Y$208),1-(countrylist!J165-countrylist!Y$206)/(countrylist!Y$205-countrylist!Y$206))),"N/A")</f>
        <v>N/A</v>
      </c>
      <c r="D164" s="2" t="str">
        <f>IFERROR(IF(CHARTS!$C$2="Free trade v. G20 sample most closed",1-(countrylist!K165-countrylist!Z$210)/(countrylist!Z$209-countrylist!Z$210),IF(CHARTS!$C$2="G20",1-(countrylist!K165-countrylist!Z$208)/(countrylist!Z$207-countrylist!Z$208),1-(countrylist!K165-countrylist!Z$206)/(countrylist!Z$205-countrylist!Z$206))),"N/A")</f>
        <v>N/A</v>
      </c>
      <c r="E164" s="2" t="str">
        <f>IFERROR(IF(CHARTS!$C$2="Free trade v. G20 sample most closed",(countrylist!L165-countrylist!AA$210)/(countrylist!AA$209-countrylist!AA$210),IF(CHARTS!$C$2="G20",(countrylist!L165-countrylist!AA$208)/(countrylist!AA$207-countrylist!AA$208),(countrylist!L165-countrylist!AA$206)/(countrylist!AA$205-countrylist!AA$206))),"N/A")</f>
        <v>N/A</v>
      </c>
      <c r="F164" s="2" t="str">
        <f>IFERROR(IF(CHARTS!$C$2="Free trade v. G20 sample most closed",1-(countrylist!M165-countrylist!AB$210)/(countrylist!AB$209-countrylist!AB$210),IF(CHARTS!$C$2="G20",1-(countrylist!M165-countrylist!AB$208)/(countrylist!AB$207-countrylist!AB$208),1-(countrylist!M165-countrylist!AB$206)/(countrylist!AB$205-countrylist!AB$206))),"N/A")</f>
        <v>N/A</v>
      </c>
      <c r="G164" s="2" t="str">
        <f>IFERROR(IF(CHARTS!$C$2="Free trade v. G20 sample most closed",1-(countrylist!N165-countrylist!AC$210)/(countrylist!AC$209-countrylist!AC$210),IF(CHARTS!$C$2="G20",1-(countrylist!N165-countrylist!AC$208)/(countrylist!AC$207-countrylist!AC$208),1-(countrylist!N165-countrylist!AC$206)/(countrylist!AC$205-countrylist!AC$206))),"N/A")</f>
        <v>N/A</v>
      </c>
      <c r="H164" s="2" t="str">
        <f>IFERROR(IF(CHARTS!$C$2="Free trade v. G20 sample most closed",1-(countrylist!O165-countrylist!AD$210)/(countrylist!AD$209-countrylist!AD$210),IF(CHARTS!$C$2="G20",1-(countrylist!O165-countrylist!AD$208)/(countrylist!AD$207-countrylist!AD$208),1-(countrylist!O165-countrylist!AD$206)/(countrylist!AD$205-countrylist!AD$206))),"N/A")</f>
        <v>N/A</v>
      </c>
      <c r="I164" s="2" t="str">
        <f>IFERROR(IF(CHARTS!$C$2="Free trade v. G20 sample most closed",(countrylist!P165-countrylist!AE$210)/(countrylist!AE$209-countrylist!AE$210),IF(CHARTS!$C$2="G20",(countrylist!P165-countrylist!AE$208)/(countrylist!AE$207-countrylist!AE$208),(countrylist!P165-countrylist!AE$206)/(countrylist!AE$205-countrylist!AE$206))),"N/A")</f>
        <v>N/A</v>
      </c>
      <c r="J164" s="2" t="str">
        <f>IFERROR(IF(CHARTS!$C$2="Free trade v. G20 sample most closed",1-(countrylist!Q165-countrylist!AF$210)/(countrylist!AF$209-countrylist!AF$210),IF(CHARTS!$C$2="G20",1-(countrylist!Q165-countrylist!AF$208)/(countrylist!AF$207-countrylist!AF$208),1-(countrylist!Q165-countrylist!AF$206)/(countrylist!AF$205-countrylist!AF$206))),"N/A")</f>
        <v>N/A</v>
      </c>
      <c r="K164" s="2" t="str">
        <f>IFERROR(IF(CHARTS!$C$2="Free trade v. G20 sample most closed",1-(countrylist!R165-countrylist!AG$210)/(countrylist!AG$209-countrylist!AG$210),IF(CHARTS!$C$2="G20",1-(countrylist!R165-countrylist!AG$208)/(countrylist!AG$207-countrylist!AG$208),1-(countrylist!R165-countrylist!AG$206)/(countrylist!AG$205-countrylist!AG$206))),"N/A")</f>
        <v>N/A</v>
      </c>
      <c r="L164" s="2" t="str">
        <f>IFERROR(IF(CHARTS!$C$2="Free trade v. G20 sample most closed",1-(countrylist!S165-countrylist!AH$210)/(countrylist!AH$209-countrylist!AH$210),IF(CHARTS!$C$2="G20",1-(countrylist!S165-countrylist!AH$208)/(countrylist!AH$207-countrylist!AH$208),1-(countrylist!S165-countrylist!AH$206)/(countrylist!AH$205-countrylist!AH$206))),"N/A")</f>
        <v>N/A</v>
      </c>
      <c r="M164" s="2" t="str">
        <f>IFERROR(IF(CHARTS!$C$2="Free trade v. G20 sample most closed",1-(countrylist!T165-countrylist!AI$210)/(countrylist!AI$209-countrylist!AI$210),IF(CHARTS!$C$2="G20",1-(countrylist!T165-countrylist!AI$208)/(countrylist!AI$207-countrylist!AI$208),1-(countrylist!T165-countrylist!AI$206)/(countrylist!AI$205-countrylist!AI$206))),"N/A")</f>
        <v>N/A</v>
      </c>
      <c r="N164" s="2" t="str">
        <f>IFERROR(IF(CHARTS!$C$2="Free trade v. G20 sample most closed",1-(countrylist!U165-countrylist!AJ$210)/(countrylist!AJ$209-countrylist!AJ$210),IF(CHARTS!$C$2="G20",1-(countrylist!U165-countrylist!AJ$208)/(countrylist!AJ$207-countrylist!AJ$208),1-(countrylist!U165-countrylist!AJ$206)/(countrylist!AJ$205-countrylist!AJ$206))),"N/A")</f>
        <v>N/A</v>
      </c>
      <c r="O164" s="2" t="str">
        <f>IFERROR(IF(CHARTS!$C$2="Free trade v. G20 sample most closed",1-(countrylist!V165-countrylist!AK$210)/(countrylist!AK$209-countrylist!AK$210),IF(CHARTS!$C$2="G20",1-(countrylist!V165-countrylist!AK$208)/(countrylist!AK$207-countrylist!AK$208),1-(countrylist!V165-countrylist!AK$206)/(countrylist!AK$205-countrylist!AK$206))),"N/A")</f>
        <v>N/A</v>
      </c>
      <c r="P164" s="2" t="str">
        <f>IFERROR(IF(CHARTS!$C$2="Free trade v. G20 sample most closed",1-(countrylist!W165-countrylist!AL$210)/(countrylist!AL$209-countrylist!AL$210),IF(CHARTS!$C$2="G20",1-(countrylist!W165-countrylist!AL$208)/(countrylist!AL$207-countrylist!AL$208),1-(countrylist!W165-countrylist!AL$206)/(countrylist!AL$205-countrylist!AL$206))),"N/A")</f>
        <v>N/A</v>
      </c>
      <c r="Q164" s="176" t="s">
        <v>571</v>
      </c>
      <c r="R164" s="37" t="str">
        <f t="shared" si="41"/>
        <v>N/A</v>
      </c>
      <c r="S164" s="37" t="str">
        <f t="shared" si="42"/>
        <v>N/A</v>
      </c>
      <c r="T164" s="37" t="str">
        <f t="shared" si="43"/>
        <v>N/A</v>
      </c>
      <c r="U164" s="37" t="str">
        <f t="shared" si="44"/>
        <v>N/A</v>
      </c>
      <c r="V164" s="37" t="str">
        <f t="shared" si="45"/>
        <v>N/A</v>
      </c>
      <c r="W164" s="37" t="str">
        <f t="shared" si="46"/>
        <v>N/A</v>
      </c>
      <c r="X164" s="37" t="str">
        <f t="shared" si="47"/>
        <v>N/A</v>
      </c>
      <c r="Y164" s="37" t="str">
        <f t="shared" si="47"/>
        <v>N/A</v>
      </c>
      <c r="Z164" s="37" t="str">
        <f t="shared" si="40"/>
        <v>N/A</v>
      </c>
      <c r="AA164" s="37" t="str">
        <f t="shared" si="35"/>
        <v>N/A</v>
      </c>
      <c r="AB164" s="37" t="str">
        <f t="shared" si="36"/>
        <v>N/A</v>
      </c>
      <c r="AC164" s="37" t="str">
        <f t="shared" si="37"/>
        <v>N/A</v>
      </c>
      <c r="AD164" s="37" t="str">
        <f t="shared" si="38"/>
        <v>N/A</v>
      </c>
      <c r="AE164" s="37" t="str">
        <f t="shared" si="39"/>
        <v>N/A</v>
      </c>
    </row>
    <row r="165" spans="1:31">
      <c r="A165" s="37" t="s">
        <v>60</v>
      </c>
      <c r="B165" s="37" t="s">
        <v>244</v>
      </c>
      <c r="C165" s="2">
        <f>IFERROR(IF(CHARTS!$C$2="Free trade v. G20 sample most closed",1-(countrylist!J166-countrylist!Y$210)/(countrylist!Y$209-countrylist!Y$210),IF(CHARTS!$C$2="G20",1-(countrylist!J166-countrylist!Y$208)/(countrylist!Y$207-countrylist!Y$208),1-(countrylist!J166-countrylist!Y$206)/(countrylist!Y$205-countrylist!Y$206))),"N/A")</f>
        <v>0.99193645695162647</v>
      </c>
      <c r="D165" s="2">
        <f>IFERROR(IF(CHARTS!$C$2="Free trade v. G20 sample most closed",1-(countrylist!K166-countrylist!Z$210)/(countrylist!Z$209-countrylist!Z$210),IF(CHARTS!$C$2="G20",1-(countrylist!K166-countrylist!Z$208)/(countrylist!Z$207-countrylist!Z$208),1-(countrylist!K166-countrylist!Z$206)/(countrylist!Z$205-countrylist!Z$206))),"N/A")</f>
        <v>0.54385964912280704</v>
      </c>
      <c r="E165" s="2">
        <f>IFERROR(IF(CHARTS!$C$2="Free trade v. G20 sample most closed",(countrylist!L166-countrylist!AA$210)/(countrylist!AA$209-countrylist!AA$210),IF(CHARTS!$C$2="G20",(countrylist!L166-countrylist!AA$208)/(countrylist!AA$207-countrylist!AA$208),(countrylist!L166-countrylist!AA$206)/(countrylist!AA$205-countrylist!AA$206))),"N/A")</f>
        <v>0.53623188405797106</v>
      </c>
      <c r="F165" s="2">
        <f>IFERROR(IF(CHARTS!$C$2="Free trade v. G20 sample most closed",1-(countrylist!M166-countrylist!AB$210)/(countrylist!AB$209-countrylist!AB$210),IF(CHARTS!$C$2="G20",1-(countrylist!M166-countrylist!AB$208)/(countrylist!AB$207-countrylist!AB$208),1-(countrylist!M166-countrylist!AB$206)/(countrylist!AB$205-countrylist!AB$206))),"N/A")</f>
        <v>0.65013390517321712</v>
      </c>
      <c r="G165" s="2">
        <f>IFERROR(IF(CHARTS!$C$2="Free trade v. G20 sample most closed",1-(countrylist!N166-countrylist!AC$210)/(countrylist!AC$209-countrylist!AC$210),IF(CHARTS!$C$2="G20",1-(countrylist!N166-countrylist!AC$208)/(countrylist!AC$207-countrylist!AC$208),1-(countrylist!N166-countrylist!AC$206)/(countrylist!AC$205-countrylist!AC$206))),"N/A")</f>
        <v>0.57985611510791368</v>
      </c>
      <c r="H165" s="2">
        <f>IFERROR(IF(CHARTS!$C$2="Free trade v. G20 sample most closed",1-(countrylist!O166-countrylist!AD$210)/(countrylist!AD$209-countrylist!AD$210),IF(CHARTS!$C$2="G20",1-(countrylist!O166-countrylist!AD$208)/(countrylist!AD$207-countrylist!AD$208),1-(countrylist!O166-countrylist!AD$206)/(countrylist!AD$205-countrylist!AD$206))),"N/A")</f>
        <v>0.90615835777126097</v>
      </c>
      <c r="I165" s="2">
        <f>IFERROR(IF(CHARTS!$C$2="Free trade v. G20 sample most closed",(countrylist!P166-countrylist!AE$210)/(countrylist!AE$209-countrylist!AE$210),IF(CHARTS!$C$2="G20",(countrylist!P166-countrylist!AE$208)/(countrylist!AE$207-countrylist!AE$208),(countrylist!P166-countrylist!AE$206)/(countrylist!AE$205-countrylist!AE$206))),"N/A")</f>
        <v>0.87800000000000011</v>
      </c>
      <c r="J165" s="2" t="str">
        <f>IFERROR(IF(CHARTS!$C$2="Free trade v. G20 sample most closed",1-(countrylist!Q166-countrylist!AF$210)/(countrylist!AF$209-countrylist!AF$210),IF(CHARTS!$C$2="G20",1-(countrylist!Q166-countrylist!AF$208)/(countrylist!AF$207-countrylist!AF$208),1-(countrylist!Q166-countrylist!AF$206)/(countrylist!AF$205-countrylist!AF$206))),"N/A")</f>
        <v>N/A</v>
      </c>
      <c r="K165" s="2">
        <f>IFERROR(IF(CHARTS!$C$2="Free trade v. G20 sample most closed",1-(countrylist!R166-countrylist!AG$210)/(countrylist!AG$209-countrylist!AG$210),IF(CHARTS!$C$2="G20",1-(countrylist!R166-countrylist!AG$208)/(countrylist!AG$207-countrylist!AG$208),1-(countrylist!R166-countrylist!AG$206)/(countrylist!AG$205-countrylist!AG$206))),"N/A")</f>
        <v>0.98813993801385069</v>
      </c>
      <c r="L165" s="2">
        <f>IFERROR(IF(CHARTS!$C$2="Free trade v. G20 sample most closed",1-(countrylist!S166-countrylist!AH$210)/(countrylist!AH$209-countrylist!AH$210),IF(CHARTS!$C$2="G20",1-(countrylist!S166-countrylist!AH$208)/(countrylist!AH$207-countrylist!AH$208),1-(countrylist!S166-countrylist!AH$206)/(countrylist!AH$205-countrylist!AH$206))),"N/A")</f>
        <v>0.97245715656964316</v>
      </c>
      <c r="M165" s="2">
        <f>IFERROR(IF(CHARTS!$C$2="Free trade v. G20 sample most closed",1-(countrylist!T166-countrylist!AI$210)/(countrylist!AI$209-countrylist!AI$210),IF(CHARTS!$C$2="G20",1-(countrylist!T166-countrylist!AI$208)/(countrylist!AI$207-countrylist!AI$208),1-(countrylist!T166-countrylist!AI$206)/(countrylist!AI$205-countrylist!AI$206))),"N/A")</f>
        <v>0.98352316916097493</v>
      </c>
      <c r="N165" s="2">
        <f>IFERROR(IF(CHARTS!$C$2="Free trade v. G20 sample most closed",1-(countrylist!U166-countrylist!AJ$210)/(countrylist!AJ$209-countrylist!AJ$210),IF(CHARTS!$C$2="G20",1-(countrylist!U166-countrylist!AJ$208)/(countrylist!AJ$207-countrylist!AJ$208),1-(countrylist!U166-countrylist!AJ$206)/(countrylist!AJ$205-countrylist!AJ$206))),"N/A")</f>
        <v>1</v>
      </c>
      <c r="O165" s="2">
        <f>IFERROR(IF(CHARTS!$C$2="Free trade v. G20 sample most closed",1-(countrylist!V166-countrylist!AK$210)/(countrylist!AK$209-countrylist!AK$210),IF(CHARTS!$C$2="G20",1-(countrylist!V166-countrylist!AK$208)/(countrylist!AK$207-countrylist!AK$208),1-(countrylist!V166-countrylist!AK$206)/(countrylist!AK$205-countrylist!AK$206))),"N/A")</f>
        <v>1</v>
      </c>
      <c r="P165" s="2">
        <f>IFERROR(IF(CHARTS!$C$2="Free trade v. G20 sample most closed",1-(countrylist!W166-countrylist!AL$210)/(countrylist!AL$209-countrylist!AL$210),IF(CHARTS!$C$2="G20",1-(countrylist!W166-countrylist!AL$208)/(countrylist!AL$207-countrylist!AL$208),1-(countrylist!W166-countrylist!AL$206)/(countrylist!AL$205-countrylist!AL$206))),"N/A")</f>
        <v>0.75398455081917359</v>
      </c>
      <c r="Q165" s="176" t="s">
        <v>60</v>
      </c>
      <c r="R165" s="37">
        <f t="shared" si="41"/>
        <v>0.99193645695162647</v>
      </c>
      <c r="S165" s="37">
        <f t="shared" si="42"/>
        <v>0.54385964912280704</v>
      </c>
      <c r="T165" s="37">
        <f t="shared" si="43"/>
        <v>0.53623188405797106</v>
      </c>
      <c r="U165" s="37">
        <f t="shared" si="44"/>
        <v>0.65013390517321712</v>
      </c>
      <c r="V165" s="37">
        <f t="shared" si="45"/>
        <v>0.57985611510791368</v>
      </c>
      <c r="W165" s="37">
        <f t="shared" si="46"/>
        <v>0.90615835777126097</v>
      </c>
      <c r="X165" s="37">
        <f t="shared" si="47"/>
        <v>0.87800000000000011</v>
      </c>
      <c r="Y165" s="37" t="str">
        <f t="shared" si="47"/>
        <v>N/A</v>
      </c>
      <c r="Z165" s="37">
        <f t="shared" si="40"/>
        <v>0.98813993801385069</v>
      </c>
      <c r="AA165" s="37">
        <f t="shared" si="35"/>
        <v>0.97245715656964316</v>
      </c>
      <c r="AB165" s="37">
        <f t="shared" si="36"/>
        <v>0.98352316916097493</v>
      </c>
      <c r="AC165" s="37">
        <f t="shared" si="37"/>
        <v>1</v>
      </c>
      <c r="AD165" s="37">
        <f t="shared" si="38"/>
        <v>1</v>
      </c>
      <c r="AE165" s="37">
        <f t="shared" si="39"/>
        <v>0.75398455081917359</v>
      </c>
    </row>
    <row r="166" spans="1:31">
      <c r="A166" s="37" t="s">
        <v>573</v>
      </c>
      <c r="B166" s="37" t="s">
        <v>572</v>
      </c>
      <c r="C166" s="2" t="str">
        <f>IFERROR(IF(CHARTS!$C$2="Free trade v. G20 sample most closed",1-(countrylist!J167-countrylist!Y$210)/(countrylist!Y$209-countrylist!Y$210),IF(CHARTS!$C$2="G20",1-(countrylist!J167-countrylist!Y$208)/(countrylist!Y$207-countrylist!Y$208),1-(countrylist!J167-countrylist!Y$206)/(countrylist!Y$205-countrylist!Y$206))),"N/A")</f>
        <v>N/A</v>
      </c>
      <c r="D166" s="2" t="str">
        <f>IFERROR(IF(CHARTS!$C$2="Free trade v. G20 sample most closed",1-(countrylist!K167-countrylist!Z$210)/(countrylist!Z$209-countrylist!Z$210),IF(CHARTS!$C$2="G20",1-(countrylist!K167-countrylist!Z$208)/(countrylist!Z$207-countrylist!Z$208),1-(countrylist!K167-countrylist!Z$206)/(countrylist!Z$205-countrylist!Z$206))),"N/A")</f>
        <v>N/A</v>
      </c>
      <c r="E166" s="2" t="str">
        <f>IFERROR(IF(CHARTS!$C$2="Free trade v. G20 sample most closed",(countrylist!L167-countrylist!AA$210)/(countrylist!AA$209-countrylist!AA$210),IF(CHARTS!$C$2="G20",(countrylist!L167-countrylist!AA$208)/(countrylist!AA$207-countrylist!AA$208),(countrylist!L167-countrylist!AA$206)/(countrylist!AA$205-countrylist!AA$206))),"N/A")</f>
        <v>N/A</v>
      </c>
      <c r="F166" s="2" t="str">
        <f>IFERROR(IF(CHARTS!$C$2="Free trade v. G20 sample most closed",1-(countrylist!M167-countrylist!AB$210)/(countrylist!AB$209-countrylist!AB$210),IF(CHARTS!$C$2="G20",1-(countrylist!M167-countrylist!AB$208)/(countrylist!AB$207-countrylist!AB$208),1-(countrylist!M167-countrylist!AB$206)/(countrylist!AB$205-countrylist!AB$206))),"N/A")</f>
        <v>N/A</v>
      </c>
      <c r="G166" s="2" t="str">
        <f>IFERROR(IF(CHARTS!$C$2="Free trade v. G20 sample most closed",1-(countrylist!N167-countrylist!AC$210)/(countrylist!AC$209-countrylist!AC$210),IF(CHARTS!$C$2="G20",1-(countrylist!N167-countrylist!AC$208)/(countrylist!AC$207-countrylist!AC$208),1-(countrylist!N167-countrylist!AC$206)/(countrylist!AC$205-countrylist!AC$206))),"N/A")</f>
        <v>N/A</v>
      </c>
      <c r="H166" s="2" t="str">
        <f>IFERROR(IF(CHARTS!$C$2="Free trade v. G20 sample most closed",1-(countrylist!O167-countrylist!AD$210)/(countrylist!AD$209-countrylist!AD$210),IF(CHARTS!$C$2="G20",1-(countrylist!O167-countrylist!AD$208)/(countrylist!AD$207-countrylist!AD$208),1-(countrylist!O167-countrylist!AD$206)/(countrylist!AD$205-countrylist!AD$206))),"N/A")</f>
        <v>N/A</v>
      </c>
      <c r="I166" s="2" t="str">
        <f>IFERROR(IF(CHARTS!$C$2="Free trade v. G20 sample most closed",(countrylist!P167-countrylist!AE$210)/(countrylist!AE$209-countrylist!AE$210),IF(CHARTS!$C$2="G20",(countrylist!P167-countrylist!AE$208)/(countrylist!AE$207-countrylist!AE$208),(countrylist!P167-countrylist!AE$206)/(countrylist!AE$205-countrylist!AE$206))),"N/A")</f>
        <v>N/A</v>
      </c>
      <c r="J166" s="2" t="str">
        <f>IFERROR(IF(CHARTS!$C$2="Free trade v. G20 sample most closed",1-(countrylist!Q167-countrylist!AF$210)/(countrylist!AF$209-countrylist!AF$210),IF(CHARTS!$C$2="G20",1-(countrylist!Q167-countrylist!AF$208)/(countrylist!AF$207-countrylist!AF$208),1-(countrylist!Q167-countrylist!AF$206)/(countrylist!AF$205-countrylist!AF$206))),"N/A")</f>
        <v>N/A</v>
      </c>
      <c r="K166" s="2" t="str">
        <f>IFERROR(IF(CHARTS!$C$2="Free trade v. G20 sample most closed",1-(countrylist!R167-countrylist!AG$210)/(countrylist!AG$209-countrylist!AG$210),IF(CHARTS!$C$2="G20",1-(countrylist!R167-countrylist!AG$208)/(countrylist!AG$207-countrylist!AG$208),1-(countrylist!R167-countrylist!AG$206)/(countrylist!AG$205-countrylist!AG$206))),"N/A")</f>
        <v>N/A</v>
      </c>
      <c r="L166" s="2" t="str">
        <f>IFERROR(IF(CHARTS!$C$2="Free trade v. G20 sample most closed",1-(countrylist!S167-countrylist!AH$210)/(countrylist!AH$209-countrylist!AH$210),IF(CHARTS!$C$2="G20",1-(countrylist!S167-countrylist!AH$208)/(countrylist!AH$207-countrylist!AH$208),1-(countrylist!S167-countrylist!AH$206)/(countrylist!AH$205-countrylist!AH$206))),"N/A")</f>
        <v>N/A</v>
      </c>
      <c r="M166" s="2" t="str">
        <f>IFERROR(IF(CHARTS!$C$2="Free trade v. G20 sample most closed",1-(countrylist!T167-countrylist!AI$210)/(countrylist!AI$209-countrylist!AI$210),IF(CHARTS!$C$2="G20",1-(countrylist!T167-countrylist!AI$208)/(countrylist!AI$207-countrylist!AI$208),1-(countrylist!T167-countrylist!AI$206)/(countrylist!AI$205-countrylist!AI$206))),"N/A")</f>
        <v>N/A</v>
      </c>
      <c r="N166" s="2" t="str">
        <f>IFERROR(IF(CHARTS!$C$2="Free trade v. G20 sample most closed",1-(countrylist!U167-countrylist!AJ$210)/(countrylist!AJ$209-countrylist!AJ$210),IF(CHARTS!$C$2="G20",1-(countrylist!U167-countrylist!AJ$208)/(countrylist!AJ$207-countrylist!AJ$208),1-(countrylist!U167-countrylist!AJ$206)/(countrylist!AJ$205-countrylist!AJ$206))),"N/A")</f>
        <v>N/A</v>
      </c>
      <c r="O166" s="2" t="str">
        <f>IFERROR(IF(CHARTS!$C$2="Free trade v. G20 sample most closed",1-(countrylist!V167-countrylist!AK$210)/(countrylist!AK$209-countrylist!AK$210),IF(CHARTS!$C$2="G20",1-(countrylist!V167-countrylist!AK$208)/(countrylist!AK$207-countrylist!AK$208),1-(countrylist!V167-countrylist!AK$206)/(countrylist!AK$205-countrylist!AK$206))),"N/A")</f>
        <v>N/A</v>
      </c>
      <c r="P166" s="2" t="str">
        <f>IFERROR(IF(CHARTS!$C$2="Free trade v. G20 sample most closed",1-(countrylist!W167-countrylist!AL$210)/(countrylist!AL$209-countrylist!AL$210),IF(CHARTS!$C$2="G20",1-(countrylist!W167-countrylist!AL$208)/(countrylist!AL$207-countrylist!AL$208),1-(countrylist!W167-countrylist!AL$206)/(countrylist!AL$205-countrylist!AL$206))),"N/A")</f>
        <v>N/A</v>
      </c>
      <c r="Q166" s="176" t="s">
        <v>573</v>
      </c>
      <c r="R166" s="37" t="str">
        <f t="shared" si="41"/>
        <v>N/A</v>
      </c>
      <c r="S166" s="37" t="str">
        <f t="shared" si="42"/>
        <v>N/A</v>
      </c>
      <c r="T166" s="37" t="str">
        <f t="shared" si="43"/>
        <v>N/A</v>
      </c>
      <c r="U166" s="37" t="str">
        <f t="shared" si="44"/>
        <v>N/A</v>
      </c>
      <c r="V166" s="37" t="str">
        <f t="shared" si="45"/>
        <v>N/A</v>
      </c>
      <c r="W166" s="37" t="str">
        <f t="shared" si="46"/>
        <v>N/A</v>
      </c>
      <c r="X166" s="37" t="str">
        <f t="shared" si="47"/>
        <v>N/A</v>
      </c>
      <c r="Y166" s="37" t="str">
        <f t="shared" si="47"/>
        <v>N/A</v>
      </c>
      <c r="Z166" s="37" t="str">
        <f t="shared" si="40"/>
        <v>N/A</v>
      </c>
      <c r="AA166" s="37" t="str">
        <f t="shared" si="35"/>
        <v>N/A</v>
      </c>
      <c r="AB166" s="37" t="str">
        <f t="shared" si="36"/>
        <v>N/A</v>
      </c>
      <c r="AC166" s="37" t="str">
        <f t="shared" si="37"/>
        <v>N/A</v>
      </c>
      <c r="AD166" s="37" t="str">
        <f t="shared" si="38"/>
        <v>N/A</v>
      </c>
      <c r="AE166" s="37" t="str">
        <f t="shared" si="39"/>
        <v>N/A</v>
      </c>
    </row>
    <row r="167" spans="1:31">
      <c r="A167" s="37" t="s">
        <v>61</v>
      </c>
      <c r="B167" s="37" t="s">
        <v>280</v>
      </c>
      <c r="C167" s="2">
        <f>IFERROR(IF(CHARTS!$C$2="Free trade v. G20 sample most closed",1-(countrylist!J168-countrylist!Y$210)/(countrylist!Y$209-countrylist!Y$210),IF(CHARTS!$C$2="G20",1-(countrylist!J168-countrylist!Y$208)/(countrylist!Y$207-countrylist!Y$208),1-(countrylist!J168-countrylist!Y$206)/(countrylist!Y$205-countrylist!Y$206))),"N/A")</f>
        <v>0.59699569926955287</v>
      </c>
      <c r="D167" s="2">
        <f>IFERROR(IF(CHARTS!$C$2="Free trade v. G20 sample most closed",1-(countrylist!K168-countrylist!Z$210)/(countrylist!Z$209-countrylist!Z$210),IF(CHARTS!$C$2="G20",1-(countrylist!K168-countrylist!Z$208)/(countrylist!Z$207-countrylist!Z$208),1-(countrylist!K168-countrylist!Z$206)/(countrylist!Z$205-countrylist!Z$206))),"N/A")</f>
        <v>0.76315789473684204</v>
      </c>
      <c r="E167" s="2">
        <f>IFERROR(IF(CHARTS!$C$2="Free trade v. G20 sample most closed",(countrylist!L168-countrylist!AA$210)/(countrylist!AA$209-countrylist!AA$210),IF(CHARTS!$C$2="G20",(countrylist!L168-countrylist!AA$208)/(countrylist!AA$207-countrylist!AA$208),(countrylist!L168-countrylist!AA$206)/(countrylist!AA$205-countrylist!AA$206))),"N/A")</f>
        <v>0.88405797101449268</v>
      </c>
      <c r="F167" s="2">
        <f>IFERROR(IF(CHARTS!$C$2="Free trade v. G20 sample most closed",1-(countrylist!M168-countrylist!AB$210)/(countrylist!AB$209-countrylist!AB$210),IF(CHARTS!$C$2="G20",1-(countrylist!M168-countrylist!AB$208)/(countrylist!AB$207-countrylist!AB$208),1-(countrylist!M168-countrylist!AB$206)/(countrylist!AB$205-countrylist!AB$206))),"N/A")</f>
        <v>0.74102498619346779</v>
      </c>
      <c r="G167" s="2">
        <f>IFERROR(IF(CHARTS!$C$2="Free trade v. G20 sample most closed",1-(countrylist!N168-countrylist!AC$210)/(countrylist!AC$209-countrylist!AC$210),IF(CHARTS!$C$2="G20",1-(countrylist!N168-countrylist!AC$208)/(countrylist!AC$207-countrylist!AC$208),1-(countrylist!N168-countrylist!AC$206)/(countrylist!AC$205-countrylist!AC$206))),"N/A")</f>
        <v>1.0525179856115108</v>
      </c>
      <c r="H167" s="2">
        <f>IFERROR(IF(CHARTS!$C$2="Free trade v. G20 sample most closed",1-(countrylist!O168-countrylist!AD$210)/(countrylist!AD$209-countrylist!AD$210),IF(CHARTS!$C$2="G20",1-(countrylist!O168-countrylist!AD$208)/(countrylist!AD$207-countrylist!AD$208),1-(countrylist!O168-countrylist!AD$206)/(countrylist!AD$205-countrylist!AD$206))),"N/A")</f>
        <v>1.0058651026392962</v>
      </c>
      <c r="I167" s="2">
        <f>IFERROR(IF(CHARTS!$C$2="Free trade v. G20 sample most closed",(countrylist!P168-countrylist!AE$210)/(countrylist!AE$209-countrylist!AE$210),IF(CHARTS!$C$2="G20",(countrylist!P168-countrylist!AE$208)/(countrylist!AE$207-countrylist!AE$208),(countrylist!P168-countrylist!AE$206)/(countrylist!AE$205-countrylist!AE$206))),"N/A")</f>
        <v>0.72199999999999986</v>
      </c>
      <c r="J167" s="2">
        <f>IFERROR(IF(CHARTS!$C$2="Free trade v. G20 sample most closed",1-(countrylist!Q168-countrylist!AF$210)/(countrylist!AF$209-countrylist!AF$210),IF(CHARTS!$C$2="G20",1-(countrylist!Q168-countrylist!AF$208)/(countrylist!AF$207-countrylist!AF$208),1-(countrylist!Q168-countrylist!AF$206)/(countrylist!AF$205-countrylist!AF$206))),"N/A")</f>
        <v>0.97630301896522953</v>
      </c>
      <c r="K167" s="2">
        <f>IFERROR(IF(CHARTS!$C$2="Free trade v. G20 sample most closed",1-(countrylist!R168-countrylist!AG$210)/(countrylist!AG$209-countrylist!AG$210),IF(CHARTS!$C$2="G20",1-(countrylist!R168-countrylist!AG$208)/(countrylist!AG$207-countrylist!AG$208),1-(countrylist!R168-countrylist!AG$206)/(countrylist!AG$205-countrylist!AG$206))),"N/A")</f>
        <v>0.9766879599826459</v>
      </c>
      <c r="L167" s="2">
        <f>IFERROR(IF(CHARTS!$C$2="Free trade v. G20 sample most closed",1-(countrylist!S168-countrylist!AH$210)/(countrylist!AH$209-countrylist!AH$210),IF(CHARTS!$C$2="G20",1-(countrylist!S168-countrylist!AH$208)/(countrylist!AH$207-countrylist!AH$208),1-(countrylist!S168-countrylist!AH$206)/(countrylist!AH$205-countrylist!AH$206))),"N/A")</f>
        <v>0.82867210409658931</v>
      </c>
      <c r="M167" s="2">
        <f>IFERROR(IF(CHARTS!$C$2="Free trade v. G20 sample most closed",1-(countrylist!T168-countrylist!AI$210)/(countrylist!AI$209-countrylist!AI$210),IF(CHARTS!$C$2="G20",1-(countrylist!T168-countrylist!AI$208)/(countrylist!AI$207-countrylist!AI$208),1-(countrylist!T168-countrylist!AI$206)/(countrylist!AI$205-countrylist!AI$206))),"N/A")</f>
        <v>0.99999916404227129</v>
      </c>
      <c r="N167" s="2">
        <f>IFERROR(IF(CHARTS!$C$2="Free trade v. G20 sample most closed",1-(countrylist!U168-countrylist!AJ$210)/(countrylist!AJ$209-countrylist!AJ$210),IF(CHARTS!$C$2="G20",1-(countrylist!U168-countrylist!AJ$208)/(countrylist!AJ$207-countrylist!AJ$208),1-(countrylist!U168-countrylist!AJ$206)/(countrylist!AJ$205-countrylist!AJ$206))),"N/A")</f>
        <v>1</v>
      </c>
      <c r="O167" s="2">
        <f>IFERROR(IF(CHARTS!$C$2="Free trade v. G20 sample most closed",1-(countrylist!V168-countrylist!AK$210)/(countrylist!AK$209-countrylist!AK$210),IF(CHARTS!$C$2="G20",1-(countrylist!V168-countrylist!AK$208)/(countrylist!AK$207-countrylist!AK$208),1-(countrylist!V168-countrylist!AK$206)/(countrylist!AK$205-countrylist!AK$206))),"N/A")</f>
        <v>1</v>
      </c>
      <c r="P167" s="2">
        <f>IFERROR(IF(CHARTS!$C$2="Free trade v. G20 sample most closed",1-(countrylist!W168-countrylist!AL$210)/(countrylist!AL$209-countrylist!AL$210),IF(CHARTS!$C$2="G20",1-(countrylist!W168-countrylist!AL$208)/(countrylist!AL$207-countrylist!AL$208),1-(countrylist!W168-countrylist!AL$206)/(countrylist!AL$205-countrylist!AL$206))),"N/A")</f>
        <v>0.78975744136690773</v>
      </c>
      <c r="Q167" s="176" t="s">
        <v>61</v>
      </c>
      <c r="R167" s="37">
        <f t="shared" si="41"/>
        <v>0.59699569926955287</v>
      </c>
      <c r="S167" s="37">
        <f t="shared" si="42"/>
        <v>0.76315789473684204</v>
      </c>
      <c r="T167" s="37">
        <f t="shared" si="43"/>
        <v>0.88405797101449268</v>
      </c>
      <c r="U167" s="37">
        <f t="shared" si="44"/>
        <v>0.74102498619346779</v>
      </c>
      <c r="V167" s="37">
        <f t="shared" si="45"/>
        <v>1</v>
      </c>
      <c r="W167" s="37">
        <f t="shared" si="46"/>
        <v>1</v>
      </c>
      <c r="X167" s="37">
        <f t="shared" si="47"/>
        <v>0.72199999999999986</v>
      </c>
      <c r="Y167" s="37">
        <f t="shared" si="47"/>
        <v>0.97630301896522953</v>
      </c>
      <c r="Z167" s="37">
        <f t="shared" si="40"/>
        <v>0.9766879599826459</v>
      </c>
      <c r="AA167" s="37">
        <f t="shared" si="35"/>
        <v>0.82867210409658931</v>
      </c>
      <c r="AB167" s="37">
        <f t="shared" si="36"/>
        <v>0.99999916404227129</v>
      </c>
      <c r="AC167" s="37">
        <f t="shared" si="37"/>
        <v>1</v>
      </c>
      <c r="AD167" s="37">
        <f t="shared" si="38"/>
        <v>1</v>
      </c>
      <c r="AE167" s="37">
        <f t="shared" si="39"/>
        <v>0.78975744136690773</v>
      </c>
    </row>
    <row r="168" spans="1:31">
      <c r="A168" s="37" t="s">
        <v>81</v>
      </c>
      <c r="B168" s="37" t="s">
        <v>304</v>
      </c>
      <c r="C168" s="2" t="str">
        <f>IFERROR(IF(CHARTS!$C$2="Free trade v. G20 sample most closed",1-(countrylist!J169-countrylist!Y$210)/(countrylist!Y$209-countrylist!Y$210),IF(CHARTS!$C$2="G20",1-(countrylist!J169-countrylist!Y$208)/(countrylist!Y$207-countrylist!Y$208),1-(countrylist!J169-countrylist!Y$206)/(countrylist!Y$205-countrylist!Y$206))),"N/A")</f>
        <v>N/A</v>
      </c>
      <c r="D168" s="2">
        <f>IFERROR(IF(CHARTS!$C$2="Free trade v. G20 sample most closed",1-(countrylist!K169-countrylist!Z$210)/(countrylist!Z$209-countrylist!Z$210),IF(CHARTS!$C$2="G20",1-(countrylist!K169-countrylist!Z$208)/(countrylist!Z$207-countrylist!Z$208),1-(countrylist!K169-countrylist!Z$206)/(countrylist!Z$205-countrylist!Z$206))),"N/A")</f>
        <v>0.40350877192982448</v>
      </c>
      <c r="E168" s="2">
        <f>IFERROR(IF(CHARTS!$C$2="Free trade v. G20 sample most closed",(countrylist!L169-countrylist!AA$210)/(countrylist!AA$209-countrylist!AA$210),IF(CHARTS!$C$2="G20",(countrylist!L169-countrylist!AA$208)/(countrylist!AA$207-countrylist!AA$208),(countrylist!L169-countrylist!AA$206)/(countrylist!AA$205-countrylist!AA$206))),"N/A")</f>
        <v>-0.2028985507246375</v>
      </c>
      <c r="F168" s="2" t="str">
        <f>IFERROR(IF(CHARTS!$C$2="Free trade v. G20 sample most closed",1-(countrylist!M169-countrylist!AB$210)/(countrylist!AB$209-countrylist!AB$210),IF(CHARTS!$C$2="G20",1-(countrylist!M169-countrylist!AB$208)/(countrylist!AB$207-countrylist!AB$208),1-(countrylist!M169-countrylist!AB$206)/(countrylist!AB$205-countrylist!AB$206))),"N/A")</f>
        <v>N/A</v>
      </c>
      <c r="G168" s="2">
        <f>IFERROR(IF(CHARTS!$C$2="Free trade v. G20 sample most closed",1-(countrylist!N169-countrylist!AC$210)/(countrylist!AC$209-countrylist!AC$210),IF(CHARTS!$C$2="G20",1-(countrylist!N169-countrylist!AC$208)/(countrylist!AC$207-countrylist!AC$208),1-(countrylist!N169-countrylist!AC$206)/(countrylist!AC$205-countrylist!AC$206))),"N/A")</f>
        <v>0.55917266187050363</v>
      </c>
      <c r="H168" s="2" t="str">
        <f>IFERROR(IF(CHARTS!$C$2="Free trade v. G20 sample most closed",1-(countrylist!O169-countrylist!AD$210)/(countrylist!AD$209-countrylist!AD$210),IF(CHARTS!$C$2="G20",1-(countrylist!O169-countrylist!AD$208)/(countrylist!AD$207-countrylist!AD$208),1-(countrylist!O169-countrylist!AD$206)/(countrylist!AD$205-countrylist!AD$206))),"N/A")</f>
        <v>N/A</v>
      </c>
      <c r="I168" s="2">
        <f>IFERROR(IF(CHARTS!$C$2="Free trade v. G20 sample most closed",(countrylist!P169-countrylist!AE$210)/(countrylist!AE$209-countrylist!AE$210),IF(CHARTS!$C$2="G20",(countrylist!P169-countrylist!AE$208)/(countrylist!AE$207-countrylist!AE$208),(countrylist!P169-countrylist!AE$206)/(countrylist!AE$205-countrylist!AE$206))),"N/A")</f>
        <v>0.25799999999999995</v>
      </c>
      <c r="J168" s="2">
        <f>IFERROR(IF(CHARTS!$C$2="Free trade v. G20 sample most closed",1-(countrylist!Q169-countrylist!AF$210)/(countrylist!AF$209-countrylist!AF$210),IF(CHARTS!$C$2="G20",1-(countrylist!Q169-countrylist!AF$208)/(countrylist!AF$207-countrylist!AF$208),1-(countrylist!Q169-countrylist!AF$206)/(countrylist!AF$205-countrylist!AF$206))),"N/A")</f>
        <v>0.80111415035670408</v>
      </c>
      <c r="K168" s="2">
        <f>IFERROR(IF(CHARTS!$C$2="Free trade v. G20 sample most closed",1-(countrylist!R169-countrylist!AG$210)/(countrylist!AG$209-countrylist!AG$210),IF(CHARTS!$C$2="G20",1-(countrylist!R169-countrylist!AG$208)/(countrylist!AG$207-countrylist!AG$208),1-(countrylist!R169-countrylist!AG$206)/(countrylist!AG$205-countrylist!AG$206))),"N/A")</f>
        <v>0.93212918052991145</v>
      </c>
      <c r="L168" s="2">
        <f>IFERROR(IF(CHARTS!$C$2="Free trade v. G20 sample most closed",1-(countrylist!S169-countrylist!AH$210)/(countrylist!AH$209-countrylist!AH$210),IF(CHARTS!$C$2="G20",1-(countrylist!S169-countrylist!AH$208)/(countrylist!AH$207-countrylist!AH$208),1-(countrylist!S169-countrylist!AH$206)/(countrylist!AH$205-countrylist!AH$206))),"N/A")</f>
        <v>1.0023391236526511</v>
      </c>
      <c r="M168" s="2">
        <f>IFERROR(IF(CHARTS!$C$2="Free trade v. G20 sample most closed",1-(countrylist!T169-countrylist!AI$210)/(countrylist!AI$209-countrylist!AI$210),IF(CHARTS!$C$2="G20",1-(countrylist!T169-countrylist!AI$208)/(countrylist!AI$207-countrylist!AI$208),1-(countrylist!T169-countrylist!AI$206)/(countrylist!AI$205-countrylist!AI$206))),"N/A")</f>
        <v>0.87866567601791556</v>
      </c>
      <c r="N168" s="2">
        <f>IFERROR(IF(CHARTS!$C$2="Free trade v. G20 sample most closed",1-(countrylist!U169-countrylist!AJ$210)/(countrylist!AJ$209-countrylist!AJ$210),IF(CHARTS!$C$2="G20",1-(countrylist!U169-countrylist!AJ$208)/(countrylist!AJ$207-countrylist!AJ$208),1-(countrylist!U169-countrylist!AJ$206)/(countrylist!AJ$205-countrylist!AJ$206))),"N/A")</f>
        <v>1</v>
      </c>
      <c r="O168" s="2">
        <f>IFERROR(IF(CHARTS!$C$2="Free trade v. G20 sample most closed",1-(countrylist!V169-countrylist!AK$210)/(countrylist!AK$209-countrylist!AK$210),IF(CHARTS!$C$2="G20",1-(countrylist!V169-countrylist!AK$208)/(countrylist!AK$207-countrylist!AK$208),1-(countrylist!V169-countrylist!AK$206)/(countrylist!AK$205-countrylist!AK$206))),"N/A")</f>
        <v>0.92</v>
      </c>
      <c r="P168" s="2">
        <f>IFERROR(IF(CHARTS!$C$2="Free trade v. G20 sample most closed",1-(countrylist!W169-countrylist!AL$210)/(countrylist!AL$209-countrylist!AL$210),IF(CHARTS!$C$2="G20",1-(countrylist!W169-countrylist!AL$208)/(countrylist!AL$207-countrylist!AL$208),1-(countrylist!W169-countrylist!AL$206)/(countrylist!AL$205-countrylist!AL$206))),"N/A")</f>
        <v>0.66471818947498273</v>
      </c>
      <c r="Q168" s="176" t="s">
        <v>81</v>
      </c>
      <c r="R168" s="37" t="str">
        <f t="shared" si="41"/>
        <v>N/A</v>
      </c>
      <c r="S168" s="37">
        <f t="shared" si="42"/>
        <v>0.40350877192982448</v>
      </c>
      <c r="T168" s="37">
        <f t="shared" si="43"/>
        <v>0</v>
      </c>
      <c r="U168" s="37" t="str">
        <f t="shared" si="44"/>
        <v>N/A</v>
      </c>
      <c r="V168" s="37">
        <f t="shared" si="45"/>
        <v>0.55917266187050363</v>
      </c>
      <c r="W168" s="37" t="str">
        <f t="shared" si="46"/>
        <v>N/A</v>
      </c>
      <c r="X168" s="37">
        <f t="shared" si="47"/>
        <v>0.25799999999999995</v>
      </c>
      <c r="Y168" s="37">
        <f t="shared" si="47"/>
        <v>0.80111415035670408</v>
      </c>
      <c r="Z168" s="37">
        <f t="shared" si="40"/>
        <v>0.93212918052991145</v>
      </c>
      <c r="AA168" s="37">
        <f t="shared" si="35"/>
        <v>1</v>
      </c>
      <c r="AB168" s="37">
        <f t="shared" si="36"/>
        <v>0.87866567601791556</v>
      </c>
      <c r="AC168" s="37">
        <f t="shared" si="37"/>
        <v>1</v>
      </c>
      <c r="AD168" s="37">
        <f t="shared" si="38"/>
        <v>0.92</v>
      </c>
      <c r="AE168" s="37">
        <f t="shared" si="39"/>
        <v>0.66471818947498273</v>
      </c>
    </row>
    <row r="169" spans="1:31">
      <c r="A169" s="37" t="s">
        <v>575</v>
      </c>
      <c r="B169" s="37" t="s">
        <v>574</v>
      </c>
      <c r="C169" s="2" t="str">
        <f>IFERROR(IF(CHARTS!$C$2="Free trade v. G20 sample most closed",1-(countrylist!J170-countrylist!Y$210)/(countrylist!Y$209-countrylist!Y$210),IF(CHARTS!$C$2="G20",1-(countrylist!J170-countrylist!Y$208)/(countrylist!Y$207-countrylist!Y$208),1-(countrylist!J170-countrylist!Y$206)/(countrylist!Y$205-countrylist!Y$206))),"N/A")</f>
        <v>N/A</v>
      </c>
      <c r="D169" s="2">
        <f>IFERROR(IF(CHARTS!$C$2="Free trade v. G20 sample most closed",1-(countrylist!K170-countrylist!Z$210)/(countrylist!Z$209-countrylist!Z$210),IF(CHARTS!$C$2="G20",1-(countrylist!K170-countrylist!Z$208)/(countrylist!Z$207-countrylist!Z$208),1-(countrylist!K170-countrylist!Z$206)/(countrylist!Z$205-countrylist!Z$206))),"N/A")</f>
        <v>0.42105263157894746</v>
      </c>
      <c r="E169" s="2" t="str">
        <f>IFERROR(IF(CHARTS!$C$2="Free trade v. G20 sample most closed",(countrylist!L170-countrylist!AA$210)/(countrylist!AA$209-countrylist!AA$210),IF(CHARTS!$C$2="G20",(countrylist!L170-countrylist!AA$208)/(countrylist!AA$207-countrylist!AA$208),(countrylist!L170-countrylist!AA$206)/(countrylist!AA$205-countrylist!AA$206))),"N/A")</f>
        <v>N/A</v>
      </c>
      <c r="F169" s="2" t="str">
        <f>IFERROR(IF(CHARTS!$C$2="Free trade v. G20 sample most closed",1-(countrylist!M170-countrylist!AB$210)/(countrylist!AB$209-countrylist!AB$210),IF(CHARTS!$C$2="G20",1-(countrylist!M170-countrylist!AB$208)/(countrylist!AB$207-countrylist!AB$208),1-(countrylist!M170-countrylist!AB$206)/(countrylist!AB$205-countrylist!AB$206))),"N/A")</f>
        <v>N/A</v>
      </c>
      <c r="G169" s="2" t="str">
        <f>IFERROR(IF(CHARTS!$C$2="Free trade v. G20 sample most closed",1-(countrylist!N170-countrylist!AC$210)/(countrylist!AC$209-countrylist!AC$210),IF(CHARTS!$C$2="G20",1-(countrylist!N170-countrylist!AC$208)/(countrylist!AC$207-countrylist!AC$208),1-(countrylist!N170-countrylist!AC$206)/(countrylist!AC$205-countrylist!AC$206))),"N/A")</f>
        <v>N/A</v>
      </c>
      <c r="H169" s="2" t="str">
        <f>IFERROR(IF(CHARTS!$C$2="Free trade v. G20 sample most closed",1-(countrylist!O170-countrylist!AD$210)/(countrylist!AD$209-countrylist!AD$210),IF(CHARTS!$C$2="G20",1-(countrylist!O170-countrylist!AD$208)/(countrylist!AD$207-countrylist!AD$208),1-(countrylist!O170-countrylist!AD$206)/(countrylist!AD$205-countrylist!AD$206))),"N/A")</f>
        <v>N/A</v>
      </c>
      <c r="I169" s="2" t="str">
        <f>IFERROR(IF(CHARTS!$C$2="Free trade v. G20 sample most closed",(countrylist!P170-countrylist!AE$210)/(countrylist!AE$209-countrylist!AE$210),IF(CHARTS!$C$2="G20",(countrylist!P170-countrylist!AE$208)/(countrylist!AE$207-countrylist!AE$208),(countrylist!P170-countrylist!AE$206)/(countrylist!AE$205-countrylist!AE$206))),"N/A")</f>
        <v>N/A</v>
      </c>
      <c r="J169" s="2" t="str">
        <f>IFERROR(IF(CHARTS!$C$2="Free trade v. G20 sample most closed",1-(countrylist!Q170-countrylist!AF$210)/(countrylist!AF$209-countrylist!AF$210),IF(CHARTS!$C$2="G20",1-(countrylist!Q170-countrylist!AF$208)/(countrylist!AF$207-countrylist!AF$208),1-(countrylist!Q170-countrylist!AF$206)/(countrylist!AF$205-countrylist!AF$206))),"N/A")</f>
        <v>N/A</v>
      </c>
      <c r="K169" s="2">
        <f>IFERROR(IF(CHARTS!$C$2="Free trade v. G20 sample most closed",1-(countrylist!R170-countrylist!AG$210)/(countrylist!AG$209-countrylist!AG$210),IF(CHARTS!$C$2="G20",1-(countrylist!R170-countrylist!AG$208)/(countrylist!AG$207-countrylist!AG$208),1-(countrylist!R170-countrylist!AG$206)/(countrylist!AG$205-countrylist!AG$206))),"N/A")</f>
        <v>1</v>
      </c>
      <c r="L169" s="2">
        <f>IFERROR(IF(CHARTS!$C$2="Free trade v. G20 sample most closed",1-(countrylist!S170-countrylist!AH$210)/(countrylist!AH$209-countrylist!AH$210),IF(CHARTS!$C$2="G20",1-(countrylist!S170-countrylist!AH$208)/(countrylist!AH$207-countrylist!AH$208),1-(countrylist!S170-countrylist!AH$206)/(countrylist!AH$205-countrylist!AH$206))),"N/A")</f>
        <v>1.0023391236526511</v>
      </c>
      <c r="M169" s="2">
        <f>IFERROR(IF(CHARTS!$C$2="Free trade v. G20 sample most closed",1-(countrylist!T170-countrylist!AI$210)/(countrylist!AI$209-countrylist!AI$210),IF(CHARTS!$C$2="G20",1-(countrylist!T170-countrylist!AI$208)/(countrylist!AI$207-countrylist!AI$208),1-(countrylist!T170-countrylist!AI$206)/(countrylist!AI$205-countrylist!AI$206))),"N/A")</f>
        <v>1</v>
      </c>
      <c r="N169" s="2">
        <f>IFERROR(IF(CHARTS!$C$2="Free trade v. G20 sample most closed",1-(countrylist!U170-countrylist!AJ$210)/(countrylist!AJ$209-countrylist!AJ$210),IF(CHARTS!$C$2="G20",1-(countrylist!U170-countrylist!AJ$208)/(countrylist!AJ$207-countrylist!AJ$208),1-(countrylist!U170-countrylist!AJ$206)/(countrylist!AJ$205-countrylist!AJ$206))),"N/A")</f>
        <v>1</v>
      </c>
      <c r="O169" s="2">
        <f>IFERROR(IF(CHARTS!$C$2="Free trade v. G20 sample most closed",1-(countrylist!V170-countrylist!AK$210)/(countrylist!AK$209-countrylist!AK$210),IF(CHARTS!$C$2="G20",1-(countrylist!V170-countrylist!AK$208)/(countrylist!AK$207-countrylist!AK$208),1-(countrylist!V170-countrylist!AK$206)/(countrylist!AK$205-countrylist!AK$206))),"N/A")</f>
        <v>1.04</v>
      </c>
      <c r="P169" s="2">
        <f>IFERROR(IF(CHARTS!$C$2="Free trade v. G20 sample most closed",1-(countrylist!W170-countrylist!AL$210)/(countrylist!AL$209-countrylist!AL$210),IF(CHARTS!$C$2="G20",1-(countrylist!W170-countrylist!AL$208)/(countrylist!AL$207-countrylist!AL$208),1-(countrylist!W170-countrylist!AL$206)/(countrylist!AL$205-countrylist!AL$206))),"N/A")</f>
        <v>1.0225355750599474</v>
      </c>
      <c r="Q169" s="176" t="s">
        <v>575</v>
      </c>
      <c r="R169" s="37" t="str">
        <f t="shared" si="41"/>
        <v>N/A</v>
      </c>
      <c r="S169" s="37">
        <f t="shared" si="42"/>
        <v>0.42105263157894746</v>
      </c>
      <c r="T169" s="37" t="str">
        <f t="shared" si="43"/>
        <v>N/A</v>
      </c>
      <c r="U169" s="37" t="str">
        <f t="shared" si="44"/>
        <v>N/A</v>
      </c>
      <c r="V169" s="37" t="str">
        <f t="shared" si="45"/>
        <v>N/A</v>
      </c>
      <c r="W169" s="37" t="str">
        <f t="shared" si="46"/>
        <v>N/A</v>
      </c>
      <c r="X169" s="37" t="str">
        <f t="shared" si="47"/>
        <v>N/A</v>
      </c>
      <c r="Y169" s="37" t="str">
        <f t="shared" si="47"/>
        <v>N/A</v>
      </c>
      <c r="Z169" s="37">
        <f t="shared" si="40"/>
        <v>1</v>
      </c>
      <c r="AA169" s="37">
        <f t="shared" si="35"/>
        <v>1</v>
      </c>
      <c r="AB169" s="37">
        <f t="shared" si="36"/>
        <v>1</v>
      </c>
      <c r="AC169" s="37">
        <f t="shared" si="37"/>
        <v>1</v>
      </c>
      <c r="AD169" s="37">
        <f t="shared" si="38"/>
        <v>1</v>
      </c>
      <c r="AE169" s="37">
        <f t="shared" si="39"/>
        <v>1</v>
      </c>
    </row>
    <row r="170" spans="1:31">
      <c r="A170" s="37" t="s">
        <v>577</v>
      </c>
      <c r="B170" s="37" t="s">
        <v>576</v>
      </c>
      <c r="C170" s="2" t="str">
        <f>IFERROR(IF(CHARTS!$C$2="Free trade v. G20 sample most closed",1-(countrylist!J171-countrylist!Y$210)/(countrylist!Y$209-countrylist!Y$210),IF(CHARTS!$C$2="G20",1-(countrylist!J171-countrylist!Y$208)/(countrylist!Y$207-countrylist!Y$208),1-(countrylist!J171-countrylist!Y$206)/(countrylist!Y$205-countrylist!Y$206))),"N/A")</f>
        <v>N/A</v>
      </c>
      <c r="D170" s="2">
        <f>IFERROR(IF(CHARTS!$C$2="Free trade v. G20 sample most closed",1-(countrylist!K171-countrylist!Z$210)/(countrylist!Z$209-countrylist!Z$210),IF(CHARTS!$C$2="G20",1-(countrylist!K171-countrylist!Z$208)/(countrylist!Z$207-countrylist!Z$208),1-(countrylist!K171-countrylist!Z$206)/(countrylist!Z$205-countrylist!Z$206))),"N/A")</f>
        <v>0.42105263157894746</v>
      </c>
      <c r="E170" s="2" t="str">
        <f>IFERROR(IF(CHARTS!$C$2="Free trade v. G20 sample most closed",(countrylist!L171-countrylist!AA$210)/(countrylist!AA$209-countrylist!AA$210),IF(CHARTS!$C$2="G20",(countrylist!L171-countrylist!AA$208)/(countrylist!AA$207-countrylist!AA$208),(countrylist!L171-countrylist!AA$206)/(countrylist!AA$205-countrylist!AA$206))),"N/A")</f>
        <v>N/A</v>
      </c>
      <c r="F170" s="2" t="str">
        <f>IFERROR(IF(CHARTS!$C$2="Free trade v. G20 sample most closed",1-(countrylist!M171-countrylist!AB$210)/(countrylist!AB$209-countrylist!AB$210),IF(CHARTS!$C$2="G20",1-(countrylist!M171-countrylist!AB$208)/(countrylist!AB$207-countrylist!AB$208),1-(countrylist!M171-countrylist!AB$206)/(countrylist!AB$205-countrylist!AB$206))),"N/A")</f>
        <v>N/A</v>
      </c>
      <c r="G170" s="2" t="str">
        <f>IFERROR(IF(CHARTS!$C$2="Free trade v. G20 sample most closed",1-(countrylist!N171-countrylist!AC$210)/(countrylist!AC$209-countrylist!AC$210),IF(CHARTS!$C$2="G20",1-(countrylist!N171-countrylist!AC$208)/(countrylist!AC$207-countrylist!AC$208),1-(countrylist!N171-countrylist!AC$206)/(countrylist!AC$205-countrylist!AC$206))),"N/A")</f>
        <v>N/A</v>
      </c>
      <c r="H170" s="2" t="str">
        <f>IFERROR(IF(CHARTS!$C$2="Free trade v. G20 sample most closed",1-(countrylist!O171-countrylist!AD$210)/(countrylist!AD$209-countrylist!AD$210),IF(CHARTS!$C$2="G20",1-(countrylist!O171-countrylist!AD$208)/(countrylist!AD$207-countrylist!AD$208),1-(countrylist!O171-countrylist!AD$206)/(countrylist!AD$205-countrylist!AD$206))),"N/A")</f>
        <v>N/A</v>
      </c>
      <c r="I170" s="2" t="str">
        <f>IFERROR(IF(CHARTS!$C$2="Free trade v. G20 sample most closed",(countrylist!P171-countrylist!AE$210)/(countrylist!AE$209-countrylist!AE$210),IF(CHARTS!$C$2="G20",(countrylist!P171-countrylist!AE$208)/(countrylist!AE$207-countrylist!AE$208),(countrylist!P171-countrylist!AE$206)/(countrylist!AE$205-countrylist!AE$206))),"N/A")</f>
        <v>N/A</v>
      </c>
      <c r="J170" s="2" t="str">
        <f>IFERROR(IF(CHARTS!$C$2="Free trade v. G20 sample most closed",1-(countrylist!Q171-countrylist!AF$210)/(countrylist!AF$209-countrylist!AF$210),IF(CHARTS!$C$2="G20",1-(countrylist!Q171-countrylist!AF$208)/(countrylist!AF$207-countrylist!AF$208),1-(countrylist!Q171-countrylist!AF$206)/(countrylist!AF$205-countrylist!AF$206))),"N/A")</f>
        <v>N/A</v>
      </c>
      <c r="K170" s="2">
        <f>IFERROR(IF(CHARTS!$C$2="Free trade v. G20 sample most closed",1-(countrylist!R171-countrylist!AG$210)/(countrylist!AG$209-countrylist!AG$210),IF(CHARTS!$C$2="G20",1-(countrylist!R171-countrylist!AG$208)/(countrylist!AG$207-countrylist!AG$208),1-(countrylist!R171-countrylist!AG$206)/(countrylist!AG$205-countrylist!AG$206))),"N/A")</f>
        <v>1</v>
      </c>
      <c r="L170" s="2">
        <f>IFERROR(IF(CHARTS!$C$2="Free trade v. G20 sample most closed",1-(countrylist!S171-countrylist!AH$210)/(countrylist!AH$209-countrylist!AH$210),IF(CHARTS!$C$2="G20",1-(countrylist!S171-countrylist!AH$208)/(countrylist!AH$207-countrylist!AH$208),1-(countrylist!S171-countrylist!AH$206)/(countrylist!AH$205-countrylist!AH$206))),"N/A")</f>
        <v>1.0023391236526511</v>
      </c>
      <c r="M170" s="2">
        <f>IFERROR(IF(CHARTS!$C$2="Free trade v. G20 sample most closed",1-(countrylist!T171-countrylist!AI$210)/(countrylist!AI$209-countrylist!AI$210),IF(CHARTS!$C$2="G20",1-(countrylist!T171-countrylist!AI$208)/(countrylist!AI$207-countrylist!AI$208),1-(countrylist!T171-countrylist!AI$206)/(countrylist!AI$205-countrylist!AI$206))),"N/A")</f>
        <v>1</v>
      </c>
      <c r="N170" s="2">
        <f>IFERROR(IF(CHARTS!$C$2="Free trade v. G20 sample most closed",1-(countrylist!U171-countrylist!AJ$210)/(countrylist!AJ$209-countrylist!AJ$210),IF(CHARTS!$C$2="G20",1-(countrylist!U171-countrylist!AJ$208)/(countrylist!AJ$207-countrylist!AJ$208),1-(countrylist!U171-countrylist!AJ$206)/(countrylist!AJ$205-countrylist!AJ$206))),"N/A")</f>
        <v>1</v>
      </c>
      <c r="O170" s="2">
        <f>IFERROR(IF(CHARTS!$C$2="Free trade v. G20 sample most closed",1-(countrylist!V171-countrylist!AK$210)/(countrylist!AK$209-countrylist!AK$210),IF(CHARTS!$C$2="G20",1-(countrylist!V171-countrylist!AK$208)/(countrylist!AK$207-countrylist!AK$208),1-(countrylist!V171-countrylist!AK$206)/(countrylist!AK$205-countrylist!AK$206))),"N/A")</f>
        <v>1.04</v>
      </c>
      <c r="P170" s="2">
        <f>IFERROR(IF(CHARTS!$C$2="Free trade v. G20 sample most closed",1-(countrylist!W171-countrylist!AL$210)/(countrylist!AL$209-countrylist!AL$210),IF(CHARTS!$C$2="G20",1-(countrylist!W171-countrylist!AL$208)/(countrylist!AL$207-countrylist!AL$208),1-(countrylist!W171-countrylist!AL$206)/(countrylist!AL$205-countrylist!AL$206))),"N/A")</f>
        <v>0.99318389891087888</v>
      </c>
      <c r="Q170" s="176" t="s">
        <v>577</v>
      </c>
      <c r="R170" s="37" t="str">
        <f t="shared" si="41"/>
        <v>N/A</v>
      </c>
      <c r="S170" s="37">
        <f t="shared" si="42"/>
        <v>0.42105263157894746</v>
      </c>
      <c r="T170" s="37" t="str">
        <f t="shared" si="43"/>
        <v>N/A</v>
      </c>
      <c r="U170" s="37" t="str">
        <f t="shared" si="44"/>
        <v>N/A</v>
      </c>
      <c r="V170" s="37" t="str">
        <f t="shared" si="45"/>
        <v>N/A</v>
      </c>
      <c r="W170" s="37" t="str">
        <f t="shared" si="46"/>
        <v>N/A</v>
      </c>
      <c r="X170" s="37" t="str">
        <f t="shared" si="47"/>
        <v>N/A</v>
      </c>
      <c r="Y170" s="37" t="str">
        <f t="shared" si="47"/>
        <v>N/A</v>
      </c>
      <c r="Z170" s="37">
        <f t="shared" si="40"/>
        <v>1</v>
      </c>
      <c r="AA170" s="37">
        <f t="shared" si="35"/>
        <v>1</v>
      </c>
      <c r="AB170" s="37">
        <f t="shared" si="36"/>
        <v>1</v>
      </c>
      <c r="AC170" s="37">
        <f t="shared" si="37"/>
        <v>1</v>
      </c>
      <c r="AD170" s="37">
        <f t="shared" si="38"/>
        <v>1</v>
      </c>
      <c r="AE170" s="37">
        <f t="shared" si="39"/>
        <v>0.99318389891087888</v>
      </c>
    </row>
    <row r="171" spans="1:31">
      <c r="A171" s="37" t="s">
        <v>579</v>
      </c>
      <c r="B171" s="37" t="s">
        <v>578</v>
      </c>
      <c r="C171" s="2" t="str">
        <f>IFERROR(IF(CHARTS!$C$2="Free trade v. G20 sample most closed",1-(countrylist!J172-countrylist!Y$210)/(countrylist!Y$209-countrylist!Y$210),IF(CHARTS!$C$2="G20",1-(countrylist!J172-countrylist!Y$208)/(countrylist!Y$207-countrylist!Y$208),1-(countrylist!J172-countrylist!Y$206)/(countrylist!Y$205-countrylist!Y$206))),"N/A")</f>
        <v>N/A</v>
      </c>
      <c r="D171" s="2">
        <f>IFERROR(IF(CHARTS!$C$2="Free trade v. G20 sample most closed",1-(countrylist!K172-countrylist!Z$210)/(countrylist!Z$209-countrylist!Z$210),IF(CHARTS!$C$2="G20",1-(countrylist!K172-countrylist!Z$208)/(countrylist!Z$207-countrylist!Z$208),1-(countrylist!K172-countrylist!Z$206)/(countrylist!Z$205-countrylist!Z$206))),"N/A")</f>
        <v>0.3421052631578948</v>
      </c>
      <c r="E171" s="2" t="str">
        <f>IFERROR(IF(CHARTS!$C$2="Free trade v. G20 sample most closed",(countrylist!L172-countrylist!AA$210)/(countrylist!AA$209-countrylist!AA$210),IF(CHARTS!$C$2="G20",(countrylist!L172-countrylist!AA$208)/(countrylist!AA$207-countrylist!AA$208),(countrylist!L172-countrylist!AA$206)/(countrylist!AA$205-countrylist!AA$206))),"N/A")</f>
        <v>N/A</v>
      </c>
      <c r="F171" s="2" t="str">
        <f>IFERROR(IF(CHARTS!$C$2="Free trade v. G20 sample most closed",1-(countrylist!M172-countrylist!AB$210)/(countrylist!AB$209-countrylist!AB$210),IF(CHARTS!$C$2="G20",1-(countrylist!M172-countrylist!AB$208)/(countrylist!AB$207-countrylist!AB$208),1-(countrylist!M172-countrylist!AB$206)/(countrylist!AB$205-countrylist!AB$206))),"N/A")</f>
        <v>N/A</v>
      </c>
      <c r="G171" s="2" t="str">
        <f>IFERROR(IF(CHARTS!$C$2="Free trade v. G20 sample most closed",1-(countrylist!N172-countrylist!AC$210)/(countrylist!AC$209-countrylist!AC$210),IF(CHARTS!$C$2="G20",1-(countrylist!N172-countrylist!AC$208)/(countrylist!AC$207-countrylist!AC$208),1-(countrylist!N172-countrylist!AC$206)/(countrylist!AC$205-countrylist!AC$206))),"N/A")</f>
        <v>N/A</v>
      </c>
      <c r="H171" s="2" t="str">
        <f>IFERROR(IF(CHARTS!$C$2="Free trade v. G20 sample most closed",1-(countrylist!O172-countrylist!AD$210)/(countrylist!AD$209-countrylist!AD$210),IF(CHARTS!$C$2="G20",1-(countrylist!O172-countrylist!AD$208)/(countrylist!AD$207-countrylist!AD$208),1-(countrylist!O172-countrylist!AD$206)/(countrylist!AD$205-countrylist!AD$206))),"N/A")</f>
        <v>N/A</v>
      </c>
      <c r="I171" s="2" t="str">
        <f>IFERROR(IF(CHARTS!$C$2="Free trade v. G20 sample most closed",(countrylist!P172-countrylist!AE$210)/(countrylist!AE$209-countrylist!AE$210),IF(CHARTS!$C$2="G20",(countrylist!P172-countrylist!AE$208)/(countrylist!AE$207-countrylist!AE$208),(countrylist!P172-countrylist!AE$206)/(countrylist!AE$205-countrylist!AE$206))),"N/A")</f>
        <v>N/A</v>
      </c>
      <c r="J171" s="2" t="str">
        <f>IFERROR(IF(CHARTS!$C$2="Free trade v. G20 sample most closed",1-(countrylist!Q172-countrylist!AF$210)/(countrylist!AF$209-countrylist!AF$210),IF(CHARTS!$C$2="G20",1-(countrylist!Q172-countrylist!AF$208)/(countrylist!AF$207-countrylist!AF$208),1-(countrylist!Q172-countrylist!AF$206)/(countrylist!AF$205-countrylist!AF$206))),"N/A")</f>
        <v>N/A</v>
      </c>
      <c r="K171" s="2" t="str">
        <f>IFERROR(IF(CHARTS!$C$2="Free trade v. G20 sample most closed",1-(countrylist!R172-countrylist!AG$210)/(countrylist!AG$209-countrylist!AG$210),IF(CHARTS!$C$2="G20",1-(countrylist!R172-countrylist!AG$208)/(countrylist!AG$207-countrylist!AG$208),1-(countrylist!R172-countrylist!AG$206)/(countrylist!AG$205-countrylist!AG$206))),"N/A")</f>
        <v>N/A</v>
      </c>
      <c r="L171" s="2" t="str">
        <f>IFERROR(IF(CHARTS!$C$2="Free trade v. G20 sample most closed",1-(countrylist!S172-countrylist!AH$210)/(countrylist!AH$209-countrylist!AH$210),IF(CHARTS!$C$2="G20",1-(countrylist!S172-countrylist!AH$208)/(countrylist!AH$207-countrylist!AH$208),1-(countrylist!S172-countrylist!AH$206)/(countrylist!AH$205-countrylist!AH$206))),"N/A")</f>
        <v>N/A</v>
      </c>
      <c r="M171" s="2" t="str">
        <f>IFERROR(IF(CHARTS!$C$2="Free trade v. G20 sample most closed",1-(countrylist!T172-countrylist!AI$210)/(countrylist!AI$209-countrylist!AI$210),IF(CHARTS!$C$2="G20",1-(countrylist!T172-countrylist!AI$208)/(countrylist!AI$207-countrylist!AI$208),1-(countrylist!T172-countrylist!AI$206)/(countrylist!AI$205-countrylist!AI$206))),"N/A")</f>
        <v>N/A</v>
      </c>
      <c r="N171" s="2" t="str">
        <f>IFERROR(IF(CHARTS!$C$2="Free trade v. G20 sample most closed",1-(countrylist!U172-countrylist!AJ$210)/(countrylist!AJ$209-countrylist!AJ$210),IF(CHARTS!$C$2="G20",1-(countrylist!U172-countrylist!AJ$208)/(countrylist!AJ$207-countrylist!AJ$208),1-(countrylist!U172-countrylist!AJ$206)/(countrylist!AJ$205-countrylist!AJ$206))),"N/A")</f>
        <v>N/A</v>
      </c>
      <c r="O171" s="2" t="str">
        <f>IFERROR(IF(CHARTS!$C$2="Free trade v. G20 sample most closed",1-(countrylist!V172-countrylist!AK$210)/(countrylist!AK$209-countrylist!AK$210),IF(CHARTS!$C$2="G20",1-(countrylist!V172-countrylist!AK$208)/(countrylist!AK$207-countrylist!AK$208),1-(countrylist!V172-countrylist!AK$206)/(countrylist!AK$205-countrylist!AK$206))),"N/A")</f>
        <v>N/A</v>
      </c>
      <c r="P171" s="2" t="str">
        <f>IFERROR(IF(CHARTS!$C$2="Free trade v. G20 sample most closed",1-(countrylist!W172-countrylist!AL$210)/(countrylist!AL$209-countrylist!AL$210),IF(CHARTS!$C$2="G20",1-(countrylist!W172-countrylist!AL$208)/(countrylist!AL$207-countrylist!AL$208),1-(countrylist!W172-countrylist!AL$206)/(countrylist!AL$205-countrylist!AL$206))),"N/A")</f>
        <v>N/A</v>
      </c>
      <c r="Q171" s="176" t="s">
        <v>579</v>
      </c>
      <c r="R171" s="37" t="str">
        <f t="shared" si="41"/>
        <v>N/A</v>
      </c>
      <c r="S171" s="37">
        <f t="shared" si="42"/>
        <v>0.3421052631578948</v>
      </c>
      <c r="T171" s="37" t="str">
        <f t="shared" si="43"/>
        <v>N/A</v>
      </c>
      <c r="U171" s="37" t="str">
        <f t="shared" si="44"/>
        <v>N/A</v>
      </c>
      <c r="V171" s="37" t="str">
        <f t="shared" si="45"/>
        <v>N/A</v>
      </c>
      <c r="W171" s="37" t="str">
        <f t="shared" si="46"/>
        <v>N/A</v>
      </c>
      <c r="X171" s="37" t="str">
        <f t="shared" si="47"/>
        <v>N/A</v>
      </c>
      <c r="Y171" s="37" t="str">
        <f t="shared" si="47"/>
        <v>N/A</v>
      </c>
      <c r="Z171" s="37" t="str">
        <f t="shared" si="40"/>
        <v>N/A</v>
      </c>
      <c r="AA171" s="37" t="str">
        <f t="shared" si="35"/>
        <v>N/A</v>
      </c>
      <c r="AB171" s="37" t="str">
        <f t="shared" si="36"/>
        <v>N/A</v>
      </c>
      <c r="AC171" s="37" t="str">
        <f t="shared" si="37"/>
        <v>N/A</v>
      </c>
      <c r="AD171" s="37" t="str">
        <f t="shared" si="38"/>
        <v>N/A</v>
      </c>
      <c r="AE171" s="37" t="str">
        <f t="shared" si="39"/>
        <v>N/A</v>
      </c>
    </row>
    <row r="172" spans="1:31">
      <c r="A172" s="37" t="s">
        <v>153</v>
      </c>
      <c r="B172" s="37" t="s">
        <v>580</v>
      </c>
      <c r="C172" s="2" t="str">
        <f>IFERROR(IF(CHARTS!$C$2="Free trade v. G20 sample most closed",1-(countrylist!J173-countrylist!Y$210)/(countrylist!Y$209-countrylist!Y$210),IF(CHARTS!$C$2="G20",1-(countrylist!J173-countrylist!Y$208)/(countrylist!Y$207-countrylist!Y$208),1-(countrylist!J173-countrylist!Y$206)/(countrylist!Y$205-countrylist!Y$206))),"N/A")</f>
        <v>N/A</v>
      </c>
      <c r="D172" s="2" t="str">
        <f>IFERROR(IF(CHARTS!$C$2="Free trade v. G20 sample most closed",1-(countrylist!K173-countrylist!Z$210)/(countrylist!Z$209-countrylist!Z$210),IF(CHARTS!$C$2="G20",1-(countrylist!K173-countrylist!Z$208)/(countrylist!Z$207-countrylist!Z$208),1-(countrylist!K173-countrylist!Z$206)/(countrylist!Z$205-countrylist!Z$206))),"N/A")</f>
        <v>N/A</v>
      </c>
      <c r="E172" s="2">
        <f>IFERROR(IF(CHARTS!$C$2="Free trade v. G20 sample most closed",(countrylist!L173-countrylist!AA$210)/(countrylist!AA$209-countrylist!AA$210),IF(CHARTS!$C$2="G20",(countrylist!L173-countrylist!AA$208)/(countrylist!AA$207-countrylist!AA$208),(countrylist!L173-countrylist!AA$206)/(countrylist!AA$205-countrylist!AA$206))),"N/A")</f>
        <v>-1.0869565217391299</v>
      </c>
      <c r="F172" s="2" t="str">
        <f>IFERROR(IF(CHARTS!$C$2="Free trade v. G20 sample most closed",1-(countrylist!M173-countrylist!AB$210)/(countrylist!AB$209-countrylist!AB$210),IF(CHARTS!$C$2="G20",1-(countrylist!M173-countrylist!AB$208)/(countrylist!AB$207-countrylist!AB$208),1-(countrylist!M173-countrylist!AB$206)/(countrylist!AB$205-countrylist!AB$206))),"N/A")</f>
        <v>N/A</v>
      </c>
      <c r="G172" s="2" t="str">
        <f>IFERROR(IF(CHARTS!$C$2="Free trade v. G20 sample most closed",1-(countrylist!N173-countrylist!AC$210)/(countrylist!AC$209-countrylist!AC$210),IF(CHARTS!$C$2="G20",1-(countrylist!N173-countrylist!AC$208)/(countrylist!AC$207-countrylist!AC$208),1-(countrylist!N173-countrylist!AC$206)/(countrylist!AC$205-countrylist!AC$206))),"N/A")</f>
        <v>N/A</v>
      </c>
      <c r="H172" s="2" t="str">
        <f>IFERROR(IF(CHARTS!$C$2="Free trade v. G20 sample most closed",1-(countrylist!O173-countrylist!AD$210)/(countrylist!AD$209-countrylist!AD$210),IF(CHARTS!$C$2="G20",1-(countrylist!O173-countrylist!AD$208)/(countrylist!AD$207-countrylist!AD$208),1-(countrylist!O173-countrylist!AD$206)/(countrylist!AD$205-countrylist!AD$206))),"N/A")</f>
        <v>N/A</v>
      </c>
      <c r="I172" s="2">
        <f>IFERROR(IF(CHARTS!$C$2="Free trade v. G20 sample most closed",(countrylist!P173-countrylist!AE$210)/(countrylist!AE$209-countrylist!AE$210),IF(CHARTS!$C$2="G20",(countrylist!P173-countrylist!AE$208)/(countrylist!AE$207-countrylist!AE$208),(countrylist!P173-countrylist!AE$206)/(countrylist!AE$205-countrylist!AE$206))),"N/A")</f>
        <v>0.1</v>
      </c>
      <c r="J172" s="2" t="str">
        <f>IFERROR(IF(CHARTS!$C$2="Free trade v. G20 sample most closed",1-(countrylist!Q173-countrylist!AF$210)/(countrylist!AF$209-countrylist!AF$210),IF(CHARTS!$C$2="G20",1-(countrylist!Q173-countrylist!AF$208)/(countrylist!AF$207-countrylist!AF$208),1-(countrylist!Q173-countrylist!AF$206)/(countrylist!AF$205-countrylist!AF$206))),"N/A")</f>
        <v>N/A</v>
      </c>
      <c r="K172" s="2">
        <f>IFERROR(IF(CHARTS!$C$2="Free trade v. G20 sample most closed",1-(countrylist!R173-countrylist!AG$210)/(countrylist!AG$209-countrylist!AG$210),IF(CHARTS!$C$2="G20",1-(countrylist!R173-countrylist!AG$208)/(countrylist!AG$207-countrylist!AG$208),1-(countrylist!R173-countrylist!AG$206)/(countrylist!AG$205-countrylist!AG$206))),"N/A")</f>
        <v>0.87274346542765591</v>
      </c>
      <c r="L172" s="2">
        <f>IFERROR(IF(CHARTS!$C$2="Free trade v. G20 sample most closed",1-(countrylist!S173-countrylist!AH$210)/(countrylist!AH$209-countrylist!AH$210),IF(CHARTS!$C$2="G20",1-(countrylist!S173-countrylist!AH$208)/(countrylist!AH$207-countrylist!AH$208),1-(countrylist!S173-countrylist!AH$206)/(countrylist!AH$205-countrylist!AH$206))),"N/A")</f>
        <v>1.0023391236526511</v>
      </c>
      <c r="M172" s="2">
        <f>IFERROR(IF(CHARTS!$C$2="Free trade v. G20 sample most closed",1-(countrylist!T173-countrylist!AI$210)/(countrylist!AI$209-countrylist!AI$210),IF(CHARTS!$C$2="G20",1-(countrylist!T173-countrylist!AI$208)/(countrylist!AI$207-countrylist!AI$208),1-(countrylist!T173-countrylist!AI$206)/(countrylist!AI$205-countrylist!AI$206))),"N/A")</f>
        <v>1</v>
      </c>
      <c r="N172" s="2">
        <f>IFERROR(IF(CHARTS!$C$2="Free trade v. G20 sample most closed",1-(countrylist!U173-countrylist!AJ$210)/(countrylist!AJ$209-countrylist!AJ$210),IF(CHARTS!$C$2="G20",1-(countrylist!U173-countrylist!AJ$208)/(countrylist!AJ$207-countrylist!AJ$208),1-(countrylist!U173-countrylist!AJ$206)/(countrylist!AJ$205-countrylist!AJ$206))),"N/A")</f>
        <v>1</v>
      </c>
      <c r="O172" s="2">
        <f>IFERROR(IF(CHARTS!$C$2="Free trade v. G20 sample most closed",1-(countrylist!V173-countrylist!AK$210)/(countrylist!AK$209-countrylist!AK$210),IF(CHARTS!$C$2="G20",1-(countrylist!V173-countrylist!AK$208)/(countrylist!AK$207-countrylist!AK$208),1-(countrylist!V173-countrylist!AK$206)/(countrylist!AK$205-countrylist!AK$206))),"N/A")</f>
        <v>1.04</v>
      </c>
      <c r="P172" s="2">
        <f>IFERROR(IF(CHARTS!$C$2="Free trade v. G20 sample most closed",1-(countrylist!W173-countrylist!AL$210)/(countrylist!AL$209-countrylist!AL$210),IF(CHARTS!$C$2="G20",1-(countrylist!W173-countrylist!AL$208)/(countrylist!AL$207-countrylist!AL$208),1-(countrylist!W173-countrylist!AL$206)/(countrylist!AL$205-countrylist!AL$206))),"N/A")</f>
        <v>1.0344635336941101</v>
      </c>
      <c r="Q172" s="176" t="s">
        <v>153</v>
      </c>
      <c r="R172" s="37" t="str">
        <f t="shared" si="41"/>
        <v>N/A</v>
      </c>
      <c r="S172" s="37" t="str">
        <f t="shared" si="42"/>
        <v>N/A</v>
      </c>
      <c r="T172" s="37">
        <f t="shared" si="43"/>
        <v>0</v>
      </c>
      <c r="U172" s="37" t="str">
        <f t="shared" si="44"/>
        <v>N/A</v>
      </c>
      <c r="V172" s="37" t="str">
        <f t="shared" si="45"/>
        <v>N/A</v>
      </c>
      <c r="W172" s="37" t="str">
        <f t="shared" si="46"/>
        <v>N/A</v>
      </c>
      <c r="X172" s="37">
        <f t="shared" si="47"/>
        <v>0.1</v>
      </c>
      <c r="Y172" s="37" t="str">
        <f t="shared" si="47"/>
        <v>N/A</v>
      </c>
      <c r="Z172" s="37">
        <f t="shared" si="40"/>
        <v>0.87274346542765591</v>
      </c>
      <c r="AA172" s="37">
        <f t="shared" si="35"/>
        <v>1</v>
      </c>
      <c r="AB172" s="37">
        <f t="shared" si="36"/>
        <v>1</v>
      </c>
      <c r="AC172" s="37">
        <f t="shared" si="37"/>
        <v>1</v>
      </c>
      <c r="AD172" s="37">
        <f t="shared" si="38"/>
        <v>1</v>
      </c>
      <c r="AE172" s="37">
        <f t="shared" si="39"/>
        <v>1</v>
      </c>
    </row>
    <row r="173" spans="1:31">
      <c r="A173" s="37" t="s">
        <v>190</v>
      </c>
      <c r="B173" s="37" t="s">
        <v>581</v>
      </c>
      <c r="C173" s="2" t="str">
        <f>IFERROR(IF(CHARTS!$C$2="Free trade v. G20 sample most closed",1-(countrylist!J174-countrylist!Y$210)/(countrylist!Y$209-countrylist!Y$210),IF(CHARTS!$C$2="G20",1-(countrylist!J174-countrylist!Y$208)/(countrylist!Y$207-countrylist!Y$208),1-(countrylist!J174-countrylist!Y$206)/(countrylist!Y$205-countrylist!Y$206))),"N/A")</f>
        <v>N/A</v>
      </c>
      <c r="D173" s="2" t="str">
        <f>IFERROR(IF(CHARTS!$C$2="Free trade v. G20 sample most closed",1-(countrylist!K174-countrylist!Z$210)/(countrylist!Z$209-countrylist!Z$210),IF(CHARTS!$C$2="G20",1-(countrylist!K174-countrylist!Z$208)/(countrylist!Z$207-countrylist!Z$208),1-(countrylist!K174-countrylist!Z$206)/(countrylist!Z$205-countrylist!Z$206))),"N/A")</f>
        <v>N/A</v>
      </c>
      <c r="E173" s="2">
        <f>IFERROR(IF(CHARTS!$C$2="Free trade v. G20 sample most closed",(countrylist!L174-countrylist!AA$210)/(countrylist!AA$209-countrylist!AA$210),IF(CHARTS!$C$2="G20",(countrylist!L174-countrylist!AA$208)/(countrylist!AA$207-countrylist!AA$208),(countrylist!L174-countrylist!AA$206)/(countrylist!AA$205-countrylist!AA$206))),"N/A")</f>
        <v>-1.0869565217391299</v>
      </c>
      <c r="F173" s="2" t="str">
        <f>IFERROR(IF(CHARTS!$C$2="Free trade v. G20 sample most closed",1-(countrylist!M174-countrylist!AB$210)/(countrylist!AB$209-countrylist!AB$210),IF(CHARTS!$C$2="G20",1-(countrylist!M174-countrylist!AB$208)/(countrylist!AB$207-countrylist!AB$208),1-(countrylist!M174-countrylist!AB$206)/(countrylist!AB$205-countrylist!AB$206))),"N/A")</f>
        <v>N/A</v>
      </c>
      <c r="G173" s="2" t="str">
        <f>IFERROR(IF(CHARTS!$C$2="Free trade v. G20 sample most closed",1-(countrylist!N174-countrylist!AC$210)/(countrylist!AC$209-countrylist!AC$210),IF(CHARTS!$C$2="G20",1-(countrylist!N174-countrylist!AC$208)/(countrylist!AC$207-countrylist!AC$208),1-(countrylist!N174-countrylist!AC$206)/(countrylist!AC$205-countrylist!AC$206))),"N/A")</f>
        <v>N/A</v>
      </c>
      <c r="H173" s="2" t="str">
        <f>IFERROR(IF(CHARTS!$C$2="Free trade v. G20 sample most closed",1-(countrylist!O174-countrylist!AD$210)/(countrylist!AD$209-countrylist!AD$210),IF(CHARTS!$C$2="G20",1-(countrylist!O174-countrylist!AD$208)/(countrylist!AD$207-countrylist!AD$208),1-(countrylist!O174-countrylist!AD$206)/(countrylist!AD$205-countrylist!AD$206))),"N/A")</f>
        <v>N/A</v>
      </c>
      <c r="I173" s="2" t="str">
        <f>IFERROR(IF(CHARTS!$C$2="Free trade v. G20 sample most closed",(countrylist!P174-countrylist!AE$210)/(countrylist!AE$209-countrylist!AE$210),IF(CHARTS!$C$2="G20",(countrylist!P174-countrylist!AE$208)/(countrylist!AE$207-countrylist!AE$208),(countrylist!P174-countrylist!AE$206)/(countrylist!AE$205-countrylist!AE$206))),"N/A")</f>
        <v>N/A</v>
      </c>
      <c r="J173" s="2" t="str">
        <f>IFERROR(IF(CHARTS!$C$2="Free trade v. G20 sample most closed",1-(countrylist!Q174-countrylist!AF$210)/(countrylist!AF$209-countrylist!AF$210),IF(CHARTS!$C$2="G20",1-(countrylist!Q174-countrylist!AF$208)/(countrylist!AF$207-countrylist!AF$208),1-(countrylist!Q174-countrylist!AF$206)/(countrylist!AF$205-countrylist!AF$206))),"N/A")</f>
        <v>N/A</v>
      </c>
      <c r="K173" s="2">
        <f>IFERROR(IF(CHARTS!$C$2="Free trade v. G20 sample most closed",1-(countrylist!R174-countrylist!AG$210)/(countrylist!AG$209-countrylist!AG$210),IF(CHARTS!$C$2="G20",1-(countrylist!R174-countrylist!AG$208)/(countrylist!AG$207-countrylist!AG$208),1-(countrylist!R174-countrylist!AG$206)/(countrylist!AG$205-countrylist!AG$206))),"N/A")</f>
        <v>1</v>
      </c>
      <c r="L173" s="2">
        <f>IFERROR(IF(CHARTS!$C$2="Free trade v. G20 sample most closed",1-(countrylist!S174-countrylist!AH$210)/(countrylist!AH$209-countrylist!AH$210),IF(CHARTS!$C$2="G20",1-(countrylist!S174-countrylist!AH$208)/(countrylist!AH$207-countrylist!AH$208),1-(countrylist!S174-countrylist!AH$206)/(countrylist!AH$205-countrylist!AH$206))),"N/A")</f>
        <v>1.0023391236526511</v>
      </c>
      <c r="M173" s="2">
        <f>IFERROR(IF(CHARTS!$C$2="Free trade v. G20 sample most closed",1-(countrylist!T174-countrylist!AI$210)/(countrylist!AI$209-countrylist!AI$210),IF(CHARTS!$C$2="G20",1-(countrylist!T174-countrylist!AI$208)/(countrylist!AI$207-countrylist!AI$208),1-(countrylist!T174-countrylist!AI$206)/(countrylist!AI$205-countrylist!AI$206))),"N/A")</f>
        <v>1</v>
      </c>
      <c r="N173" s="2">
        <f>IFERROR(IF(CHARTS!$C$2="Free trade v. G20 sample most closed",1-(countrylist!U174-countrylist!AJ$210)/(countrylist!AJ$209-countrylist!AJ$210),IF(CHARTS!$C$2="G20",1-(countrylist!U174-countrylist!AJ$208)/(countrylist!AJ$207-countrylist!AJ$208),1-(countrylist!U174-countrylist!AJ$206)/(countrylist!AJ$205-countrylist!AJ$206))),"N/A")</f>
        <v>1</v>
      </c>
      <c r="O173" s="2">
        <f>IFERROR(IF(CHARTS!$C$2="Free trade v. G20 sample most closed",1-(countrylist!V174-countrylist!AK$210)/(countrylist!AK$209-countrylist!AK$210),IF(CHARTS!$C$2="G20",1-(countrylist!V174-countrylist!AK$208)/(countrylist!AK$207-countrylist!AK$208),1-(countrylist!V174-countrylist!AK$206)/(countrylist!AK$205-countrylist!AK$206))),"N/A")</f>
        <v>1.04</v>
      </c>
      <c r="P173" s="2">
        <f>IFERROR(IF(CHARTS!$C$2="Free trade v. G20 sample most closed",1-(countrylist!W174-countrylist!AL$210)/(countrylist!AL$209-countrylist!AL$210),IF(CHARTS!$C$2="G20",1-(countrylist!W174-countrylist!AL$208)/(countrylist!AL$207-countrylist!AL$208),1-(countrylist!W174-countrylist!AL$206)/(countrylist!AL$205-countrylist!AL$206))),"N/A")</f>
        <v>1.0344635336941101</v>
      </c>
      <c r="Q173" s="176" t="s">
        <v>190</v>
      </c>
      <c r="R173" s="37" t="str">
        <f t="shared" si="41"/>
        <v>N/A</v>
      </c>
      <c r="S173" s="37" t="str">
        <f t="shared" si="42"/>
        <v>N/A</v>
      </c>
      <c r="T173" s="37">
        <f t="shared" si="43"/>
        <v>0</v>
      </c>
      <c r="U173" s="37" t="str">
        <f t="shared" si="44"/>
        <v>N/A</v>
      </c>
      <c r="V173" s="37" t="str">
        <f t="shared" si="45"/>
        <v>N/A</v>
      </c>
      <c r="W173" s="37" t="str">
        <f t="shared" si="46"/>
        <v>N/A</v>
      </c>
      <c r="X173" s="37" t="str">
        <f t="shared" si="47"/>
        <v>N/A</v>
      </c>
      <c r="Y173" s="37" t="str">
        <f t="shared" si="47"/>
        <v>N/A</v>
      </c>
      <c r="Z173" s="37">
        <f t="shared" si="40"/>
        <v>1</v>
      </c>
      <c r="AA173" s="37">
        <f t="shared" si="35"/>
        <v>1</v>
      </c>
      <c r="AB173" s="37">
        <f t="shared" si="36"/>
        <v>1</v>
      </c>
      <c r="AC173" s="37">
        <f t="shared" si="37"/>
        <v>1</v>
      </c>
      <c r="AD173" s="37">
        <f t="shared" si="38"/>
        <v>1</v>
      </c>
      <c r="AE173" s="37">
        <f t="shared" si="39"/>
        <v>1</v>
      </c>
    </row>
    <row r="174" spans="1:31">
      <c r="A174" s="37" t="s">
        <v>62</v>
      </c>
      <c r="B174" s="37" t="s">
        <v>582</v>
      </c>
      <c r="C174" s="2" t="str">
        <f>IFERROR(IF(CHARTS!$C$2="Free trade v. G20 sample most closed",1-(countrylist!J175-countrylist!Y$210)/(countrylist!Y$209-countrylist!Y$210),IF(CHARTS!$C$2="G20",1-(countrylist!J175-countrylist!Y$208)/(countrylist!Y$207-countrylist!Y$208),1-(countrylist!J175-countrylist!Y$206)/(countrylist!Y$205-countrylist!Y$206))),"N/A")</f>
        <v>N/A</v>
      </c>
      <c r="D174" s="2">
        <f>IFERROR(IF(CHARTS!$C$2="Free trade v. G20 sample most closed",1-(countrylist!K175-countrylist!Z$210)/(countrylist!Z$209-countrylist!Z$210),IF(CHARTS!$C$2="G20",1-(countrylist!K175-countrylist!Z$208)/(countrylist!Z$207-countrylist!Z$208),1-(countrylist!K175-countrylist!Z$206)/(countrylist!Z$205-countrylist!Z$206))),"N/A")</f>
        <v>0.55263157894736847</v>
      </c>
      <c r="E174" s="2">
        <f>IFERROR(IF(CHARTS!$C$2="Free trade v. G20 sample most closed",(countrylist!L175-countrylist!AA$210)/(countrylist!AA$209-countrylist!AA$210),IF(CHARTS!$C$2="G20",(countrylist!L175-countrylist!AA$208)/(countrylist!AA$207-countrylist!AA$208),(countrylist!L175-countrylist!AA$206)/(countrylist!AA$205-countrylist!AA$206))),"N/A")</f>
        <v>-0.6666666666666663</v>
      </c>
      <c r="F174" s="2" t="str">
        <f>IFERROR(IF(CHARTS!$C$2="Free trade v. G20 sample most closed",1-(countrylist!M175-countrylist!AB$210)/(countrylist!AB$209-countrylist!AB$210),IF(CHARTS!$C$2="G20",1-(countrylist!M175-countrylist!AB$208)/(countrylist!AB$207-countrylist!AB$208),1-(countrylist!M175-countrylist!AB$206)/(countrylist!AB$205-countrylist!AB$206))),"N/A")</f>
        <v>N/A</v>
      </c>
      <c r="G174" s="2" t="str">
        <f>IFERROR(IF(CHARTS!$C$2="Free trade v. G20 sample most closed",1-(countrylist!N175-countrylist!AC$210)/(countrylist!AC$209-countrylist!AC$210),IF(CHARTS!$C$2="G20",1-(countrylist!N175-countrylist!AC$208)/(countrylist!AC$207-countrylist!AC$208),1-(countrylist!N175-countrylist!AC$206)/(countrylist!AC$205-countrylist!AC$206))),"N/A")</f>
        <v>N/A</v>
      </c>
      <c r="H174" s="2" t="str">
        <f>IFERROR(IF(CHARTS!$C$2="Free trade v. G20 sample most closed",1-(countrylist!O175-countrylist!AD$210)/(countrylist!AD$209-countrylist!AD$210),IF(CHARTS!$C$2="G20",1-(countrylist!O175-countrylist!AD$208)/(countrylist!AD$207-countrylist!AD$208),1-(countrylist!O175-countrylist!AD$206)/(countrylist!AD$205-countrylist!AD$206))),"N/A")</f>
        <v>N/A</v>
      </c>
      <c r="I174" s="2" t="str">
        <f>IFERROR(IF(CHARTS!$C$2="Free trade v. G20 sample most closed",(countrylist!P175-countrylist!AE$210)/(countrylist!AE$209-countrylist!AE$210),IF(CHARTS!$C$2="G20",(countrylist!P175-countrylist!AE$208)/(countrylist!AE$207-countrylist!AE$208),(countrylist!P175-countrylist!AE$206)/(countrylist!AE$205-countrylist!AE$206))),"N/A")</f>
        <v>N/A</v>
      </c>
      <c r="J174" s="2" t="str">
        <f>IFERROR(IF(CHARTS!$C$2="Free trade v. G20 sample most closed",1-(countrylist!Q175-countrylist!AF$210)/(countrylist!AF$209-countrylist!AF$210),IF(CHARTS!$C$2="G20",1-(countrylist!Q175-countrylist!AF$208)/(countrylist!AF$207-countrylist!AF$208),1-(countrylist!Q175-countrylist!AF$206)/(countrylist!AF$205-countrylist!AF$206))),"N/A")</f>
        <v>N/A</v>
      </c>
      <c r="K174" s="2">
        <f>IFERROR(IF(CHARTS!$C$2="Free trade v. G20 sample most closed",1-(countrylist!R175-countrylist!AG$210)/(countrylist!AG$209-countrylist!AG$210),IF(CHARTS!$C$2="G20",1-(countrylist!R175-countrylist!AG$208)/(countrylist!AG$207-countrylist!AG$208),1-(countrylist!R175-countrylist!AG$206)/(countrylist!AG$205-countrylist!AG$206))),"N/A")</f>
        <v>1</v>
      </c>
      <c r="L174" s="2">
        <f>IFERROR(IF(CHARTS!$C$2="Free trade v. G20 sample most closed",1-(countrylist!S175-countrylist!AH$210)/(countrylist!AH$209-countrylist!AH$210),IF(CHARTS!$C$2="G20",1-(countrylist!S175-countrylist!AH$208)/(countrylist!AH$207-countrylist!AH$208),1-(countrylist!S175-countrylist!AH$206)/(countrylist!AH$205-countrylist!AH$206))),"N/A")</f>
        <v>1.0023391236526511</v>
      </c>
      <c r="M174" s="2">
        <f>IFERROR(IF(CHARTS!$C$2="Free trade v. G20 sample most closed",1-(countrylist!T175-countrylist!AI$210)/(countrylist!AI$209-countrylist!AI$210),IF(CHARTS!$C$2="G20",1-(countrylist!T175-countrylist!AI$208)/(countrylist!AI$207-countrylist!AI$208),1-(countrylist!T175-countrylist!AI$206)/(countrylist!AI$205-countrylist!AI$206))),"N/A")</f>
        <v>1</v>
      </c>
      <c r="N174" s="2">
        <f>IFERROR(IF(CHARTS!$C$2="Free trade v. G20 sample most closed",1-(countrylist!U175-countrylist!AJ$210)/(countrylist!AJ$209-countrylist!AJ$210),IF(CHARTS!$C$2="G20",1-(countrylist!U175-countrylist!AJ$208)/(countrylist!AJ$207-countrylist!AJ$208),1-(countrylist!U175-countrylist!AJ$206)/(countrylist!AJ$205-countrylist!AJ$206))),"N/A")</f>
        <v>1</v>
      </c>
      <c r="O174" s="2">
        <f>IFERROR(IF(CHARTS!$C$2="Free trade v. G20 sample most closed",1-(countrylist!V175-countrylist!AK$210)/(countrylist!AK$209-countrylist!AK$210),IF(CHARTS!$C$2="G20",1-(countrylist!V175-countrylist!AK$208)/(countrylist!AK$207-countrylist!AK$208),1-(countrylist!V175-countrylist!AK$206)/(countrylist!AK$205-countrylist!AK$206))),"N/A")</f>
        <v>1.04</v>
      </c>
      <c r="P174" s="2">
        <f>IFERROR(IF(CHARTS!$C$2="Free trade v. G20 sample most closed",1-(countrylist!W175-countrylist!AL$210)/(countrylist!AL$209-countrylist!AL$210),IF(CHARTS!$C$2="G20",1-(countrylist!W175-countrylist!AL$208)/(countrylist!AL$207-countrylist!AL$208),1-(countrylist!W175-countrylist!AL$206)/(countrylist!AL$205-countrylist!AL$206))),"N/A")</f>
        <v>1.0344635336941101</v>
      </c>
      <c r="Q174" s="176" t="s">
        <v>62</v>
      </c>
      <c r="R174" s="37" t="str">
        <f t="shared" si="41"/>
        <v>N/A</v>
      </c>
      <c r="S174" s="37">
        <f t="shared" si="42"/>
        <v>0.55263157894736847</v>
      </c>
      <c r="T174" s="37">
        <f t="shared" si="43"/>
        <v>0</v>
      </c>
      <c r="U174" s="37" t="str">
        <f t="shared" si="44"/>
        <v>N/A</v>
      </c>
      <c r="V174" s="37" t="str">
        <f t="shared" si="45"/>
        <v>N/A</v>
      </c>
      <c r="W174" s="37" t="str">
        <f t="shared" si="46"/>
        <v>N/A</v>
      </c>
      <c r="X174" s="37" t="str">
        <f t="shared" si="47"/>
        <v>N/A</v>
      </c>
      <c r="Y174" s="37" t="str">
        <f t="shared" si="47"/>
        <v>N/A</v>
      </c>
      <c r="Z174" s="37">
        <f t="shared" si="40"/>
        <v>1</v>
      </c>
      <c r="AA174" s="37">
        <f t="shared" si="35"/>
        <v>1</v>
      </c>
      <c r="AB174" s="37">
        <f t="shared" si="36"/>
        <v>1</v>
      </c>
      <c r="AC174" s="37">
        <f t="shared" si="37"/>
        <v>1</v>
      </c>
      <c r="AD174" s="37">
        <f t="shared" si="38"/>
        <v>1</v>
      </c>
      <c r="AE174" s="37">
        <f t="shared" si="39"/>
        <v>1</v>
      </c>
    </row>
    <row r="175" spans="1:31">
      <c r="A175" s="37" t="s">
        <v>63</v>
      </c>
      <c r="B175" s="37" t="s">
        <v>339</v>
      </c>
      <c r="C175" s="2">
        <f>IFERROR(IF(CHARTS!$C$2="Free trade v. G20 sample most closed",1-(countrylist!J176-countrylist!Y$210)/(countrylist!Y$209-countrylist!Y$210),IF(CHARTS!$C$2="G20",1-(countrylist!J176-countrylist!Y$208)/(countrylist!Y$207-countrylist!Y$208),1-(countrylist!J176-countrylist!Y$206)/(countrylist!Y$205-countrylist!Y$206))),"N/A")</f>
        <v>0.59699569926955287</v>
      </c>
      <c r="D175" s="2">
        <f>IFERROR(IF(CHARTS!$C$2="Free trade v. G20 sample most closed",1-(countrylist!K176-countrylist!Z$210)/(countrylist!Z$209-countrylist!Z$210),IF(CHARTS!$C$2="G20",1-(countrylist!K176-countrylist!Z$208)/(countrylist!Z$207-countrylist!Z$208),1-(countrylist!K176-countrylist!Z$206)/(countrylist!Z$205-countrylist!Z$206))),"N/A")</f>
        <v>0.76315789473684204</v>
      </c>
      <c r="E175" s="2">
        <f>IFERROR(IF(CHARTS!$C$2="Free trade v. G20 sample most closed",(countrylist!L176-countrylist!AA$210)/(countrylist!AA$209-countrylist!AA$210),IF(CHARTS!$C$2="G20",(countrylist!L176-countrylist!AA$208)/(countrylist!AA$207-countrylist!AA$208),(countrylist!L176-countrylist!AA$206)/(countrylist!AA$205-countrylist!AA$206))),"N/A")</f>
        <v>0.92753623188405787</v>
      </c>
      <c r="F175" s="2">
        <f>IFERROR(IF(CHARTS!$C$2="Free trade v. G20 sample most closed",1-(countrylist!M176-countrylist!AB$210)/(countrylist!AB$209-countrylist!AB$210),IF(CHARTS!$C$2="G20",1-(countrylist!M176-countrylist!AB$208)/(countrylist!AB$207-countrylist!AB$208),1-(countrylist!M176-countrylist!AB$206)/(countrylist!AB$205-countrylist!AB$206))),"N/A")</f>
        <v>0.7649357783153361</v>
      </c>
      <c r="G175" s="2">
        <f>IFERROR(IF(CHARTS!$C$2="Free trade v. G20 sample most closed",1-(countrylist!N176-countrylist!AC$210)/(countrylist!AC$209-countrylist!AC$210),IF(CHARTS!$C$2="G20",1-(countrylist!N176-countrylist!AC$208)/(countrylist!AC$207-countrylist!AC$208),1-(countrylist!N176-countrylist!AC$206)/(countrylist!AC$205-countrylist!AC$206))),"N/A")</f>
        <v>1.0345323741007195</v>
      </c>
      <c r="H175" s="2">
        <f>IFERROR(IF(CHARTS!$C$2="Free trade v. G20 sample most closed",1-(countrylist!O176-countrylist!AD$210)/(countrylist!AD$209-countrylist!AD$210),IF(CHARTS!$C$2="G20",1-(countrylist!O176-countrylist!AD$208)/(countrylist!AD$207-countrylist!AD$208),1-(countrylist!O176-countrylist!AD$206)/(countrylist!AD$205-countrylist!AD$206))),"N/A")</f>
        <v>0.8944281524926686</v>
      </c>
      <c r="I175" s="2" t="str">
        <f>IFERROR(IF(CHARTS!$C$2="Free trade v. G20 sample most closed",(countrylist!P176-countrylist!AE$210)/(countrylist!AE$209-countrylist!AE$210),IF(CHARTS!$C$2="G20",(countrylist!P176-countrylist!AE$208)/(countrylist!AE$207-countrylist!AE$208),(countrylist!P176-countrylist!AE$206)/(countrylist!AE$205-countrylist!AE$206))),"N/A")</f>
        <v>N/A</v>
      </c>
      <c r="J175" s="2">
        <f>IFERROR(IF(CHARTS!$C$2="Free trade v. G20 sample most closed",1-(countrylist!Q176-countrylist!AF$210)/(countrylist!AF$209-countrylist!AF$210),IF(CHARTS!$C$2="G20",1-(countrylist!Q176-countrylist!AF$208)/(countrylist!AF$207-countrylist!AF$208),1-(countrylist!Q176-countrylist!AF$206)/(countrylist!AF$205-countrylist!AF$206))),"N/A")</f>
        <v>0.97630301896522953</v>
      </c>
      <c r="K175" s="2">
        <f>IFERROR(IF(CHARTS!$C$2="Free trade v. G20 sample most closed",1-(countrylist!R176-countrylist!AG$210)/(countrylist!AG$209-countrylist!AG$210),IF(CHARTS!$C$2="G20",1-(countrylist!R176-countrylist!AG$208)/(countrylist!AG$207-countrylist!AG$208),1-(countrylist!R176-countrylist!AG$206)/(countrylist!AG$205-countrylist!AG$206))),"N/A")</f>
        <v>0.99370912707652925</v>
      </c>
      <c r="L175" s="2">
        <f>IFERROR(IF(CHARTS!$C$2="Free trade v. G20 sample most closed",1-(countrylist!S176-countrylist!AH$210)/(countrylist!AH$209-countrylist!AH$210),IF(CHARTS!$C$2="G20",1-(countrylist!S176-countrylist!AH$208)/(countrylist!AH$207-countrylist!AH$208),1-(countrylist!S176-countrylist!AH$206)/(countrylist!AH$205-countrylist!AH$206))),"N/A")</f>
        <v>0.95316844256844224</v>
      </c>
      <c r="M175" s="2">
        <f>IFERROR(IF(CHARTS!$C$2="Free trade v. G20 sample most closed",1-(countrylist!T176-countrylist!AI$210)/(countrylist!AI$209-countrylist!AI$210),IF(CHARTS!$C$2="G20",1-(countrylist!T176-countrylist!AI$208)/(countrylist!AI$207-countrylist!AI$208),1-(countrylist!T176-countrylist!AI$206)/(countrylist!AI$205-countrylist!AI$206))),"N/A")</f>
        <v>1</v>
      </c>
      <c r="N175" s="2">
        <f>IFERROR(IF(CHARTS!$C$2="Free trade v. G20 sample most closed",1-(countrylist!U176-countrylist!AJ$210)/(countrylist!AJ$209-countrylist!AJ$210),IF(CHARTS!$C$2="G20",1-(countrylist!U176-countrylist!AJ$208)/(countrylist!AJ$207-countrylist!AJ$208),1-(countrylist!U176-countrylist!AJ$206)/(countrylist!AJ$205-countrylist!AJ$206))),"N/A")</f>
        <v>1</v>
      </c>
      <c r="O175" s="2">
        <f>IFERROR(IF(CHARTS!$C$2="Free trade v. G20 sample most closed",1-(countrylist!V176-countrylist!AK$210)/(countrylist!AK$209-countrylist!AK$210),IF(CHARTS!$C$2="G20",1-(countrylist!V176-countrylist!AK$208)/(countrylist!AK$207-countrylist!AK$208),1-(countrylist!V176-countrylist!AK$206)/(countrylist!AK$205-countrylist!AK$206))),"N/A")</f>
        <v>1.04</v>
      </c>
      <c r="P175" s="2">
        <f>IFERROR(IF(CHARTS!$C$2="Free trade v. G20 sample most closed",1-(countrylist!W176-countrylist!AL$210)/(countrylist!AL$209-countrylist!AL$210),IF(CHARTS!$C$2="G20",1-(countrylist!W176-countrylist!AL$208)/(countrylist!AL$207-countrylist!AL$208),1-(countrylist!W176-countrylist!AL$206)/(countrylist!AL$205-countrylist!AL$206))),"N/A")</f>
        <v>0.88868038829885732</v>
      </c>
      <c r="Q175" s="176" t="s">
        <v>63</v>
      </c>
      <c r="R175" s="37">
        <f t="shared" si="41"/>
        <v>0.59699569926955287</v>
      </c>
      <c r="S175" s="37">
        <f t="shared" si="42"/>
        <v>0.76315789473684204</v>
      </c>
      <c r="T175" s="37">
        <f t="shared" si="43"/>
        <v>0.92753623188405787</v>
      </c>
      <c r="U175" s="37">
        <f t="shared" si="44"/>
        <v>0.7649357783153361</v>
      </c>
      <c r="V175" s="37">
        <f t="shared" si="45"/>
        <v>1</v>
      </c>
      <c r="W175" s="37">
        <f t="shared" si="46"/>
        <v>0.8944281524926686</v>
      </c>
      <c r="X175" s="37" t="str">
        <f t="shared" si="47"/>
        <v>N/A</v>
      </c>
      <c r="Y175" s="37">
        <f t="shared" si="47"/>
        <v>0.97630301896522953</v>
      </c>
      <c r="Z175" s="37">
        <f t="shared" si="40"/>
        <v>0.99370912707652925</v>
      </c>
      <c r="AA175" s="37">
        <f t="shared" si="35"/>
        <v>0.95316844256844224</v>
      </c>
      <c r="AB175" s="37">
        <f t="shared" si="36"/>
        <v>1</v>
      </c>
      <c r="AC175" s="37">
        <f t="shared" si="37"/>
        <v>1</v>
      </c>
      <c r="AD175" s="37">
        <f t="shared" si="38"/>
        <v>1</v>
      </c>
      <c r="AE175" s="37">
        <f t="shared" si="39"/>
        <v>0.88868038829885732</v>
      </c>
    </row>
    <row r="176" spans="1:31">
      <c r="A176" s="37" t="s">
        <v>82</v>
      </c>
      <c r="B176" s="37" t="s">
        <v>268</v>
      </c>
      <c r="C176" s="2">
        <f>IFERROR(IF(CHARTS!$C$2="Free trade v. G20 sample most closed",1-(countrylist!J177-countrylist!Y$210)/(countrylist!Y$209-countrylist!Y$210),IF(CHARTS!$C$2="G20",1-(countrylist!J177-countrylist!Y$208)/(countrylist!Y$207-countrylist!Y$208),1-(countrylist!J177-countrylist!Y$206)/(countrylist!Y$205-countrylist!Y$206))),"N/A")</f>
        <v>-0.19121401609598143</v>
      </c>
      <c r="D176" s="2">
        <f>IFERROR(IF(CHARTS!$C$2="Free trade v. G20 sample most closed",1-(countrylist!K177-countrylist!Z$210)/(countrylist!Z$209-countrylist!Z$210),IF(CHARTS!$C$2="G20",1-(countrylist!K177-countrylist!Z$208)/(countrylist!Z$207-countrylist!Z$208),1-(countrylist!K177-countrylist!Z$206)/(countrylist!Z$205-countrylist!Z$206))),"N/A")</f>
        <v>0.66666666666666674</v>
      </c>
      <c r="E176" s="2">
        <f>IFERROR(IF(CHARTS!$C$2="Free trade v. G20 sample most closed",(countrylist!L177-countrylist!AA$210)/(countrylist!AA$209-countrylist!AA$210),IF(CHARTS!$C$2="G20",(countrylist!L177-countrylist!AA$208)/(countrylist!AA$207-countrylist!AA$208),(countrylist!L177-countrylist!AA$206)/(countrylist!AA$205-countrylist!AA$206))),"N/A")</f>
        <v>0.66666666666666674</v>
      </c>
      <c r="F176" s="2">
        <f>IFERROR(IF(CHARTS!$C$2="Free trade v. G20 sample most closed",1-(countrylist!M177-countrylist!AB$210)/(countrylist!AB$209-countrylist!AB$210),IF(CHARTS!$C$2="G20",1-(countrylist!M177-countrylist!AB$208)/(countrylist!AB$207-countrylist!AB$208),1-(countrylist!M177-countrylist!AB$206)/(countrylist!AB$205-countrylist!AB$206))),"N/A")</f>
        <v>0.48788483101545732</v>
      </c>
      <c r="G176" s="2" t="str">
        <f>IFERROR(IF(CHARTS!$C$2="Free trade v. G20 sample most closed",1-(countrylist!N177-countrylist!AC$210)/(countrylist!AC$209-countrylist!AC$210),IF(CHARTS!$C$2="G20",1-(countrylist!N177-countrylist!AC$208)/(countrylist!AC$207-countrylist!AC$208),1-(countrylist!N177-countrylist!AC$206)/(countrylist!AC$205-countrylist!AC$206))),"N/A")</f>
        <v>N/A</v>
      </c>
      <c r="H176" s="2">
        <f>IFERROR(IF(CHARTS!$C$2="Free trade v. G20 sample most closed",1-(countrylist!O177-countrylist!AD$210)/(countrylist!AD$209-countrylist!AD$210),IF(CHARTS!$C$2="G20",1-(countrylist!O177-countrylist!AD$208)/(countrylist!AD$207-countrylist!AD$208),1-(countrylist!O177-countrylist!AD$206)/(countrylist!AD$205-countrylist!AD$206))),"N/A")</f>
        <v>0.8240469208211143</v>
      </c>
      <c r="I176" s="2" t="str">
        <f>IFERROR(IF(CHARTS!$C$2="Free trade v. G20 sample most closed",(countrylist!P177-countrylist!AE$210)/(countrylist!AE$209-countrylist!AE$210),IF(CHARTS!$C$2="G20",(countrylist!P177-countrylist!AE$208)/(countrylist!AE$207-countrylist!AE$208),(countrylist!P177-countrylist!AE$206)/(countrylist!AE$205-countrylist!AE$206))),"N/A")</f>
        <v>N/A</v>
      </c>
      <c r="J176" s="2" t="str">
        <f>IFERROR(IF(CHARTS!$C$2="Free trade v. G20 sample most closed",1-(countrylist!Q177-countrylist!AF$210)/(countrylist!AF$209-countrylist!AF$210),IF(CHARTS!$C$2="G20",1-(countrylist!Q177-countrylist!AF$208)/(countrylist!AF$207-countrylist!AF$208),1-(countrylist!Q177-countrylist!AF$206)/(countrylist!AF$205-countrylist!AF$206))),"N/A")</f>
        <v>N/A</v>
      </c>
      <c r="K176" s="2">
        <f>IFERROR(IF(CHARTS!$C$2="Free trade v. G20 sample most closed",1-(countrylist!R177-countrylist!AG$210)/(countrylist!AG$209-countrylist!AG$210),IF(CHARTS!$C$2="G20",1-(countrylist!R177-countrylist!AG$208)/(countrylist!AG$207-countrylist!AG$208),1-(countrylist!R177-countrylist!AG$206)/(countrylist!AG$205-countrylist!AG$206))),"N/A")</f>
        <v>1</v>
      </c>
      <c r="L176" s="2">
        <f>IFERROR(IF(CHARTS!$C$2="Free trade v. G20 sample most closed",1-(countrylist!S177-countrylist!AH$210)/(countrylist!AH$209-countrylist!AH$210),IF(CHARTS!$C$2="G20",1-(countrylist!S177-countrylist!AH$208)/(countrylist!AH$207-countrylist!AH$208),1-(countrylist!S177-countrylist!AH$206)/(countrylist!AH$205-countrylist!AH$206))),"N/A")</f>
        <v>1.0023391236526511</v>
      </c>
      <c r="M176" s="2">
        <f>IFERROR(IF(CHARTS!$C$2="Free trade v. G20 sample most closed",1-(countrylist!T177-countrylist!AI$210)/(countrylist!AI$209-countrylist!AI$210),IF(CHARTS!$C$2="G20",1-(countrylist!T177-countrylist!AI$208)/(countrylist!AI$207-countrylist!AI$208),1-(countrylist!T177-countrylist!AI$206)/(countrylist!AI$205-countrylist!AI$206))),"N/A")</f>
        <v>1</v>
      </c>
      <c r="N176" s="2">
        <f>IFERROR(IF(CHARTS!$C$2="Free trade v. G20 sample most closed",1-(countrylist!U177-countrylist!AJ$210)/(countrylist!AJ$209-countrylist!AJ$210),IF(CHARTS!$C$2="G20",1-(countrylist!U177-countrylist!AJ$208)/(countrylist!AJ$207-countrylist!AJ$208),1-(countrylist!U177-countrylist!AJ$206)/(countrylist!AJ$205-countrylist!AJ$206))),"N/A")</f>
        <v>1</v>
      </c>
      <c r="O176" s="2">
        <f>IFERROR(IF(CHARTS!$C$2="Free trade v. G20 sample most closed",1-(countrylist!V177-countrylist!AK$210)/(countrylist!AK$209-countrylist!AK$210),IF(CHARTS!$C$2="G20",1-(countrylist!V177-countrylist!AK$208)/(countrylist!AK$207-countrylist!AK$208),1-(countrylist!V177-countrylist!AK$206)/(countrylist!AK$205-countrylist!AK$206))),"N/A")</f>
        <v>1.04</v>
      </c>
      <c r="P176" s="2">
        <f>IFERROR(IF(CHARTS!$C$2="Free trade v. G20 sample most closed",1-(countrylist!W177-countrylist!AL$210)/(countrylist!AL$209-countrylist!AL$210),IF(CHARTS!$C$2="G20",1-(countrylist!W177-countrylist!AL$208)/(countrylist!AL$207-countrylist!AL$208),1-(countrylist!W177-countrylist!AL$206)/(countrylist!AL$205-countrylist!AL$206))),"N/A")</f>
        <v>1.0295111948533695</v>
      </c>
      <c r="Q176" s="176" t="s">
        <v>82</v>
      </c>
      <c r="R176" s="37">
        <f t="shared" si="41"/>
        <v>0</v>
      </c>
      <c r="S176" s="37">
        <f t="shared" si="42"/>
        <v>0.66666666666666674</v>
      </c>
      <c r="T176" s="37">
        <f t="shared" si="43"/>
        <v>0.66666666666666674</v>
      </c>
      <c r="U176" s="37">
        <f t="shared" si="44"/>
        <v>0.48788483101545732</v>
      </c>
      <c r="V176" s="37" t="str">
        <f t="shared" si="45"/>
        <v>N/A</v>
      </c>
      <c r="W176" s="37">
        <f t="shared" si="46"/>
        <v>0.8240469208211143</v>
      </c>
      <c r="X176" s="37" t="str">
        <f t="shared" si="47"/>
        <v>N/A</v>
      </c>
      <c r="Y176" s="37" t="str">
        <f t="shared" si="47"/>
        <v>N/A</v>
      </c>
      <c r="Z176" s="37">
        <f t="shared" si="40"/>
        <v>1</v>
      </c>
      <c r="AA176" s="37">
        <f t="shared" si="35"/>
        <v>1</v>
      </c>
      <c r="AB176" s="37">
        <f t="shared" si="36"/>
        <v>1</v>
      </c>
      <c r="AC176" s="37">
        <f t="shared" si="37"/>
        <v>1</v>
      </c>
      <c r="AD176" s="37">
        <f t="shared" si="38"/>
        <v>1</v>
      </c>
      <c r="AE176" s="37">
        <f t="shared" si="39"/>
        <v>1</v>
      </c>
    </row>
    <row r="177" spans="1:31">
      <c r="A177" s="37" t="s">
        <v>584</v>
      </c>
      <c r="B177" s="37" t="s">
        <v>583</v>
      </c>
      <c r="C177" s="2" t="str">
        <f>IFERROR(IF(CHARTS!$C$2="Free trade v. G20 sample most closed",1-(countrylist!J178-countrylist!Y$210)/(countrylist!Y$209-countrylist!Y$210),IF(CHARTS!$C$2="G20",1-(countrylist!J178-countrylist!Y$208)/(countrylist!Y$207-countrylist!Y$208),1-(countrylist!J178-countrylist!Y$206)/(countrylist!Y$205-countrylist!Y$206))),"N/A")</f>
        <v>N/A</v>
      </c>
      <c r="D177" s="2" t="str">
        <f>IFERROR(IF(CHARTS!$C$2="Free trade v. G20 sample most closed",1-(countrylist!K178-countrylist!Z$210)/(countrylist!Z$209-countrylist!Z$210),IF(CHARTS!$C$2="G20",1-(countrylist!K178-countrylist!Z$208)/(countrylist!Z$207-countrylist!Z$208),1-(countrylist!K178-countrylist!Z$206)/(countrylist!Z$205-countrylist!Z$206))),"N/A")</f>
        <v>N/A</v>
      </c>
      <c r="E177" s="2" t="str">
        <f>IFERROR(IF(CHARTS!$C$2="Free trade v. G20 sample most closed",(countrylist!L178-countrylist!AA$210)/(countrylist!AA$209-countrylist!AA$210),IF(CHARTS!$C$2="G20",(countrylist!L178-countrylist!AA$208)/(countrylist!AA$207-countrylist!AA$208),(countrylist!L178-countrylist!AA$206)/(countrylist!AA$205-countrylist!AA$206))),"N/A")</f>
        <v>N/A</v>
      </c>
      <c r="F177" s="2" t="str">
        <f>IFERROR(IF(CHARTS!$C$2="Free trade v. G20 sample most closed",1-(countrylist!M178-countrylist!AB$210)/(countrylist!AB$209-countrylist!AB$210),IF(CHARTS!$C$2="G20",1-(countrylist!M178-countrylist!AB$208)/(countrylist!AB$207-countrylist!AB$208),1-(countrylist!M178-countrylist!AB$206)/(countrylist!AB$205-countrylist!AB$206))),"N/A")</f>
        <v>N/A</v>
      </c>
      <c r="G177" s="2" t="str">
        <f>IFERROR(IF(CHARTS!$C$2="Free trade v. G20 sample most closed",1-(countrylist!N178-countrylist!AC$210)/(countrylist!AC$209-countrylist!AC$210),IF(CHARTS!$C$2="G20",1-(countrylist!N178-countrylist!AC$208)/(countrylist!AC$207-countrylist!AC$208),1-(countrylist!N178-countrylist!AC$206)/(countrylist!AC$205-countrylist!AC$206))),"N/A")</f>
        <v>N/A</v>
      </c>
      <c r="H177" s="2" t="str">
        <f>IFERROR(IF(CHARTS!$C$2="Free trade v. G20 sample most closed",1-(countrylist!O178-countrylist!AD$210)/(countrylist!AD$209-countrylist!AD$210),IF(CHARTS!$C$2="G20",1-(countrylist!O178-countrylist!AD$208)/(countrylist!AD$207-countrylist!AD$208),1-(countrylist!O178-countrylist!AD$206)/(countrylist!AD$205-countrylist!AD$206))),"N/A")</f>
        <v>N/A</v>
      </c>
      <c r="I177" s="2" t="str">
        <f>IFERROR(IF(CHARTS!$C$2="Free trade v. G20 sample most closed",(countrylist!P178-countrylist!AE$210)/(countrylist!AE$209-countrylist!AE$210),IF(CHARTS!$C$2="G20",(countrylist!P178-countrylist!AE$208)/(countrylist!AE$207-countrylist!AE$208),(countrylist!P178-countrylist!AE$206)/(countrylist!AE$205-countrylist!AE$206))),"N/A")</f>
        <v>N/A</v>
      </c>
      <c r="J177" s="2" t="str">
        <f>IFERROR(IF(CHARTS!$C$2="Free trade v. G20 sample most closed",1-(countrylist!Q178-countrylist!AF$210)/(countrylist!AF$209-countrylist!AF$210),IF(CHARTS!$C$2="G20",1-(countrylist!Q178-countrylist!AF$208)/(countrylist!AF$207-countrylist!AF$208),1-(countrylist!Q178-countrylist!AF$206)/(countrylist!AF$205-countrylist!AF$206))),"N/A")</f>
        <v>N/A</v>
      </c>
      <c r="K177" s="2">
        <f>IFERROR(IF(CHARTS!$C$2="Free trade v. G20 sample most closed",1-(countrylist!R178-countrylist!AG$210)/(countrylist!AG$209-countrylist!AG$210),IF(CHARTS!$C$2="G20",1-(countrylist!R178-countrylist!AG$208)/(countrylist!AG$207-countrylist!AG$208),1-(countrylist!R178-countrylist!AG$206)/(countrylist!AG$205-countrylist!AG$206))),"N/A")</f>
        <v>1</v>
      </c>
      <c r="L177" s="2">
        <f>IFERROR(IF(CHARTS!$C$2="Free trade v. G20 sample most closed",1-(countrylist!S178-countrylist!AH$210)/(countrylist!AH$209-countrylist!AH$210),IF(CHARTS!$C$2="G20",1-(countrylist!S178-countrylist!AH$208)/(countrylist!AH$207-countrylist!AH$208),1-(countrylist!S178-countrylist!AH$206)/(countrylist!AH$205-countrylist!AH$206))),"N/A")</f>
        <v>1.0023391236526511</v>
      </c>
      <c r="M177" s="2">
        <f>IFERROR(IF(CHARTS!$C$2="Free trade v. G20 sample most closed",1-(countrylist!T178-countrylist!AI$210)/(countrylist!AI$209-countrylist!AI$210),IF(CHARTS!$C$2="G20",1-(countrylist!T178-countrylist!AI$208)/(countrylist!AI$207-countrylist!AI$208),1-(countrylist!T178-countrylist!AI$206)/(countrylist!AI$205-countrylist!AI$206))),"N/A")</f>
        <v>1</v>
      </c>
      <c r="N177" s="2">
        <f>IFERROR(IF(CHARTS!$C$2="Free trade v. G20 sample most closed",1-(countrylist!U178-countrylist!AJ$210)/(countrylist!AJ$209-countrylist!AJ$210),IF(CHARTS!$C$2="G20",1-(countrylist!U178-countrylist!AJ$208)/(countrylist!AJ$207-countrylist!AJ$208),1-(countrylist!U178-countrylist!AJ$206)/(countrylist!AJ$205-countrylist!AJ$206))),"N/A")</f>
        <v>1</v>
      </c>
      <c r="O177" s="2">
        <f>IFERROR(IF(CHARTS!$C$2="Free trade v. G20 sample most closed",1-(countrylist!V178-countrylist!AK$210)/(countrylist!AK$209-countrylist!AK$210),IF(CHARTS!$C$2="G20",1-(countrylist!V178-countrylist!AK$208)/(countrylist!AK$207-countrylist!AK$208),1-(countrylist!V178-countrylist!AK$206)/(countrylist!AK$205-countrylist!AK$206))),"N/A")</f>
        <v>1</v>
      </c>
      <c r="P177" s="2">
        <f>IFERROR(IF(CHARTS!$C$2="Free trade v. G20 sample most closed",1-(countrylist!W178-countrylist!AL$210)/(countrylist!AL$209-countrylist!AL$210),IF(CHARTS!$C$2="G20",1-(countrylist!W178-countrylist!AL$208)/(countrylist!AL$207-countrylist!AL$208),1-(countrylist!W178-countrylist!AL$206)/(countrylist!AL$205-countrylist!AL$206))),"N/A")</f>
        <v>1.0344635336941101</v>
      </c>
      <c r="Q177" s="176" t="s">
        <v>584</v>
      </c>
      <c r="R177" s="37" t="str">
        <f t="shared" si="41"/>
        <v>N/A</v>
      </c>
      <c r="S177" s="37" t="str">
        <f t="shared" si="42"/>
        <v>N/A</v>
      </c>
      <c r="T177" s="37" t="str">
        <f t="shared" si="43"/>
        <v>N/A</v>
      </c>
      <c r="U177" s="37" t="str">
        <f t="shared" si="44"/>
        <v>N/A</v>
      </c>
      <c r="V177" s="37" t="str">
        <f t="shared" si="45"/>
        <v>N/A</v>
      </c>
      <c r="W177" s="37" t="str">
        <f t="shared" si="46"/>
        <v>N/A</v>
      </c>
      <c r="X177" s="37" t="str">
        <f t="shared" si="47"/>
        <v>N/A</v>
      </c>
      <c r="Y177" s="37" t="str">
        <f t="shared" si="47"/>
        <v>N/A</v>
      </c>
      <c r="Z177" s="37">
        <f t="shared" si="40"/>
        <v>1</v>
      </c>
      <c r="AA177" s="37">
        <f t="shared" si="35"/>
        <v>1</v>
      </c>
      <c r="AB177" s="37">
        <f t="shared" si="36"/>
        <v>1</v>
      </c>
      <c r="AC177" s="37">
        <f t="shared" si="37"/>
        <v>1</v>
      </c>
      <c r="AD177" s="37">
        <f t="shared" si="38"/>
        <v>1</v>
      </c>
      <c r="AE177" s="37">
        <f t="shared" si="39"/>
        <v>1</v>
      </c>
    </row>
    <row r="178" spans="1:31">
      <c r="A178" s="37" t="s">
        <v>585</v>
      </c>
      <c r="B178" s="37" t="s">
        <v>344</v>
      </c>
      <c r="C178" s="2" t="str">
        <f>IFERROR(IF(CHARTS!$C$2="Free trade v. G20 sample most closed",1-(countrylist!J179-countrylist!Y$210)/(countrylist!Y$209-countrylist!Y$210),IF(CHARTS!$C$2="G20",1-(countrylist!J179-countrylist!Y$208)/(countrylist!Y$207-countrylist!Y$208),1-(countrylist!J179-countrylist!Y$206)/(countrylist!Y$205-countrylist!Y$206))),"N/A")</f>
        <v>N/A</v>
      </c>
      <c r="D178" s="2">
        <f>IFERROR(IF(CHARTS!$C$2="Free trade v. G20 sample most closed",1-(countrylist!K179-countrylist!Z$210)/(countrylist!Z$209-countrylist!Z$210),IF(CHARTS!$C$2="G20",1-(countrylist!K179-countrylist!Z$208)/(countrylist!Z$207-countrylist!Z$208),1-(countrylist!K179-countrylist!Z$206)/(countrylist!Z$205-countrylist!Z$206))),"N/A")</f>
        <v>0.65789473684210531</v>
      </c>
      <c r="E178" s="2" t="str">
        <f>IFERROR(IF(CHARTS!$C$2="Free trade v. G20 sample most closed",(countrylist!L179-countrylist!AA$210)/(countrylist!AA$209-countrylist!AA$210),IF(CHARTS!$C$2="G20",(countrylist!L179-countrylist!AA$208)/(countrylist!AA$207-countrylist!AA$208),(countrylist!L179-countrylist!AA$206)/(countrylist!AA$205-countrylist!AA$206))),"N/A")</f>
        <v>N/A</v>
      </c>
      <c r="F178" s="2" t="str">
        <f>IFERROR(IF(CHARTS!$C$2="Free trade v. G20 sample most closed",1-(countrylist!M179-countrylist!AB$210)/(countrylist!AB$209-countrylist!AB$210),IF(CHARTS!$C$2="G20",1-(countrylist!M179-countrylist!AB$208)/(countrylist!AB$207-countrylist!AB$208),1-(countrylist!M179-countrylist!AB$206)/(countrylist!AB$205-countrylist!AB$206))),"N/A")</f>
        <v>N/A</v>
      </c>
      <c r="G178" s="2" t="str">
        <f>IFERROR(IF(CHARTS!$C$2="Free trade v. G20 sample most closed",1-(countrylist!N179-countrylist!AC$210)/(countrylist!AC$209-countrylist!AC$210),IF(CHARTS!$C$2="G20",1-(countrylist!N179-countrylist!AC$208)/(countrylist!AC$207-countrylist!AC$208),1-(countrylist!N179-countrylist!AC$206)/(countrylist!AC$205-countrylist!AC$206))),"N/A")</f>
        <v>N/A</v>
      </c>
      <c r="H178" s="2" t="str">
        <f>IFERROR(IF(CHARTS!$C$2="Free trade v. G20 sample most closed",1-(countrylist!O179-countrylist!AD$210)/(countrylist!AD$209-countrylist!AD$210),IF(CHARTS!$C$2="G20",1-(countrylist!O179-countrylist!AD$208)/(countrylist!AD$207-countrylist!AD$208),1-(countrylist!O179-countrylist!AD$206)/(countrylist!AD$205-countrylist!AD$206))),"N/A")</f>
        <v>N/A</v>
      </c>
      <c r="I178" s="2" t="str">
        <f>IFERROR(IF(CHARTS!$C$2="Free trade v. G20 sample most closed",(countrylist!P179-countrylist!AE$210)/(countrylist!AE$209-countrylist!AE$210),IF(CHARTS!$C$2="G20",(countrylist!P179-countrylist!AE$208)/(countrylist!AE$207-countrylist!AE$208),(countrylist!P179-countrylist!AE$206)/(countrylist!AE$205-countrylist!AE$206))),"N/A")</f>
        <v>N/A</v>
      </c>
      <c r="J178" s="2" t="str">
        <f>IFERROR(IF(CHARTS!$C$2="Free trade v. G20 sample most closed",1-(countrylist!Q179-countrylist!AF$210)/(countrylist!AF$209-countrylist!AF$210),IF(CHARTS!$C$2="G20",1-(countrylist!Q179-countrylist!AF$208)/(countrylist!AF$207-countrylist!AF$208),1-(countrylist!Q179-countrylist!AF$206)/(countrylist!AF$205-countrylist!AF$206))),"N/A")</f>
        <v>N/A</v>
      </c>
      <c r="K178" s="2">
        <f>IFERROR(IF(CHARTS!$C$2="Free trade v. G20 sample most closed",1-(countrylist!R179-countrylist!AG$210)/(countrylist!AG$209-countrylist!AG$210),IF(CHARTS!$C$2="G20",1-(countrylist!R179-countrylist!AG$208)/(countrylist!AG$207-countrylist!AG$208),1-(countrylist!R179-countrylist!AG$206)/(countrylist!AG$205-countrylist!AG$206))),"N/A")</f>
        <v>1</v>
      </c>
      <c r="L178" s="2">
        <f>IFERROR(IF(CHARTS!$C$2="Free trade v. G20 sample most closed",1-(countrylist!S179-countrylist!AH$210)/(countrylist!AH$209-countrylist!AH$210),IF(CHARTS!$C$2="G20",1-(countrylist!S179-countrylist!AH$208)/(countrylist!AH$207-countrylist!AH$208),1-(countrylist!S179-countrylist!AH$206)/(countrylist!AH$205-countrylist!AH$206))),"N/A")</f>
        <v>1.0023391236526511</v>
      </c>
      <c r="M178" s="2">
        <f>IFERROR(IF(CHARTS!$C$2="Free trade v. G20 sample most closed",1-(countrylist!T179-countrylist!AI$210)/(countrylist!AI$209-countrylist!AI$210),IF(CHARTS!$C$2="G20",1-(countrylist!T179-countrylist!AI$208)/(countrylist!AI$207-countrylist!AI$208),1-(countrylist!T179-countrylist!AI$206)/(countrylist!AI$205-countrylist!AI$206))),"N/A")</f>
        <v>1</v>
      </c>
      <c r="N178" s="2">
        <f>IFERROR(IF(CHARTS!$C$2="Free trade v. G20 sample most closed",1-(countrylist!U179-countrylist!AJ$210)/(countrylist!AJ$209-countrylist!AJ$210),IF(CHARTS!$C$2="G20",1-(countrylist!U179-countrylist!AJ$208)/(countrylist!AJ$207-countrylist!AJ$208),1-(countrylist!U179-countrylist!AJ$206)/(countrylist!AJ$205-countrylist!AJ$206))),"N/A")</f>
        <v>1</v>
      </c>
      <c r="O178" s="2">
        <f>IFERROR(IF(CHARTS!$C$2="Free trade v. G20 sample most closed",1-(countrylist!V179-countrylist!AK$210)/(countrylist!AK$209-countrylist!AK$210),IF(CHARTS!$C$2="G20",1-(countrylist!V179-countrylist!AK$208)/(countrylist!AK$207-countrylist!AK$208),1-(countrylist!V179-countrylist!AK$206)/(countrylist!AK$205-countrylist!AK$206))),"N/A")</f>
        <v>1.04</v>
      </c>
      <c r="P178" s="2">
        <f>IFERROR(IF(CHARTS!$C$2="Free trade v. G20 sample most closed",1-(countrylist!W179-countrylist!AL$210)/(countrylist!AL$209-countrylist!AL$210),IF(CHARTS!$C$2="G20",1-(countrylist!W179-countrylist!AL$208)/(countrylist!AL$207-countrylist!AL$208),1-(countrylist!W179-countrylist!AL$206)/(countrylist!AL$205-countrylist!AL$206))),"N/A")</f>
        <v>1.0344635336941101</v>
      </c>
      <c r="Q178" s="176" t="s">
        <v>585</v>
      </c>
      <c r="R178" s="37" t="str">
        <f t="shared" si="41"/>
        <v>N/A</v>
      </c>
      <c r="S178" s="37">
        <f t="shared" si="42"/>
        <v>0.65789473684210531</v>
      </c>
      <c r="T178" s="37" t="str">
        <f t="shared" si="43"/>
        <v>N/A</v>
      </c>
      <c r="U178" s="37" t="str">
        <f t="shared" si="44"/>
        <v>N/A</v>
      </c>
      <c r="V178" s="37" t="str">
        <f t="shared" si="45"/>
        <v>N/A</v>
      </c>
      <c r="W178" s="37" t="str">
        <f t="shared" si="46"/>
        <v>N/A</v>
      </c>
      <c r="X178" s="37" t="str">
        <f t="shared" si="47"/>
        <v>N/A</v>
      </c>
      <c r="Y178" s="37" t="str">
        <f t="shared" si="47"/>
        <v>N/A</v>
      </c>
      <c r="Z178" s="37">
        <f t="shared" si="40"/>
        <v>1</v>
      </c>
      <c r="AA178" s="37">
        <f t="shared" si="35"/>
        <v>1</v>
      </c>
      <c r="AB178" s="37">
        <f t="shared" si="36"/>
        <v>1</v>
      </c>
      <c r="AC178" s="37">
        <f t="shared" si="37"/>
        <v>1</v>
      </c>
      <c r="AD178" s="37">
        <f t="shared" si="38"/>
        <v>1</v>
      </c>
      <c r="AE178" s="37">
        <f t="shared" si="39"/>
        <v>1</v>
      </c>
    </row>
    <row r="179" spans="1:31">
      <c r="A179" s="37" t="s">
        <v>106</v>
      </c>
      <c r="B179" s="37" t="s">
        <v>586</v>
      </c>
      <c r="C179" s="2" t="str">
        <f>IFERROR(IF(CHARTS!$C$2="Free trade v. G20 sample most closed",1-(countrylist!J180-countrylist!Y$210)/(countrylist!Y$209-countrylist!Y$210),IF(CHARTS!$C$2="G20",1-(countrylist!J180-countrylist!Y$208)/(countrylist!Y$207-countrylist!Y$208),1-(countrylist!J180-countrylist!Y$206)/(countrylist!Y$205-countrylist!Y$206))),"N/A")</f>
        <v>N/A</v>
      </c>
      <c r="D179" s="2">
        <f>IFERROR(IF(CHARTS!$C$2="Free trade v. G20 sample most closed",1-(countrylist!K180-countrylist!Z$210)/(countrylist!Z$209-countrylist!Z$210),IF(CHARTS!$C$2="G20",1-(countrylist!K180-countrylist!Z$208)/(countrylist!Z$207-countrylist!Z$208),1-(countrylist!K180-countrylist!Z$206)/(countrylist!Z$205-countrylist!Z$206))),"N/A")</f>
        <v>0.55263157894736847</v>
      </c>
      <c r="E179" s="2">
        <f>IFERROR(IF(CHARTS!$C$2="Free trade v. G20 sample most closed",(countrylist!L180-countrylist!AA$210)/(countrylist!AA$209-countrylist!AA$210),IF(CHARTS!$C$2="G20",(countrylist!L180-countrylist!AA$208)/(countrylist!AA$207-countrylist!AA$208),(countrylist!L180-countrylist!AA$206)/(countrylist!AA$205-countrylist!AA$206))),"N/A")</f>
        <v>-0.6666666666666663</v>
      </c>
      <c r="F179" s="2" t="str">
        <f>IFERROR(IF(CHARTS!$C$2="Free trade v. G20 sample most closed",1-(countrylist!M180-countrylist!AB$210)/(countrylist!AB$209-countrylist!AB$210),IF(CHARTS!$C$2="G20",1-(countrylist!M180-countrylist!AB$208)/(countrylist!AB$207-countrylist!AB$208),1-(countrylist!M180-countrylist!AB$206)/(countrylist!AB$205-countrylist!AB$206))),"N/A")</f>
        <v>N/A</v>
      </c>
      <c r="G179" s="2" t="str">
        <f>IFERROR(IF(CHARTS!$C$2="Free trade v. G20 sample most closed",1-(countrylist!N180-countrylist!AC$210)/(countrylist!AC$209-countrylist!AC$210),IF(CHARTS!$C$2="G20",1-(countrylist!N180-countrylist!AC$208)/(countrylist!AC$207-countrylist!AC$208),1-(countrylist!N180-countrylist!AC$206)/(countrylist!AC$205-countrylist!AC$206))),"N/A")</f>
        <v>N/A</v>
      </c>
      <c r="H179" s="2" t="str">
        <f>IFERROR(IF(CHARTS!$C$2="Free trade v. G20 sample most closed",1-(countrylist!O180-countrylist!AD$210)/(countrylist!AD$209-countrylist!AD$210),IF(CHARTS!$C$2="G20",1-(countrylist!O180-countrylist!AD$208)/(countrylist!AD$207-countrylist!AD$208),1-(countrylist!O180-countrylist!AD$206)/(countrylist!AD$205-countrylist!AD$206))),"N/A")</f>
        <v>N/A</v>
      </c>
      <c r="I179" s="2" t="str">
        <f>IFERROR(IF(CHARTS!$C$2="Free trade v. G20 sample most closed",(countrylist!P180-countrylist!AE$210)/(countrylist!AE$209-countrylist!AE$210),IF(CHARTS!$C$2="G20",(countrylist!P180-countrylist!AE$208)/(countrylist!AE$207-countrylist!AE$208),(countrylist!P180-countrylist!AE$206)/(countrylist!AE$205-countrylist!AE$206))),"N/A")</f>
        <v>N/A</v>
      </c>
      <c r="J179" s="2" t="str">
        <f>IFERROR(IF(CHARTS!$C$2="Free trade v. G20 sample most closed",1-(countrylist!Q180-countrylist!AF$210)/(countrylist!AF$209-countrylist!AF$210),IF(CHARTS!$C$2="G20",1-(countrylist!Q180-countrylist!AF$208)/(countrylist!AF$207-countrylist!AF$208),1-(countrylist!Q180-countrylist!AF$206)/(countrylist!AF$205-countrylist!AF$206))),"N/A")</f>
        <v>N/A</v>
      </c>
      <c r="K179" s="2">
        <f>IFERROR(IF(CHARTS!$C$2="Free trade v. G20 sample most closed",1-(countrylist!R180-countrylist!AG$210)/(countrylist!AG$209-countrylist!AG$210),IF(CHARTS!$C$2="G20",1-(countrylist!R180-countrylist!AG$208)/(countrylist!AG$207-countrylist!AG$208),1-(countrylist!R180-countrylist!AG$206)/(countrylist!AG$205-countrylist!AG$206))),"N/A")</f>
        <v>1</v>
      </c>
      <c r="L179" s="2">
        <f>IFERROR(IF(CHARTS!$C$2="Free trade v. G20 sample most closed",1-(countrylist!S180-countrylist!AH$210)/(countrylist!AH$209-countrylist!AH$210),IF(CHARTS!$C$2="G20",1-(countrylist!S180-countrylist!AH$208)/(countrylist!AH$207-countrylist!AH$208),1-(countrylist!S180-countrylist!AH$206)/(countrylist!AH$205-countrylist!AH$206))),"N/A")</f>
        <v>1.0023391236526511</v>
      </c>
      <c r="M179" s="2">
        <f>IFERROR(IF(CHARTS!$C$2="Free trade v. G20 sample most closed",1-(countrylist!T180-countrylist!AI$210)/(countrylist!AI$209-countrylist!AI$210),IF(CHARTS!$C$2="G20",1-(countrylist!T180-countrylist!AI$208)/(countrylist!AI$207-countrylist!AI$208),1-(countrylist!T180-countrylist!AI$206)/(countrylist!AI$205-countrylist!AI$206))),"N/A")</f>
        <v>1</v>
      </c>
      <c r="N179" s="2">
        <f>IFERROR(IF(CHARTS!$C$2="Free trade v. G20 sample most closed",1-(countrylist!U180-countrylist!AJ$210)/(countrylist!AJ$209-countrylist!AJ$210),IF(CHARTS!$C$2="G20",1-(countrylist!U180-countrylist!AJ$208)/(countrylist!AJ$207-countrylist!AJ$208),1-(countrylist!U180-countrylist!AJ$206)/(countrylist!AJ$205-countrylist!AJ$206))),"N/A")</f>
        <v>1</v>
      </c>
      <c r="O179" s="2">
        <f>IFERROR(IF(CHARTS!$C$2="Free trade v. G20 sample most closed",1-(countrylist!V180-countrylist!AK$210)/(countrylist!AK$209-countrylist!AK$210),IF(CHARTS!$C$2="G20",1-(countrylist!V180-countrylist!AK$208)/(countrylist!AK$207-countrylist!AK$208),1-(countrylist!V180-countrylist!AK$206)/(countrylist!AK$205-countrylist!AK$206))),"N/A")</f>
        <v>1.04</v>
      </c>
      <c r="P179" s="2">
        <f>IFERROR(IF(CHARTS!$C$2="Free trade v. G20 sample most closed",1-(countrylist!W180-countrylist!AL$210)/(countrylist!AL$209-countrylist!AL$210),IF(CHARTS!$C$2="G20",1-(countrylist!W180-countrylist!AL$208)/(countrylist!AL$207-countrylist!AL$208),1-(countrylist!W180-countrylist!AL$206)/(countrylist!AL$205-countrylist!AL$206))),"N/A")</f>
        <v>1.0344635336941101</v>
      </c>
      <c r="Q179" s="176" t="s">
        <v>106</v>
      </c>
      <c r="R179" s="37" t="str">
        <f t="shared" si="41"/>
        <v>N/A</v>
      </c>
      <c r="S179" s="37">
        <f t="shared" si="42"/>
        <v>0.55263157894736847</v>
      </c>
      <c r="T179" s="37">
        <f t="shared" si="43"/>
        <v>0</v>
      </c>
      <c r="U179" s="37" t="str">
        <f t="shared" si="44"/>
        <v>N/A</v>
      </c>
      <c r="V179" s="37" t="str">
        <f t="shared" si="45"/>
        <v>N/A</v>
      </c>
      <c r="W179" s="37" t="str">
        <f t="shared" si="46"/>
        <v>N/A</v>
      </c>
      <c r="X179" s="37" t="str">
        <f t="shared" si="47"/>
        <v>N/A</v>
      </c>
      <c r="Y179" s="37" t="str">
        <f t="shared" si="47"/>
        <v>N/A</v>
      </c>
      <c r="Z179" s="37">
        <f t="shared" si="40"/>
        <v>1</v>
      </c>
      <c r="AA179" s="37">
        <f t="shared" si="35"/>
        <v>1</v>
      </c>
      <c r="AB179" s="37">
        <f t="shared" si="36"/>
        <v>1</v>
      </c>
      <c r="AC179" s="37">
        <f t="shared" si="37"/>
        <v>1</v>
      </c>
      <c r="AD179" s="37">
        <f t="shared" si="38"/>
        <v>1</v>
      </c>
      <c r="AE179" s="37">
        <f t="shared" si="39"/>
        <v>1</v>
      </c>
    </row>
    <row r="180" spans="1:31">
      <c r="A180" s="37" t="s">
        <v>587</v>
      </c>
      <c r="B180" s="37" t="s">
        <v>345</v>
      </c>
      <c r="C180" s="2" t="str">
        <f>IFERROR(IF(CHARTS!$C$2="Free trade v. G20 sample most closed",1-(countrylist!J181-countrylist!Y$210)/(countrylist!Y$209-countrylist!Y$210),IF(CHARTS!$C$2="G20",1-(countrylist!J181-countrylist!Y$208)/(countrylist!Y$207-countrylist!Y$208),1-(countrylist!J181-countrylist!Y$206)/(countrylist!Y$205-countrylist!Y$206))),"N/A")</f>
        <v>N/A</v>
      </c>
      <c r="D180" s="2">
        <f>IFERROR(IF(CHARTS!$C$2="Free trade v. G20 sample most closed",1-(countrylist!K181-countrylist!Z$210)/(countrylist!Z$209-countrylist!Z$210),IF(CHARTS!$C$2="G20",1-(countrylist!K181-countrylist!Z$208)/(countrylist!Z$207-countrylist!Z$208),1-(countrylist!K181-countrylist!Z$206)/(countrylist!Z$205-countrylist!Z$206))),"N/A")</f>
        <v>8.7719298245614086E-2</v>
      </c>
      <c r="E180" s="2" t="str">
        <f>IFERROR(IF(CHARTS!$C$2="Free trade v. G20 sample most closed",(countrylist!L181-countrylist!AA$210)/(countrylist!AA$209-countrylist!AA$210),IF(CHARTS!$C$2="G20",(countrylist!L181-countrylist!AA$208)/(countrylist!AA$207-countrylist!AA$208),(countrylist!L181-countrylist!AA$206)/(countrylist!AA$205-countrylist!AA$206))),"N/A")</f>
        <v>N/A</v>
      </c>
      <c r="F180" s="2" t="str">
        <f>IFERROR(IF(CHARTS!$C$2="Free trade v. G20 sample most closed",1-(countrylist!M181-countrylist!AB$210)/(countrylist!AB$209-countrylist!AB$210),IF(CHARTS!$C$2="G20",1-(countrylist!M181-countrylist!AB$208)/(countrylist!AB$207-countrylist!AB$208),1-(countrylist!M181-countrylist!AB$206)/(countrylist!AB$205-countrylist!AB$206))),"N/A")</f>
        <v>N/A</v>
      </c>
      <c r="G180" s="2">
        <f>IFERROR(IF(CHARTS!$C$2="Free trade v. G20 sample most closed",1-(countrylist!N181-countrylist!AC$210)/(countrylist!AC$209-countrylist!AC$210),IF(CHARTS!$C$2="G20",1-(countrylist!N181-countrylist!AC$208)/(countrylist!AC$207-countrylist!AC$208),1-(countrylist!N181-countrylist!AC$206)/(countrylist!AC$205-countrylist!AC$206))),"N/A")</f>
        <v>0.71366906474820146</v>
      </c>
      <c r="H180" s="2" t="str">
        <f>IFERROR(IF(CHARTS!$C$2="Free trade v. G20 sample most closed",1-(countrylist!O181-countrylist!AD$210)/(countrylist!AD$209-countrylist!AD$210),IF(CHARTS!$C$2="G20",1-(countrylist!O181-countrylist!AD$208)/(countrylist!AD$207-countrylist!AD$208),1-(countrylist!O181-countrylist!AD$206)/(countrylist!AD$205-countrylist!AD$206))),"N/A")</f>
        <v>N/A</v>
      </c>
      <c r="I180" s="2">
        <f>IFERROR(IF(CHARTS!$C$2="Free trade v. G20 sample most closed",(countrylist!P181-countrylist!AE$210)/(countrylist!AE$209-countrylist!AE$210),IF(CHARTS!$C$2="G20",(countrylist!P181-countrylist!AE$208)/(countrylist!AE$207-countrylist!AE$208),(countrylist!P181-countrylist!AE$206)/(countrylist!AE$205-countrylist!AE$206))),"N/A")</f>
        <v>0.55000000000000004</v>
      </c>
      <c r="J180" s="2" t="str">
        <f>IFERROR(IF(CHARTS!$C$2="Free trade v. G20 sample most closed",1-(countrylist!Q181-countrylist!AF$210)/(countrylist!AF$209-countrylist!AF$210),IF(CHARTS!$C$2="G20",1-(countrylist!Q181-countrylist!AF$208)/(countrylist!AF$207-countrylist!AF$208),1-(countrylist!Q181-countrylist!AF$206)/(countrylist!AF$205-countrylist!AF$206))),"N/A")</f>
        <v>N/A</v>
      </c>
      <c r="K180" s="2" t="str">
        <f>IFERROR(IF(CHARTS!$C$2="Free trade v. G20 sample most closed",1-(countrylist!R181-countrylist!AG$210)/(countrylist!AG$209-countrylist!AG$210),IF(CHARTS!$C$2="G20",1-(countrylist!R181-countrylist!AG$208)/(countrylist!AG$207-countrylist!AG$208),1-(countrylist!R181-countrylist!AG$206)/(countrylist!AG$205-countrylist!AG$206))),"N/A")</f>
        <v>N/A</v>
      </c>
      <c r="L180" s="2" t="str">
        <f>IFERROR(IF(CHARTS!$C$2="Free trade v. G20 sample most closed",1-(countrylist!S181-countrylist!AH$210)/(countrylist!AH$209-countrylist!AH$210),IF(CHARTS!$C$2="G20",1-(countrylist!S181-countrylist!AH$208)/(countrylist!AH$207-countrylist!AH$208),1-(countrylist!S181-countrylist!AH$206)/(countrylist!AH$205-countrylist!AH$206))),"N/A")</f>
        <v>N/A</v>
      </c>
      <c r="M180" s="2" t="str">
        <f>IFERROR(IF(CHARTS!$C$2="Free trade v. G20 sample most closed",1-(countrylist!T181-countrylist!AI$210)/(countrylist!AI$209-countrylist!AI$210),IF(CHARTS!$C$2="G20",1-(countrylist!T181-countrylist!AI$208)/(countrylist!AI$207-countrylist!AI$208),1-(countrylist!T181-countrylist!AI$206)/(countrylist!AI$205-countrylist!AI$206))),"N/A")</f>
        <v>N/A</v>
      </c>
      <c r="N180" s="2" t="str">
        <f>IFERROR(IF(CHARTS!$C$2="Free trade v. G20 sample most closed",1-(countrylist!U181-countrylist!AJ$210)/(countrylist!AJ$209-countrylist!AJ$210),IF(CHARTS!$C$2="G20",1-(countrylist!U181-countrylist!AJ$208)/(countrylist!AJ$207-countrylist!AJ$208),1-(countrylist!U181-countrylist!AJ$206)/(countrylist!AJ$205-countrylist!AJ$206))),"N/A")</f>
        <v>N/A</v>
      </c>
      <c r="O180" s="2" t="str">
        <f>IFERROR(IF(CHARTS!$C$2="Free trade v. G20 sample most closed",1-(countrylist!V181-countrylist!AK$210)/(countrylist!AK$209-countrylist!AK$210),IF(CHARTS!$C$2="G20",1-(countrylist!V181-countrylist!AK$208)/(countrylist!AK$207-countrylist!AK$208),1-(countrylist!V181-countrylist!AK$206)/(countrylist!AK$205-countrylist!AK$206))),"N/A")</f>
        <v>N/A</v>
      </c>
      <c r="P180" s="2" t="str">
        <f>IFERROR(IF(CHARTS!$C$2="Free trade v. G20 sample most closed",1-(countrylist!W181-countrylist!AL$210)/(countrylist!AL$209-countrylist!AL$210),IF(CHARTS!$C$2="G20",1-(countrylist!W181-countrylist!AL$208)/(countrylist!AL$207-countrylist!AL$208),1-(countrylist!W181-countrylist!AL$206)/(countrylist!AL$205-countrylist!AL$206))),"N/A")</f>
        <v>N/A</v>
      </c>
      <c r="Q180" s="176" t="s">
        <v>587</v>
      </c>
      <c r="R180" s="37" t="str">
        <f t="shared" si="41"/>
        <v>N/A</v>
      </c>
      <c r="S180" s="37">
        <f t="shared" si="42"/>
        <v>8.7719298245614086E-2</v>
      </c>
      <c r="T180" s="37" t="str">
        <f t="shared" si="43"/>
        <v>N/A</v>
      </c>
      <c r="U180" s="37" t="str">
        <f t="shared" si="44"/>
        <v>N/A</v>
      </c>
      <c r="V180" s="37">
        <f t="shared" si="45"/>
        <v>0.71366906474820146</v>
      </c>
      <c r="W180" s="37" t="str">
        <f t="shared" si="46"/>
        <v>N/A</v>
      </c>
      <c r="X180" s="37">
        <f t="shared" si="47"/>
        <v>0.55000000000000004</v>
      </c>
      <c r="Y180" s="37" t="str">
        <f t="shared" si="47"/>
        <v>N/A</v>
      </c>
      <c r="Z180" s="37" t="str">
        <f t="shared" si="40"/>
        <v>N/A</v>
      </c>
      <c r="AA180" s="37" t="str">
        <f t="shared" si="35"/>
        <v>N/A</v>
      </c>
      <c r="AB180" s="37" t="str">
        <f t="shared" si="36"/>
        <v>N/A</v>
      </c>
      <c r="AC180" s="37" t="str">
        <f t="shared" si="37"/>
        <v>N/A</v>
      </c>
      <c r="AD180" s="37" t="str">
        <f t="shared" si="38"/>
        <v>N/A</v>
      </c>
      <c r="AE180" s="37" t="str">
        <f t="shared" si="39"/>
        <v>N/A</v>
      </c>
    </row>
    <row r="181" spans="1:31">
      <c r="A181" s="37" t="s">
        <v>64</v>
      </c>
      <c r="B181" s="37" t="s">
        <v>341</v>
      </c>
      <c r="C181" s="2" t="str">
        <f>IFERROR(IF(CHARTS!$C$2="Free trade v. G20 sample most closed",1-(countrylist!J182-countrylist!Y$210)/(countrylist!Y$209-countrylist!Y$210),IF(CHARTS!$C$2="G20",1-(countrylist!J182-countrylist!Y$208)/(countrylist!Y$207-countrylist!Y$208),1-(countrylist!J182-countrylist!Y$206)/(countrylist!Y$205-countrylist!Y$206))),"N/A")</f>
        <v>N/A</v>
      </c>
      <c r="D181" s="2">
        <f>IFERROR(IF(CHARTS!$C$2="Free trade v. G20 sample most closed",1-(countrylist!K182-countrylist!Z$210)/(countrylist!Z$209-countrylist!Z$210),IF(CHARTS!$C$2="G20",1-(countrylist!K182-countrylist!Z$208)/(countrylist!Z$207-countrylist!Z$208),1-(countrylist!K182-countrylist!Z$206)/(countrylist!Z$205-countrylist!Z$206))),"N/A")</f>
        <v>0.25438596491228072</v>
      </c>
      <c r="E181" s="2">
        <f>IFERROR(IF(CHARTS!$C$2="Free trade v. G20 sample most closed",(countrylist!L182-countrylist!AA$210)/(countrylist!AA$209-countrylist!AA$210),IF(CHARTS!$C$2="G20",(countrylist!L182-countrylist!AA$208)/(countrylist!AA$207-countrylist!AA$208),(countrylist!L182-countrylist!AA$206)/(countrylist!AA$205-countrylist!AA$206))),"N/A")</f>
        <v>0.36231884057971003</v>
      </c>
      <c r="F181" s="2" t="str">
        <f>IFERROR(IF(CHARTS!$C$2="Free trade v. G20 sample most closed",1-(countrylist!M182-countrylist!AB$210)/(countrylist!AB$209-countrylist!AB$210),IF(CHARTS!$C$2="G20",1-(countrylist!M182-countrylist!AB$208)/(countrylist!AB$207-countrylist!AB$208),1-(countrylist!M182-countrylist!AB$206)/(countrylist!AB$205-countrylist!AB$206))),"N/A")</f>
        <v>N/A</v>
      </c>
      <c r="G181" s="2">
        <f>IFERROR(IF(CHARTS!$C$2="Free trade v. G20 sample most closed",1-(countrylist!N182-countrylist!AC$210)/(countrylist!AC$209-countrylist!AC$210),IF(CHARTS!$C$2="G20",1-(countrylist!N182-countrylist!AC$208)/(countrylist!AC$207-countrylist!AC$208),1-(countrylist!N182-countrylist!AC$206)/(countrylist!AC$205-countrylist!AC$206))),"N/A")</f>
        <v>0.45521582733812949</v>
      </c>
      <c r="H181" s="2" t="str">
        <f>IFERROR(IF(CHARTS!$C$2="Free trade v. G20 sample most closed",1-(countrylist!O182-countrylist!AD$210)/(countrylist!AD$209-countrylist!AD$210),IF(CHARTS!$C$2="G20",1-(countrylist!O182-countrylist!AD$208)/(countrylist!AD$207-countrylist!AD$208),1-(countrylist!O182-countrylist!AD$206)/(countrylist!AD$205-countrylist!AD$206))),"N/A")</f>
        <v>N/A</v>
      </c>
      <c r="I181" s="2">
        <f>IFERROR(IF(CHARTS!$C$2="Free trade v. G20 sample most closed",(countrylist!P182-countrylist!AE$210)/(countrylist!AE$209-countrylist!AE$210),IF(CHARTS!$C$2="G20",(countrylist!P182-countrylist!AE$208)/(countrylist!AE$207-countrylist!AE$208),(countrylist!P182-countrylist!AE$206)/(countrylist!AE$205-countrylist!AE$206))),"N/A")</f>
        <v>0.51</v>
      </c>
      <c r="J181" s="2">
        <f>IFERROR(IF(CHARTS!$C$2="Free trade v. G20 sample most closed",1-(countrylist!Q182-countrylist!AF$210)/(countrylist!AF$209-countrylist!AF$210),IF(CHARTS!$C$2="G20",1-(countrylist!Q182-countrylist!AF$208)/(countrylist!AF$207-countrylist!AF$208),1-(countrylist!Q182-countrylist!AF$206)/(countrylist!AF$205-countrylist!AF$206))),"N/A")</f>
        <v>0.91192417953009108</v>
      </c>
      <c r="K181" s="2">
        <f>IFERROR(IF(CHARTS!$C$2="Free trade v. G20 sample most closed",1-(countrylist!R182-countrylist!AG$210)/(countrylist!AG$209-countrylist!AG$210),IF(CHARTS!$C$2="G20",1-(countrylist!R182-countrylist!AG$208)/(countrylist!AG$207-countrylist!AG$208),1-(countrylist!R182-countrylist!AG$206)/(countrylist!AG$205-countrylist!AG$206))),"N/A")</f>
        <v>1</v>
      </c>
      <c r="L181" s="2">
        <f>IFERROR(IF(CHARTS!$C$2="Free trade v. G20 sample most closed",1-(countrylist!S182-countrylist!AH$210)/(countrylist!AH$209-countrylist!AH$210),IF(CHARTS!$C$2="G20",1-(countrylist!S182-countrylist!AH$208)/(countrylist!AH$207-countrylist!AH$208),1-(countrylist!S182-countrylist!AH$206)/(countrylist!AH$205-countrylist!AH$206))),"N/A")</f>
        <v>0.61023525411946133</v>
      </c>
      <c r="M181" s="2">
        <f>IFERROR(IF(CHARTS!$C$2="Free trade v. G20 sample most closed",1-(countrylist!T182-countrylist!AI$210)/(countrylist!AI$209-countrylist!AI$210),IF(CHARTS!$C$2="G20",1-(countrylist!T182-countrylist!AI$208)/(countrylist!AI$207-countrylist!AI$208),1-(countrylist!T182-countrylist!AI$206)/(countrylist!AI$205-countrylist!AI$206))),"N/A")</f>
        <v>1</v>
      </c>
      <c r="N181" s="2">
        <f>IFERROR(IF(CHARTS!$C$2="Free trade v. G20 sample most closed",1-(countrylist!U182-countrylist!AJ$210)/(countrylist!AJ$209-countrylist!AJ$210),IF(CHARTS!$C$2="G20",1-(countrylist!U182-countrylist!AJ$208)/(countrylist!AJ$207-countrylist!AJ$208),1-(countrylist!U182-countrylist!AJ$206)/(countrylist!AJ$205-countrylist!AJ$206))),"N/A")</f>
        <v>1</v>
      </c>
      <c r="O181" s="2">
        <f>IFERROR(IF(CHARTS!$C$2="Free trade v. G20 sample most closed",1-(countrylist!V182-countrylist!AK$210)/(countrylist!AK$209-countrylist!AK$210),IF(CHARTS!$C$2="G20",1-(countrylist!V182-countrylist!AK$208)/(countrylist!AK$207-countrylist!AK$208),1-(countrylist!V182-countrylist!AK$206)/(countrylist!AK$205-countrylist!AK$206))),"N/A")</f>
        <v>0.92</v>
      </c>
      <c r="P181" s="2">
        <f>IFERROR(IF(CHARTS!$C$2="Free trade v. G20 sample most closed",1-(countrylist!W182-countrylist!AL$210)/(countrylist!AL$209-countrylist!AL$210),IF(CHARTS!$C$2="G20",1-(countrylist!W182-countrylist!AL$208)/(countrylist!AL$207-countrylist!AL$208),1-(countrylist!W182-countrylist!AL$206)/(countrylist!AL$205-countrylist!AL$206))),"N/A")</f>
        <v>0.97405984778944255</v>
      </c>
      <c r="Q181" s="176" t="s">
        <v>64</v>
      </c>
      <c r="R181" s="37" t="str">
        <f t="shared" si="41"/>
        <v>N/A</v>
      </c>
      <c r="S181" s="37">
        <f t="shared" si="42"/>
        <v>0.25438596491228072</v>
      </c>
      <c r="T181" s="37">
        <f t="shared" si="43"/>
        <v>0.36231884057971003</v>
      </c>
      <c r="U181" s="37" t="str">
        <f t="shared" si="44"/>
        <v>N/A</v>
      </c>
      <c r="V181" s="37">
        <f t="shared" si="45"/>
        <v>0.45521582733812949</v>
      </c>
      <c r="W181" s="37" t="str">
        <f t="shared" si="46"/>
        <v>N/A</v>
      </c>
      <c r="X181" s="37">
        <f t="shared" si="47"/>
        <v>0.51</v>
      </c>
      <c r="Y181" s="37">
        <f t="shared" si="47"/>
        <v>0.91192417953009108</v>
      </c>
      <c r="Z181" s="37">
        <f t="shared" si="40"/>
        <v>1</v>
      </c>
      <c r="AA181" s="37">
        <f t="shared" si="35"/>
        <v>0.61023525411946133</v>
      </c>
      <c r="AB181" s="37">
        <f t="shared" si="36"/>
        <v>1</v>
      </c>
      <c r="AC181" s="37">
        <f t="shared" si="37"/>
        <v>1</v>
      </c>
      <c r="AD181" s="37">
        <f t="shared" si="38"/>
        <v>0.92</v>
      </c>
      <c r="AE181" s="37">
        <f t="shared" si="39"/>
        <v>0.97405984778944255</v>
      </c>
    </row>
    <row r="182" spans="1:31">
      <c r="A182" s="37" t="s">
        <v>589</v>
      </c>
      <c r="B182" s="37" t="s">
        <v>588</v>
      </c>
      <c r="C182" s="2" t="str">
        <f>IFERROR(IF(CHARTS!$C$2="Free trade v. G20 sample most closed",1-(countrylist!J183-countrylist!Y$210)/(countrylist!Y$209-countrylist!Y$210),IF(CHARTS!$C$2="G20",1-(countrylist!J183-countrylist!Y$208)/(countrylist!Y$207-countrylist!Y$208),1-(countrylist!J183-countrylist!Y$206)/(countrylist!Y$205-countrylist!Y$206))),"N/A")</f>
        <v>N/A</v>
      </c>
      <c r="D182" s="2">
        <f>IFERROR(IF(CHARTS!$C$2="Free trade v. G20 sample most closed",1-(countrylist!K183-countrylist!Z$210)/(countrylist!Z$209-countrylist!Z$210),IF(CHARTS!$C$2="G20",1-(countrylist!K183-countrylist!Z$208)/(countrylist!Z$207-countrylist!Z$208),1-(countrylist!K183-countrylist!Z$206)/(countrylist!Z$205-countrylist!Z$206))),"N/A")</f>
        <v>1</v>
      </c>
      <c r="E182" s="2" t="str">
        <f>IFERROR(IF(CHARTS!$C$2="Free trade v. G20 sample most closed",(countrylist!L183-countrylist!AA$210)/(countrylist!AA$209-countrylist!AA$210),IF(CHARTS!$C$2="G20",(countrylist!L183-countrylist!AA$208)/(countrylist!AA$207-countrylist!AA$208),(countrylist!L183-countrylist!AA$206)/(countrylist!AA$205-countrylist!AA$206))),"N/A")</f>
        <v>N/A</v>
      </c>
      <c r="F182" s="2" t="str">
        <f>IFERROR(IF(CHARTS!$C$2="Free trade v. G20 sample most closed",1-(countrylist!M183-countrylist!AB$210)/(countrylist!AB$209-countrylist!AB$210),IF(CHARTS!$C$2="G20",1-(countrylist!M183-countrylist!AB$208)/(countrylist!AB$207-countrylist!AB$208),1-(countrylist!M183-countrylist!AB$206)/(countrylist!AB$205-countrylist!AB$206))),"N/A")</f>
        <v>N/A</v>
      </c>
      <c r="G182" s="2" t="str">
        <f>IFERROR(IF(CHARTS!$C$2="Free trade v. G20 sample most closed",1-(countrylist!N183-countrylist!AC$210)/(countrylist!AC$209-countrylist!AC$210),IF(CHARTS!$C$2="G20",1-(countrylist!N183-countrylist!AC$208)/(countrylist!AC$207-countrylist!AC$208),1-(countrylist!N183-countrylist!AC$206)/(countrylist!AC$205-countrylist!AC$206))),"N/A")</f>
        <v>N/A</v>
      </c>
      <c r="H182" s="2" t="str">
        <f>IFERROR(IF(CHARTS!$C$2="Free trade v. G20 sample most closed",1-(countrylist!O183-countrylist!AD$210)/(countrylist!AD$209-countrylist!AD$210),IF(CHARTS!$C$2="G20",1-(countrylist!O183-countrylist!AD$208)/(countrylist!AD$207-countrylist!AD$208),1-(countrylist!O183-countrylist!AD$206)/(countrylist!AD$205-countrylist!AD$206))),"N/A")</f>
        <v>N/A</v>
      </c>
      <c r="I182" s="2" t="str">
        <f>IFERROR(IF(CHARTS!$C$2="Free trade v. G20 sample most closed",(countrylist!P183-countrylist!AE$210)/(countrylist!AE$209-countrylist!AE$210),IF(CHARTS!$C$2="G20",(countrylist!P183-countrylist!AE$208)/(countrylist!AE$207-countrylist!AE$208),(countrylist!P183-countrylist!AE$206)/(countrylist!AE$205-countrylist!AE$206))),"N/A")</f>
        <v>N/A</v>
      </c>
      <c r="J182" s="2" t="str">
        <f>IFERROR(IF(CHARTS!$C$2="Free trade v. G20 sample most closed",1-(countrylist!Q183-countrylist!AF$210)/(countrylist!AF$209-countrylist!AF$210),IF(CHARTS!$C$2="G20",1-(countrylist!Q183-countrylist!AF$208)/(countrylist!AF$207-countrylist!AF$208),1-(countrylist!Q183-countrylist!AF$206)/(countrylist!AF$205-countrylist!AF$206))),"N/A")</f>
        <v>N/A</v>
      </c>
      <c r="K182" s="2" t="str">
        <f>IFERROR(IF(CHARTS!$C$2="Free trade v. G20 sample most closed",1-(countrylist!R183-countrylist!AG$210)/(countrylist!AG$209-countrylist!AG$210),IF(CHARTS!$C$2="G20",1-(countrylist!R183-countrylist!AG$208)/(countrylist!AG$207-countrylist!AG$208),1-(countrylist!R183-countrylist!AG$206)/(countrylist!AG$205-countrylist!AG$206))),"N/A")</f>
        <v>N/A</v>
      </c>
      <c r="L182" s="2" t="str">
        <f>IFERROR(IF(CHARTS!$C$2="Free trade v. G20 sample most closed",1-(countrylist!S183-countrylist!AH$210)/(countrylist!AH$209-countrylist!AH$210),IF(CHARTS!$C$2="G20",1-(countrylist!S183-countrylist!AH$208)/(countrylist!AH$207-countrylist!AH$208),1-(countrylist!S183-countrylist!AH$206)/(countrylist!AH$205-countrylist!AH$206))),"N/A")</f>
        <v>N/A</v>
      </c>
      <c r="M182" s="2" t="str">
        <f>IFERROR(IF(CHARTS!$C$2="Free trade v. G20 sample most closed",1-(countrylist!T183-countrylist!AI$210)/(countrylist!AI$209-countrylist!AI$210),IF(CHARTS!$C$2="G20",1-(countrylist!T183-countrylist!AI$208)/(countrylist!AI$207-countrylist!AI$208),1-(countrylist!T183-countrylist!AI$206)/(countrylist!AI$205-countrylist!AI$206))),"N/A")</f>
        <v>N/A</v>
      </c>
      <c r="N182" s="2" t="str">
        <f>IFERROR(IF(CHARTS!$C$2="Free trade v. G20 sample most closed",1-(countrylist!U183-countrylist!AJ$210)/(countrylist!AJ$209-countrylist!AJ$210),IF(CHARTS!$C$2="G20",1-(countrylist!U183-countrylist!AJ$208)/(countrylist!AJ$207-countrylist!AJ$208),1-(countrylist!U183-countrylist!AJ$206)/(countrylist!AJ$205-countrylist!AJ$206))),"N/A")</f>
        <v>N/A</v>
      </c>
      <c r="O182" s="2" t="str">
        <f>IFERROR(IF(CHARTS!$C$2="Free trade v. G20 sample most closed",1-(countrylist!V183-countrylist!AK$210)/(countrylist!AK$209-countrylist!AK$210),IF(CHARTS!$C$2="G20",1-(countrylist!V183-countrylist!AK$208)/(countrylist!AK$207-countrylist!AK$208),1-(countrylist!V183-countrylist!AK$206)/(countrylist!AK$205-countrylist!AK$206))),"N/A")</f>
        <v>N/A</v>
      </c>
      <c r="P182" s="2" t="str">
        <f>IFERROR(IF(CHARTS!$C$2="Free trade v. G20 sample most closed",1-(countrylist!W183-countrylist!AL$210)/(countrylist!AL$209-countrylist!AL$210),IF(CHARTS!$C$2="G20",1-(countrylist!W183-countrylist!AL$208)/(countrylist!AL$207-countrylist!AL$208),1-(countrylist!W183-countrylist!AL$206)/(countrylist!AL$205-countrylist!AL$206))),"N/A")</f>
        <v>N/A</v>
      </c>
      <c r="Q182" s="176" t="s">
        <v>589</v>
      </c>
      <c r="R182" s="37" t="str">
        <f t="shared" si="41"/>
        <v>N/A</v>
      </c>
      <c r="S182" s="37">
        <f t="shared" si="42"/>
        <v>1</v>
      </c>
      <c r="T182" s="37" t="str">
        <f t="shared" si="43"/>
        <v>N/A</v>
      </c>
      <c r="U182" s="37" t="str">
        <f t="shared" si="44"/>
        <v>N/A</v>
      </c>
      <c r="V182" s="37" t="str">
        <f t="shared" si="45"/>
        <v>N/A</v>
      </c>
      <c r="W182" s="37" t="str">
        <f t="shared" si="46"/>
        <v>N/A</v>
      </c>
      <c r="X182" s="37" t="str">
        <f t="shared" si="47"/>
        <v>N/A</v>
      </c>
      <c r="Y182" s="37" t="str">
        <f t="shared" si="47"/>
        <v>N/A</v>
      </c>
      <c r="Z182" s="37" t="str">
        <f t="shared" si="40"/>
        <v>N/A</v>
      </c>
      <c r="AA182" s="37" t="str">
        <f t="shared" si="35"/>
        <v>N/A</v>
      </c>
      <c r="AB182" s="37" t="str">
        <f t="shared" si="36"/>
        <v>N/A</v>
      </c>
      <c r="AC182" s="37" t="str">
        <f t="shared" si="37"/>
        <v>N/A</v>
      </c>
      <c r="AD182" s="37" t="str">
        <f t="shared" si="38"/>
        <v>N/A</v>
      </c>
      <c r="AE182" s="37" t="str">
        <f t="shared" si="39"/>
        <v>N/A</v>
      </c>
    </row>
    <row r="183" spans="1:31">
      <c r="A183" s="37" t="s">
        <v>107</v>
      </c>
      <c r="B183" s="37" t="s">
        <v>340</v>
      </c>
      <c r="C183" s="2" t="str">
        <f>IFERROR(IF(CHARTS!$C$2="Free trade v. G20 sample most closed",1-(countrylist!J184-countrylist!Y$210)/(countrylist!Y$209-countrylist!Y$210),IF(CHARTS!$C$2="G20",1-(countrylist!J184-countrylist!Y$208)/(countrylist!Y$207-countrylist!Y$208),1-(countrylist!J184-countrylist!Y$206)/(countrylist!Y$205-countrylist!Y$206))),"N/A")</f>
        <v>N/A</v>
      </c>
      <c r="D183" s="2">
        <f>IFERROR(IF(CHARTS!$C$2="Free trade v. G20 sample most closed",1-(countrylist!K184-countrylist!Z$210)/(countrylist!Z$209-countrylist!Z$210),IF(CHARTS!$C$2="G20",1-(countrylist!K184-countrylist!Z$208)/(countrylist!Z$207-countrylist!Z$208),1-(countrylist!K184-countrylist!Z$206)/(countrylist!Z$205-countrylist!Z$206))),"N/A")</f>
        <v>0.14912280701754399</v>
      </c>
      <c r="E183" s="2">
        <f>IFERROR(IF(CHARTS!$C$2="Free trade v. G20 sample most closed",(countrylist!L184-countrylist!AA$210)/(countrylist!AA$209-countrylist!AA$210),IF(CHARTS!$C$2="G20",(countrylist!L184-countrylist!AA$208)/(countrylist!AA$207-countrylist!AA$208),(countrylist!L184-countrylist!AA$206)/(countrylist!AA$205-countrylist!AA$206))),"N/A")</f>
        <v>-0.69565217391304313</v>
      </c>
      <c r="F183" s="2" t="str">
        <f>IFERROR(IF(CHARTS!$C$2="Free trade v. G20 sample most closed",1-(countrylist!M184-countrylist!AB$210)/(countrylist!AB$209-countrylist!AB$210),IF(CHARTS!$C$2="G20",1-(countrylist!M184-countrylist!AB$208)/(countrylist!AB$207-countrylist!AB$208),1-(countrylist!M184-countrylist!AB$206)/(countrylist!AB$205-countrylist!AB$206))),"N/A")</f>
        <v>N/A</v>
      </c>
      <c r="G183" s="2" t="str">
        <f>IFERROR(IF(CHARTS!$C$2="Free trade v. G20 sample most closed",1-(countrylist!N184-countrylist!AC$210)/(countrylist!AC$209-countrylist!AC$210),IF(CHARTS!$C$2="G20",1-(countrylist!N184-countrylist!AC$208)/(countrylist!AC$207-countrylist!AC$208),1-(countrylist!N184-countrylist!AC$206)/(countrylist!AC$205-countrylist!AC$206))),"N/A")</f>
        <v>N/A</v>
      </c>
      <c r="H183" s="2" t="str">
        <f>IFERROR(IF(CHARTS!$C$2="Free trade v. G20 sample most closed",1-(countrylist!O184-countrylist!AD$210)/(countrylist!AD$209-countrylist!AD$210),IF(CHARTS!$C$2="G20",1-(countrylist!O184-countrylist!AD$208)/(countrylist!AD$207-countrylist!AD$208),1-(countrylist!O184-countrylist!AD$206)/(countrylist!AD$205-countrylist!AD$206))),"N/A")</f>
        <v>N/A</v>
      </c>
      <c r="I183" s="2" t="str">
        <f>IFERROR(IF(CHARTS!$C$2="Free trade v. G20 sample most closed",(countrylist!P184-countrylist!AE$210)/(countrylist!AE$209-countrylist!AE$210),IF(CHARTS!$C$2="G20",(countrylist!P184-countrylist!AE$208)/(countrylist!AE$207-countrylist!AE$208),(countrylist!P184-countrylist!AE$206)/(countrylist!AE$205-countrylist!AE$206))),"N/A")</f>
        <v>N/A</v>
      </c>
      <c r="J183" s="2" t="str">
        <f>IFERROR(IF(CHARTS!$C$2="Free trade v. G20 sample most closed",1-(countrylist!Q184-countrylist!AF$210)/(countrylist!AF$209-countrylist!AF$210),IF(CHARTS!$C$2="G20",1-(countrylist!Q184-countrylist!AF$208)/(countrylist!AF$207-countrylist!AF$208),1-(countrylist!Q184-countrylist!AF$206)/(countrylist!AF$205-countrylist!AF$206))),"N/A")</f>
        <v>N/A</v>
      </c>
      <c r="K183" s="2">
        <f>IFERROR(IF(CHARTS!$C$2="Free trade v. G20 sample most closed",1-(countrylist!R184-countrylist!AG$210)/(countrylist!AG$209-countrylist!AG$210),IF(CHARTS!$C$2="G20",1-(countrylist!R184-countrylist!AG$208)/(countrylist!AG$207-countrylist!AG$208),1-(countrylist!R184-countrylist!AG$206)/(countrylist!AG$205-countrylist!AG$206))),"N/A")</f>
        <v>1</v>
      </c>
      <c r="L183" s="2">
        <f>IFERROR(IF(CHARTS!$C$2="Free trade v. G20 sample most closed",1-(countrylist!S184-countrylist!AH$210)/(countrylist!AH$209-countrylist!AH$210),IF(CHARTS!$C$2="G20",1-(countrylist!S184-countrylist!AH$208)/(countrylist!AH$207-countrylist!AH$208),1-(countrylist!S184-countrylist!AH$206)/(countrylist!AH$205-countrylist!AH$206))),"N/A")</f>
        <v>1.0023391236526511</v>
      </c>
      <c r="M183" s="2">
        <f>IFERROR(IF(CHARTS!$C$2="Free trade v. G20 sample most closed",1-(countrylist!T184-countrylist!AI$210)/(countrylist!AI$209-countrylist!AI$210),IF(CHARTS!$C$2="G20",1-(countrylist!T184-countrylist!AI$208)/(countrylist!AI$207-countrylist!AI$208),1-(countrylist!T184-countrylist!AI$206)/(countrylist!AI$205-countrylist!AI$206))),"N/A")</f>
        <v>1</v>
      </c>
      <c r="N183" s="2">
        <f>IFERROR(IF(CHARTS!$C$2="Free trade v. G20 sample most closed",1-(countrylist!U184-countrylist!AJ$210)/(countrylist!AJ$209-countrylist!AJ$210),IF(CHARTS!$C$2="G20",1-(countrylist!U184-countrylist!AJ$208)/(countrylist!AJ$207-countrylist!AJ$208),1-(countrylist!U184-countrylist!AJ$206)/(countrylist!AJ$205-countrylist!AJ$206))),"N/A")</f>
        <v>1</v>
      </c>
      <c r="O183" s="2">
        <f>IFERROR(IF(CHARTS!$C$2="Free trade v. G20 sample most closed",1-(countrylist!V184-countrylist!AK$210)/(countrylist!AK$209-countrylist!AK$210),IF(CHARTS!$C$2="G20",1-(countrylist!V184-countrylist!AK$208)/(countrylist!AK$207-countrylist!AK$208),1-(countrylist!V184-countrylist!AK$206)/(countrylist!AK$205-countrylist!AK$206))),"N/A")</f>
        <v>1.04</v>
      </c>
      <c r="P183" s="2">
        <f>IFERROR(IF(CHARTS!$C$2="Free trade v. G20 sample most closed",1-(countrylist!W184-countrylist!AL$210)/(countrylist!AL$209-countrylist!AL$210),IF(CHARTS!$C$2="G20",1-(countrylist!W184-countrylist!AL$208)/(countrylist!AL$207-countrylist!AL$208),1-(countrylist!W184-countrylist!AL$206)/(countrylist!AL$205-countrylist!AL$206))),"N/A")</f>
        <v>0.99069588886041893</v>
      </c>
      <c r="Q183" s="176" t="s">
        <v>107</v>
      </c>
      <c r="R183" s="37" t="str">
        <f t="shared" si="41"/>
        <v>N/A</v>
      </c>
      <c r="S183" s="37">
        <f t="shared" si="42"/>
        <v>0.14912280701754399</v>
      </c>
      <c r="T183" s="37">
        <f t="shared" si="43"/>
        <v>0</v>
      </c>
      <c r="U183" s="37" t="str">
        <f t="shared" si="44"/>
        <v>N/A</v>
      </c>
      <c r="V183" s="37" t="str">
        <f t="shared" si="45"/>
        <v>N/A</v>
      </c>
      <c r="W183" s="37" t="str">
        <f t="shared" si="46"/>
        <v>N/A</v>
      </c>
      <c r="X183" s="37" t="str">
        <f t="shared" si="47"/>
        <v>N/A</v>
      </c>
      <c r="Y183" s="37" t="str">
        <f t="shared" si="47"/>
        <v>N/A</v>
      </c>
      <c r="Z183" s="37">
        <f t="shared" si="40"/>
        <v>1</v>
      </c>
      <c r="AA183" s="37">
        <f t="shared" si="35"/>
        <v>1</v>
      </c>
      <c r="AB183" s="37">
        <f t="shared" si="36"/>
        <v>1</v>
      </c>
      <c r="AC183" s="37">
        <f t="shared" si="37"/>
        <v>1</v>
      </c>
      <c r="AD183" s="37">
        <f t="shared" si="38"/>
        <v>1</v>
      </c>
      <c r="AE183" s="37">
        <f t="shared" si="39"/>
        <v>0.99069588886041893</v>
      </c>
    </row>
    <row r="184" spans="1:31">
      <c r="A184" s="37" t="s">
        <v>191</v>
      </c>
      <c r="B184" s="37" t="s">
        <v>590</v>
      </c>
      <c r="C184" s="2" t="str">
        <f>IFERROR(IF(CHARTS!$C$2="Free trade v. G20 sample most closed",1-(countrylist!J185-countrylist!Y$210)/(countrylist!Y$209-countrylist!Y$210),IF(CHARTS!$C$2="G20",1-(countrylist!J185-countrylist!Y$208)/(countrylist!Y$207-countrylist!Y$208),1-(countrylist!J185-countrylist!Y$206)/(countrylist!Y$205-countrylist!Y$206))),"N/A")</f>
        <v>N/A</v>
      </c>
      <c r="D184" s="2">
        <f>IFERROR(IF(CHARTS!$C$2="Free trade v. G20 sample most closed",1-(countrylist!K185-countrylist!Z$210)/(countrylist!Z$209-countrylist!Z$210),IF(CHARTS!$C$2="G20",1-(countrylist!K185-countrylist!Z$208)/(countrylist!Z$207-countrylist!Z$208),1-(countrylist!K185-countrylist!Z$206)/(countrylist!Z$205-countrylist!Z$206))),"N/A")</f>
        <v>0.25438596491228072</v>
      </c>
      <c r="E184" s="2">
        <f>IFERROR(IF(CHARTS!$C$2="Free trade v. G20 sample most closed",(countrylist!L185-countrylist!AA$210)/(countrylist!AA$209-countrylist!AA$210),IF(CHARTS!$C$2="G20",(countrylist!L185-countrylist!AA$208)/(countrylist!AA$207-countrylist!AA$208),(countrylist!L185-countrylist!AA$206)/(countrylist!AA$205-countrylist!AA$206))),"N/A")</f>
        <v>-0.39130434782608675</v>
      </c>
      <c r="F184" s="2" t="str">
        <f>IFERROR(IF(CHARTS!$C$2="Free trade v. G20 sample most closed",1-(countrylist!M185-countrylist!AB$210)/(countrylist!AB$209-countrylist!AB$210),IF(CHARTS!$C$2="G20",1-(countrylist!M185-countrylist!AB$208)/(countrylist!AB$207-countrylist!AB$208),1-(countrylist!M185-countrylist!AB$206)/(countrylist!AB$205-countrylist!AB$206))),"N/A")</f>
        <v>N/A</v>
      </c>
      <c r="G184" s="2" t="str">
        <f>IFERROR(IF(CHARTS!$C$2="Free trade v. G20 sample most closed",1-(countrylist!N185-countrylist!AC$210)/(countrylist!AC$209-countrylist!AC$210),IF(CHARTS!$C$2="G20",1-(countrylist!N185-countrylist!AC$208)/(countrylist!AC$207-countrylist!AC$208),1-(countrylist!N185-countrylist!AC$206)/(countrylist!AC$205-countrylist!AC$206))),"N/A")</f>
        <v>N/A</v>
      </c>
      <c r="H184" s="2" t="str">
        <f>IFERROR(IF(CHARTS!$C$2="Free trade v. G20 sample most closed",1-(countrylist!O185-countrylist!AD$210)/(countrylist!AD$209-countrylist!AD$210),IF(CHARTS!$C$2="G20",1-(countrylist!O185-countrylist!AD$208)/(countrylist!AD$207-countrylist!AD$208),1-(countrylist!O185-countrylist!AD$206)/(countrylist!AD$205-countrylist!AD$206))),"N/A")</f>
        <v>N/A</v>
      </c>
      <c r="I184" s="2" t="str">
        <f>IFERROR(IF(CHARTS!$C$2="Free trade v. G20 sample most closed",(countrylist!P185-countrylist!AE$210)/(countrylist!AE$209-countrylist!AE$210),IF(CHARTS!$C$2="G20",(countrylist!P185-countrylist!AE$208)/(countrylist!AE$207-countrylist!AE$208),(countrylist!P185-countrylist!AE$206)/(countrylist!AE$205-countrylist!AE$206))),"N/A")</f>
        <v>N/A</v>
      </c>
      <c r="J184" s="2" t="str">
        <f>IFERROR(IF(CHARTS!$C$2="Free trade v. G20 sample most closed",1-(countrylist!Q185-countrylist!AF$210)/(countrylist!AF$209-countrylist!AF$210),IF(CHARTS!$C$2="G20",1-(countrylist!Q185-countrylist!AF$208)/(countrylist!AF$207-countrylist!AF$208),1-(countrylist!Q185-countrylist!AF$206)/(countrylist!AF$205-countrylist!AF$206))),"N/A")</f>
        <v>N/A</v>
      </c>
      <c r="K184" s="2">
        <f>IFERROR(IF(CHARTS!$C$2="Free trade v. G20 sample most closed",1-(countrylist!R185-countrylist!AG$210)/(countrylist!AG$209-countrylist!AG$210),IF(CHARTS!$C$2="G20",1-(countrylist!R185-countrylist!AG$208)/(countrylist!AG$207-countrylist!AG$208),1-(countrylist!R185-countrylist!AG$206)/(countrylist!AG$205-countrylist!AG$206))),"N/A")</f>
        <v>1</v>
      </c>
      <c r="L184" s="2">
        <f>IFERROR(IF(CHARTS!$C$2="Free trade v. G20 sample most closed",1-(countrylist!S185-countrylist!AH$210)/(countrylist!AH$209-countrylist!AH$210),IF(CHARTS!$C$2="G20",1-(countrylist!S185-countrylist!AH$208)/(countrylist!AH$207-countrylist!AH$208),1-(countrylist!S185-countrylist!AH$206)/(countrylist!AH$205-countrylist!AH$206))),"N/A")</f>
        <v>1.0023391236526511</v>
      </c>
      <c r="M184" s="2">
        <f>IFERROR(IF(CHARTS!$C$2="Free trade v. G20 sample most closed",1-(countrylist!T185-countrylist!AI$210)/(countrylist!AI$209-countrylist!AI$210),IF(CHARTS!$C$2="G20",1-(countrylist!T185-countrylist!AI$208)/(countrylist!AI$207-countrylist!AI$208),1-(countrylist!T185-countrylist!AI$206)/(countrylist!AI$205-countrylist!AI$206))),"N/A")</f>
        <v>1</v>
      </c>
      <c r="N184" s="2">
        <f>IFERROR(IF(CHARTS!$C$2="Free trade v. G20 sample most closed",1-(countrylist!U185-countrylist!AJ$210)/(countrylist!AJ$209-countrylist!AJ$210),IF(CHARTS!$C$2="G20",1-(countrylist!U185-countrylist!AJ$208)/(countrylist!AJ$207-countrylist!AJ$208),1-(countrylist!U185-countrylist!AJ$206)/(countrylist!AJ$205-countrylist!AJ$206))),"N/A")</f>
        <v>1</v>
      </c>
      <c r="O184" s="2">
        <f>IFERROR(IF(CHARTS!$C$2="Free trade v. G20 sample most closed",1-(countrylist!V185-countrylist!AK$210)/(countrylist!AK$209-countrylist!AK$210),IF(CHARTS!$C$2="G20",1-(countrylist!V185-countrylist!AK$208)/(countrylist!AK$207-countrylist!AK$208),1-(countrylist!V185-countrylist!AK$206)/(countrylist!AK$205-countrylist!AK$206))),"N/A")</f>
        <v>1.04</v>
      </c>
      <c r="P184" s="2">
        <f>IFERROR(IF(CHARTS!$C$2="Free trade v. G20 sample most closed",1-(countrylist!W185-countrylist!AL$210)/(countrylist!AL$209-countrylist!AL$210),IF(CHARTS!$C$2="G20",1-(countrylist!W185-countrylist!AL$208)/(countrylist!AL$207-countrylist!AL$208),1-(countrylist!W185-countrylist!AL$206)/(countrylist!AL$205-countrylist!AL$206))),"N/A")</f>
        <v>1.0344635336941101</v>
      </c>
      <c r="Q184" s="176" t="s">
        <v>191</v>
      </c>
      <c r="R184" s="37" t="str">
        <f t="shared" si="41"/>
        <v>N/A</v>
      </c>
      <c r="S184" s="37">
        <f t="shared" si="42"/>
        <v>0.25438596491228072</v>
      </c>
      <c r="T184" s="37">
        <f t="shared" si="43"/>
        <v>0</v>
      </c>
      <c r="U184" s="37" t="str">
        <f t="shared" si="44"/>
        <v>N/A</v>
      </c>
      <c r="V184" s="37" t="str">
        <f t="shared" si="45"/>
        <v>N/A</v>
      </c>
      <c r="W184" s="37" t="str">
        <f t="shared" si="46"/>
        <v>N/A</v>
      </c>
      <c r="X184" s="37" t="str">
        <f t="shared" si="47"/>
        <v>N/A</v>
      </c>
      <c r="Y184" s="37" t="str">
        <f t="shared" si="47"/>
        <v>N/A</v>
      </c>
      <c r="Z184" s="37">
        <f t="shared" si="40"/>
        <v>1</v>
      </c>
      <c r="AA184" s="37">
        <f t="shared" si="35"/>
        <v>1</v>
      </c>
      <c r="AB184" s="37">
        <f t="shared" si="36"/>
        <v>1</v>
      </c>
      <c r="AC184" s="37">
        <f t="shared" si="37"/>
        <v>1</v>
      </c>
      <c r="AD184" s="37">
        <f t="shared" si="38"/>
        <v>1</v>
      </c>
      <c r="AE184" s="37">
        <f t="shared" si="39"/>
        <v>1</v>
      </c>
    </row>
    <row r="185" spans="1:31">
      <c r="A185" s="37" t="s">
        <v>65</v>
      </c>
      <c r="B185" s="37" t="s">
        <v>342</v>
      </c>
      <c r="C185" s="2" t="str">
        <f>IFERROR(IF(CHARTS!$C$2="Free trade v. G20 sample most closed",1-(countrylist!J186-countrylist!Y$210)/(countrylist!Y$209-countrylist!Y$210),IF(CHARTS!$C$2="G20",1-(countrylist!J186-countrylist!Y$208)/(countrylist!Y$207-countrylist!Y$208),1-(countrylist!J186-countrylist!Y$206)/(countrylist!Y$205-countrylist!Y$206))),"N/A")</f>
        <v>N/A</v>
      </c>
      <c r="D185" s="2" t="str">
        <f>IFERROR(IF(CHARTS!$C$2="Free trade v. G20 sample most closed",1-(countrylist!K186-countrylist!Z$210)/(countrylist!Z$209-countrylist!Z$210),IF(CHARTS!$C$2="G20",1-(countrylist!K186-countrylist!Z$208)/(countrylist!Z$207-countrylist!Z$208),1-(countrylist!K186-countrylist!Z$206)/(countrylist!Z$205-countrylist!Z$206))),"N/A")</f>
        <v>N/A</v>
      </c>
      <c r="E185" s="2">
        <f>IFERROR(IF(CHARTS!$C$2="Free trade v. G20 sample most closed",(countrylist!L186-countrylist!AA$210)/(countrylist!AA$209-countrylist!AA$210),IF(CHARTS!$C$2="G20",(countrylist!L186-countrylist!AA$208)/(countrylist!AA$207-countrylist!AA$208),(countrylist!L186-countrylist!AA$206)/(countrylist!AA$205-countrylist!AA$206))),"N/A")</f>
        <v>-0.13043478260869543</v>
      </c>
      <c r="F185" s="2" t="str">
        <f>IFERROR(IF(CHARTS!$C$2="Free trade v. G20 sample most closed",1-(countrylist!M186-countrylist!AB$210)/(countrylist!AB$209-countrylist!AB$210),IF(CHARTS!$C$2="G20",1-(countrylist!M186-countrylist!AB$208)/(countrylist!AB$207-countrylist!AB$208),1-(countrylist!M186-countrylist!AB$206)/(countrylist!AB$205-countrylist!AB$206))),"N/A")</f>
        <v>N/A</v>
      </c>
      <c r="G185" s="2">
        <f>IFERROR(IF(CHARTS!$C$2="Free trade v. G20 sample most closed",1-(countrylist!N186-countrylist!AC$210)/(countrylist!AC$209-countrylist!AC$210),IF(CHARTS!$C$2="G20",1-(countrylist!N186-countrylist!AC$208)/(countrylist!AC$207-countrylist!AC$208),1-(countrylist!N186-countrylist!AC$206)/(countrylist!AC$205-countrylist!AC$206))),"N/A")</f>
        <v>1.0170863309352518</v>
      </c>
      <c r="H185" s="2" t="str">
        <f>IFERROR(IF(CHARTS!$C$2="Free trade v. G20 sample most closed",1-(countrylist!O186-countrylist!AD$210)/(countrylist!AD$209-countrylist!AD$210),IF(CHARTS!$C$2="G20",1-(countrylist!O186-countrylist!AD$208)/(countrylist!AD$207-countrylist!AD$208),1-(countrylist!O186-countrylist!AD$206)/(countrylist!AD$205-countrylist!AD$206))),"N/A")</f>
        <v>N/A</v>
      </c>
      <c r="I185" s="2" t="str">
        <f>IFERROR(IF(CHARTS!$C$2="Free trade v. G20 sample most closed",(countrylist!P186-countrylist!AE$210)/(countrylist!AE$209-countrylist!AE$210),IF(CHARTS!$C$2="G20",(countrylist!P186-countrylist!AE$208)/(countrylist!AE$207-countrylist!AE$208),(countrylist!P186-countrylist!AE$206)/(countrylist!AE$205-countrylist!AE$206))),"N/A")</f>
        <v>N/A</v>
      </c>
      <c r="J185" s="2" t="str">
        <f>IFERROR(IF(CHARTS!$C$2="Free trade v. G20 sample most closed",1-(countrylist!Q186-countrylist!AF$210)/(countrylist!AF$209-countrylist!AF$210),IF(CHARTS!$C$2="G20",1-(countrylist!Q186-countrylist!AF$208)/(countrylist!AF$207-countrylist!AF$208),1-(countrylist!Q186-countrylist!AF$206)/(countrylist!AF$205-countrylist!AF$206))),"N/A")</f>
        <v>N/A</v>
      </c>
      <c r="K185" s="2">
        <f>IFERROR(IF(CHARTS!$C$2="Free trade v. G20 sample most closed",1-(countrylist!R186-countrylist!AG$210)/(countrylist!AG$209-countrylist!AG$210),IF(CHARTS!$C$2="G20",1-(countrylist!R186-countrylist!AG$208)/(countrylist!AG$207-countrylist!AG$208),1-(countrylist!R186-countrylist!AG$206)/(countrylist!AG$205-countrylist!AG$206))),"N/A")</f>
        <v>1</v>
      </c>
      <c r="L185" s="2">
        <f>IFERROR(IF(CHARTS!$C$2="Free trade v. G20 sample most closed",1-(countrylist!S186-countrylist!AH$210)/(countrylist!AH$209-countrylist!AH$210),IF(CHARTS!$C$2="G20",1-(countrylist!S186-countrylist!AH$208)/(countrylist!AH$207-countrylist!AH$208),1-(countrylist!S186-countrylist!AH$206)/(countrylist!AH$205-countrylist!AH$206))),"N/A")</f>
        <v>0.9960873707443425</v>
      </c>
      <c r="M185" s="2">
        <f>IFERROR(IF(CHARTS!$C$2="Free trade v. G20 sample most closed",1-(countrylist!T186-countrylist!AI$210)/(countrylist!AI$209-countrylist!AI$210),IF(CHARTS!$C$2="G20",1-(countrylist!T186-countrylist!AI$208)/(countrylist!AI$207-countrylist!AI$208),1-(countrylist!T186-countrylist!AI$206)/(countrylist!AI$205-countrylist!AI$206))),"N/A")</f>
        <v>1</v>
      </c>
      <c r="N185" s="2">
        <f>IFERROR(IF(CHARTS!$C$2="Free trade v. G20 sample most closed",1-(countrylist!U186-countrylist!AJ$210)/(countrylist!AJ$209-countrylist!AJ$210),IF(CHARTS!$C$2="G20",1-(countrylist!U186-countrylist!AJ$208)/(countrylist!AJ$207-countrylist!AJ$208),1-(countrylist!U186-countrylist!AJ$206)/(countrylist!AJ$205-countrylist!AJ$206))),"N/A")</f>
        <v>1</v>
      </c>
      <c r="O185" s="2">
        <f>IFERROR(IF(CHARTS!$C$2="Free trade v. G20 sample most closed",1-(countrylist!V186-countrylist!AK$210)/(countrylist!AK$209-countrylist!AK$210),IF(CHARTS!$C$2="G20",1-(countrylist!V186-countrylist!AK$208)/(countrylist!AK$207-countrylist!AK$208),1-(countrylist!V186-countrylist!AK$206)/(countrylist!AK$205-countrylist!AK$206))),"N/A")</f>
        <v>1.04</v>
      </c>
      <c r="P185" s="2">
        <f>IFERROR(IF(CHARTS!$C$2="Free trade v. G20 sample most closed",1-(countrylist!W186-countrylist!AL$210)/(countrylist!AL$209-countrylist!AL$210),IF(CHARTS!$C$2="G20",1-(countrylist!W186-countrylist!AL$208)/(countrylist!AL$207-countrylist!AL$208),1-(countrylist!W186-countrylist!AL$206)/(countrylist!AL$205-countrylist!AL$206))),"N/A")</f>
        <v>1.0344635336941101</v>
      </c>
      <c r="Q185" s="176" t="s">
        <v>65</v>
      </c>
      <c r="R185" s="37" t="str">
        <f t="shared" si="41"/>
        <v>N/A</v>
      </c>
      <c r="S185" s="37" t="str">
        <f t="shared" si="42"/>
        <v>N/A</v>
      </c>
      <c r="T185" s="37">
        <f t="shared" si="43"/>
        <v>0</v>
      </c>
      <c r="U185" s="37" t="str">
        <f t="shared" si="44"/>
        <v>N/A</v>
      </c>
      <c r="V185" s="37">
        <f t="shared" si="45"/>
        <v>1</v>
      </c>
      <c r="W185" s="37" t="str">
        <f t="shared" si="46"/>
        <v>N/A</v>
      </c>
      <c r="X185" s="37" t="str">
        <f t="shared" si="47"/>
        <v>N/A</v>
      </c>
      <c r="Y185" s="37" t="str">
        <f t="shared" si="47"/>
        <v>N/A</v>
      </c>
      <c r="Z185" s="37">
        <f t="shared" si="40"/>
        <v>1</v>
      </c>
      <c r="AA185" s="37">
        <f t="shared" si="35"/>
        <v>0.9960873707443425</v>
      </c>
      <c r="AB185" s="37">
        <f t="shared" si="36"/>
        <v>1</v>
      </c>
      <c r="AC185" s="37">
        <f t="shared" si="37"/>
        <v>1</v>
      </c>
      <c r="AD185" s="37">
        <f t="shared" si="38"/>
        <v>1</v>
      </c>
      <c r="AE185" s="37">
        <f t="shared" si="39"/>
        <v>1</v>
      </c>
    </row>
    <row r="186" spans="1:31">
      <c r="A186" s="37" t="s">
        <v>192</v>
      </c>
      <c r="B186" s="37" t="s">
        <v>343</v>
      </c>
      <c r="C186" s="2" t="str">
        <f>IFERROR(IF(CHARTS!$C$2="Free trade v. G20 sample most closed",1-(countrylist!J187-countrylist!Y$210)/(countrylist!Y$209-countrylist!Y$210),IF(CHARTS!$C$2="G20",1-(countrylist!J187-countrylist!Y$208)/(countrylist!Y$207-countrylist!Y$208),1-(countrylist!J187-countrylist!Y$206)/(countrylist!Y$205-countrylist!Y$206))),"N/A")</f>
        <v>N/A</v>
      </c>
      <c r="D186" s="2">
        <f>IFERROR(IF(CHARTS!$C$2="Free trade v. G20 sample most closed",1-(countrylist!K187-countrylist!Z$210)/(countrylist!Z$209-countrylist!Z$210),IF(CHARTS!$C$2="G20",1-(countrylist!K187-countrylist!Z$208)/(countrylist!Z$207-countrylist!Z$208),1-(countrylist!K187-countrylist!Z$206)/(countrylist!Z$205-countrylist!Z$206))),"N/A")</f>
        <v>0.20175438596491235</v>
      </c>
      <c r="E186" s="2">
        <f>IFERROR(IF(CHARTS!$C$2="Free trade v. G20 sample most closed",(countrylist!L187-countrylist!AA$210)/(countrylist!AA$209-countrylist!AA$210),IF(CHARTS!$C$2="G20",(countrylist!L187-countrylist!AA$208)/(countrylist!AA$207-countrylist!AA$208),(countrylist!L187-countrylist!AA$206)/(countrylist!AA$205-countrylist!AA$206))),"N/A")</f>
        <v>0</v>
      </c>
      <c r="F186" s="2" t="str">
        <f>IFERROR(IF(CHARTS!$C$2="Free trade v. G20 sample most closed",1-(countrylist!M187-countrylist!AB$210)/(countrylist!AB$209-countrylist!AB$210),IF(CHARTS!$C$2="G20",1-(countrylist!M187-countrylist!AB$208)/(countrylist!AB$207-countrylist!AB$208),1-(countrylist!M187-countrylist!AB$206)/(countrylist!AB$205-countrylist!AB$206))),"N/A")</f>
        <v>N/A</v>
      </c>
      <c r="G186" s="2">
        <f>IFERROR(IF(CHARTS!$C$2="Free trade v. G20 sample most closed",1-(countrylist!N187-countrylist!AC$210)/(countrylist!AC$209-countrylist!AC$210),IF(CHARTS!$C$2="G20",1-(countrylist!N187-countrylist!AC$208)/(countrylist!AC$207-countrylist!AC$208),1-(countrylist!N187-countrylist!AC$206)/(countrylist!AC$205-countrylist!AC$206))),"N/A")</f>
        <v>0.43057553956834538</v>
      </c>
      <c r="H186" s="2">
        <f>IFERROR(IF(CHARTS!$C$2="Free trade v. G20 sample most closed",1-(countrylist!O187-countrylist!AD$210)/(countrylist!AD$209-countrylist!AD$210),IF(CHARTS!$C$2="G20",1-(countrylist!O187-countrylist!AD$208)/(countrylist!AD$207-countrylist!AD$208),1-(countrylist!O187-countrylist!AD$206)/(countrylist!AD$205-countrylist!AD$206))),"N/A")</f>
        <v>0.46334310850439875</v>
      </c>
      <c r="I186" s="2">
        <f>IFERROR(IF(CHARTS!$C$2="Free trade v. G20 sample most closed",(countrylist!P187-countrylist!AE$210)/(countrylist!AE$209-countrylist!AE$210),IF(CHARTS!$C$2="G20",(countrylist!P187-countrylist!AE$208)/(countrylist!AE$207-countrylist!AE$208),(countrylist!P187-countrylist!AE$206)/(countrylist!AE$205-countrylist!AE$206))),"N/A")</f>
        <v>0.72199999999999986</v>
      </c>
      <c r="J186" s="2" t="str">
        <f>IFERROR(IF(CHARTS!$C$2="Free trade v. G20 sample most closed",1-(countrylist!Q187-countrylist!AF$210)/(countrylist!AF$209-countrylist!AF$210),IF(CHARTS!$C$2="G20",1-(countrylist!Q187-countrylist!AF$208)/(countrylist!AF$207-countrylist!AF$208),1-(countrylist!Q187-countrylist!AF$206)/(countrylist!AF$205-countrylist!AF$206))),"N/A")</f>
        <v>N/A</v>
      </c>
      <c r="K186" s="2">
        <f>IFERROR(IF(CHARTS!$C$2="Free trade v. G20 sample most closed",1-(countrylist!R187-countrylist!AG$210)/(countrylist!AG$209-countrylist!AG$210),IF(CHARTS!$C$2="G20",1-(countrylist!R187-countrylist!AG$208)/(countrylist!AG$207-countrylist!AG$208),1-(countrylist!R187-countrylist!AG$206)/(countrylist!AG$205-countrylist!AG$206))),"N/A")</f>
        <v>1</v>
      </c>
      <c r="L186" s="2">
        <f>IFERROR(IF(CHARTS!$C$2="Free trade v. G20 sample most closed",1-(countrylist!S187-countrylist!AH$210)/(countrylist!AH$209-countrylist!AH$210),IF(CHARTS!$C$2="G20",1-(countrylist!S187-countrylist!AH$208)/(countrylist!AH$207-countrylist!AH$208),1-(countrylist!S187-countrylist!AH$206)/(countrylist!AH$205-countrylist!AH$206))),"N/A")</f>
        <v>1.0023391236526511</v>
      </c>
      <c r="M186" s="2">
        <f>IFERROR(IF(CHARTS!$C$2="Free trade v. G20 sample most closed",1-(countrylist!T187-countrylist!AI$210)/(countrylist!AI$209-countrylist!AI$210),IF(CHARTS!$C$2="G20",1-(countrylist!T187-countrylist!AI$208)/(countrylist!AI$207-countrylist!AI$208),1-(countrylist!T187-countrylist!AI$206)/(countrylist!AI$205-countrylist!AI$206))),"N/A")</f>
        <v>1</v>
      </c>
      <c r="N186" s="2">
        <f>IFERROR(IF(CHARTS!$C$2="Free trade v. G20 sample most closed",1-(countrylist!U187-countrylist!AJ$210)/(countrylist!AJ$209-countrylist!AJ$210),IF(CHARTS!$C$2="G20",1-(countrylist!U187-countrylist!AJ$208)/(countrylist!AJ$207-countrylist!AJ$208),1-(countrylist!U187-countrylist!AJ$206)/(countrylist!AJ$205-countrylist!AJ$206))),"N/A")</f>
        <v>1</v>
      </c>
      <c r="O186" s="2">
        <f>IFERROR(IF(CHARTS!$C$2="Free trade v. G20 sample most closed",1-(countrylist!V187-countrylist!AK$210)/(countrylist!AK$209-countrylist!AK$210),IF(CHARTS!$C$2="G20",1-(countrylist!V187-countrylist!AK$208)/(countrylist!AK$207-countrylist!AK$208),1-(countrylist!V187-countrylist!AK$206)/(countrylist!AK$205-countrylist!AK$206))),"N/A")</f>
        <v>1.04</v>
      </c>
      <c r="P186" s="2">
        <f>IFERROR(IF(CHARTS!$C$2="Free trade v. G20 sample most closed",1-(countrylist!W187-countrylist!AL$210)/(countrylist!AL$209-countrylist!AL$210),IF(CHARTS!$C$2="G20",1-(countrylist!W187-countrylist!AL$208)/(countrylist!AL$207-countrylist!AL$208),1-(countrylist!W187-countrylist!AL$206)/(countrylist!AL$205-countrylist!AL$206))),"N/A")</f>
        <v>0.98982276799789759</v>
      </c>
      <c r="Q186" s="176" t="s">
        <v>192</v>
      </c>
      <c r="R186" s="37" t="str">
        <f t="shared" si="41"/>
        <v>N/A</v>
      </c>
      <c r="S186" s="37">
        <f t="shared" si="42"/>
        <v>0.20175438596491235</v>
      </c>
      <c r="T186" s="37">
        <f t="shared" si="43"/>
        <v>0</v>
      </c>
      <c r="U186" s="37" t="str">
        <f t="shared" si="44"/>
        <v>N/A</v>
      </c>
      <c r="V186" s="37">
        <f t="shared" si="45"/>
        <v>0.43057553956834538</v>
      </c>
      <c r="W186" s="37">
        <f t="shared" si="46"/>
        <v>0.46334310850439875</v>
      </c>
      <c r="X186" s="37">
        <f t="shared" si="47"/>
        <v>0.72199999999999986</v>
      </c>
      <c r="Y186" s="37" t="str">
        <f t="shared" si="47"/>
        <v>N/A</v>
      </c>
      <c r="Z186" s="37">
        <f t="shared" si="40"/>
        <v>1</v>
      </c>
      <c r="AA186" s="37">
        <f t="shared" si="35"/>
        <v>1</v>
      </c>
      <c r="AB186" s="37">
        <f t="shared" si="36"/>
        <v>1</v>
      </c>
      <c r="AC186" s="37">
        <f t="shared" si="37"/>
        <v>1</v>
      </c>
      <c r="AD186" s="37">
        <f t="shared" si="38"/>
        <v>1</v>
      </c>
      <c r="AE186" s="37">
        <f t="shared" si="39"/>
        <v>0.98982276799789759</v>
      </c>
    </row>
    <row r="187" spans="1:31">
      <c r="A187" s="37" t="s">
        <v>66</v>
      </c>
      <c r="B187" s="37" t="s">
        <v>237</v>
      </c>
      <c r="C187" s="2">
        <f>IFERROR(IF(CHARTS!$C$2="Free trade v. G20 sample most closed",1-(countrylist!J188-countrylist!Y$210)/(countrylist!Y$209-countrylist!Y$210),IF(CHARTS!$C$2="G20",1-(countrylist!J188-countrylist!Y$208)/(countrylist!Y$207-countrylist!Y$208),1-(countrylist!J188-countrylist!Y$206)/(countrylist!Y$205-countrylist!Y$206))),"N/A")</f>
        <v>0.45097254073955972</v>
      </c>
      <c r="D187" s="2">
        <f>IFERROR(IF(CHARTS!$C$2="Free trade v. G20 sample most closed",1-(countrylist!K188-countrylist!Z$210)/(countrylist!Z$209-countrylist!Z$210),IF(CHARTS!$C$2="G20",1-(countrylist!K188-countrylist!Z$208)/(countrylist!Z$207-countrylist!Z$208),1-(countrylist!K188-countrylist!Z$206)/(countrylist!Z$205-countrylist!Z$206))),"N/A")</f>
        <v>0.26315789473684215</v>
      </c>
      <c r="E187" s="2">
        <f>IFERROR(IF(CHARTS!$C$2="Free trade v. G20 sample most closed",(countrylist!L188-countrylist!AA$210)/(countrylist!AA$209-countrylist!AA$210),IF(CHARTS!$C$2="G20",(countrylist!L188-countrylist!AA$208)/(countrylist!AA$207-countrylist!AA$208),(countrylist!L188-countrylist!AA$206)/(countrylist!AA$205-countrylist!AA$206))),"N/A")</f>
        <v>0.50724637681159424</v>
      </c>
      <c r="F187" s="2">
        <f>IFERROR(IF(CHARTS!$C$2="Free trade v. G20 sample most closed",1-(countrylist!M188-countrylist!AB$210)/(countrylist!AB$209-countrylist!AB$210),IF(CHARTS!$C$2="G20",1-(countrylist!M188-countrylist!AB$208)/(countrylist!AB$207-countrylist!AB$208),1-(countrylist!M188-countrylist!AB$206)/(countrylist!AB$205-countrylist!AB$206))),"N/A")</f>
        <v>0.53479445007414872</v>
      </c>
      <c r="G187" s="2">
        <f>IFERROR(IF(CHARTS!$C$2="Free trade v. G20 sample most closed",1-(countrylist!N188-countrylist!AC$210)/(countrylist!AC$209-countrylist!AC$210),IF(CHARTS!$C$2="G20",1-(countrylist!N188-countrylist!AC$208)/(countrylist!AC$207-countrylist!AC$208),1-(countrylist!N188-countrylist!AC$206)/(countrylist!AC$205-countrylist!AC$206))),"N/A")</f>
        <v>0.76726618705035976</v>
      </c>
      <c r="H187" s="2">
        <f>IFERROR(IF(CHARTS!$C$2="Free trade v. G20 sample most closed",1-(countrylist!O188-countrylist!AD$210)/(countrylist!AD$209-countrylist!AD$210),IF(CHARTS!$C$2="G20",1-(countrylist!O188-countrylist!AD$208)/(countrylist!AD$207-countrylist!AD$208),1-(countrylist!O188-countrylist!AD$206)/(countrylist!AD$205-countrylist!AD$206))),"N/A")</f>
        <v>0.8944281524926686</v>
      </c>
      <c r="I187" s="2">
        <f>IFERROR(IF(CHARTS!$C$2="Free trade v. G20 sample most closed",(countrylist!P188-countrylist!AE$210)/(countrylist!AE$209-countrylist!AE$210),IF(CHARTS!$C$2="G20",(countrylist!P188-countrylist!AE$208)/(countrylist!AE$207-countrylist!AE$208),(countrylist!P188-countrylist!AE$206)/(countrylist!AE$205-countrylist!AE$206))),"N/A")</f>
        <v>0.61599999999999999</v>
      </c>
      <c r="J187" s="2">
        <f>IFERROR(IF(CHARTS!$C$2="Free trade v. G20 sample most closed",1-(countrylist!Q188-countrylist!AF$210)/(countrylist!AF$209-countrylist!AF$210),IF(CHARTS!$C$2="G20",1-(countrylist!Q188-countrylist!AF$208)/(countrylist!AF$207-countrylist!AF$208),1-(countrylist!Q188-countrylist!AF$206)/(countrylist!AF$205-countrylist!AF$206))),"N/A")</f>
        <v>0.91314379901204856</v>
      </c>
      <c r="K187" s="2">
        <f>IFERROR(IF(CHARTS!$C$2="Free trade v. G20 sample most closed",1-(countrylist!R188-countrylist!AG$210)/(countrylist!AG$209-countrylist!AG$210),IF(CHARTS!$C$2="G20",1-(countrylist!R188-countrylist!AG$208)/(countrylist!AG$207-countrylist!AG$208),1-(countrylist!R188-countrylist!AG$206)/(countrylist!AG$205-countrylist!AG$206))),"N/A")</f>
        <v>0.99630413333950496</v>
      </c>
      <c r="L187" s="2">
        <f>IFERROR(IF(CHARTS!$C$2="Free trade v. G20 sample most closed",1-(countrylist!S188-countrylist!AH$210)/(countrylist!AH$209-countrylist!AH$210),IF(CHARTS!$C$2="G20",1-(countrylist!S188-countrylist!AH$208)/(countrylist!AH$207-countrylist!AH$208),1-(countrylist!S188-countrylist!AH$206)/(countrylist!AH$205-countrylist!AH$206))),"N/A")</f>
        <v>0.29201376220320086</v>
      </c>
      <c r="M187" s="2">
        <f>IFERROR(IF(CHARTS!$C$2="Free trade v. G20 sample most closed",1-(countrylist!T188-countrylist!AI$210)/(countrylist!AI$209-countrylist!AI$210),IF(CHARTS!$C$2="G20",1-(countrylist!T188-countrylist!AI$208)/(countrylist!AI$207-countrylist!AI$208),1-(countrylist!T188-countrylist!AI$206)/(countrylist!AI$205-countrylist!AI$206))),"N/A")</f>
        <v>0.99848887442581646</v>
      </c>
      <c r="N187" s="2">
        <f>IFERROR(IF(CHARTS!$C$2="Free trade v. G20 sample most closed",1-(countrylist!U188-countrylist!AJ$210)/(countrylist!AJ$209-countrylist!AJ$210),IF(CHARTS!$C$2="G20",1-(countrylist!U188-countrylist!AJ$208)/(countrylist!AJ$207-countrylist!AJ$208),1-(countrylist!U188-countrylist!AJ$206)/(countrylist!AJ$205-countrylist!AJ$206))),"N/A")</f>
        <v>0.87705330820090732</v>
      </c>
      <c r="O187" s="2">
        <f>IFERROR(IF(CHARTS!$C$2="Free trade v. G20 sample most closed",1-(countrylist!V188-countrylist!AK$210)/(countrylist!AK$209-countrylist!AK$210),IF(CHARTS!$C$2="G20",1-(countrylist!V188-countrylist!AK$208)/(countrylist!AK$207-countrylist!AK$208),1-(countrylist!V188-countrylist!AK$206)/(countrylist!AK$205-countrylist!AK$206))),"N/A")</f>
        <v>1.04</v>
      </c>
      <c r="P187" s="2">
        <f>IFERROR(IF(CHARTS!$C$2="Free trade v. G20 sample most closed",1-(countrylist!W188-countrylist!AL$210)/(countrylist!AL$209-countrylist!AL$210),IF(CHARTS!$C$2="G20",1-(countrylist!W188-countrylist!AL$208)/(countrylist!AL$207-countrylist!AL$208),1-(countrylist!W188-countrylist!AL$206)/(countrylist!AL$205-countrylist!AL$206))),"N/A")</f>
        <v>0.76811566681330001</v>
      </c>
      <c r="Q187" s="176" t="s">
        <v>66</v>
      </c>
      <c r="R187" s="37">
        <f t="shared" si="41"/>
        <v>0.45097254073955972</v>
      </c>
      <c r="S187" s="37">
        <f t="shared" si="42"/>
        <v>0.26315789473684215</v>
      </c>
      <c r="T187" s="37">
        <f t="shared" si="43"/>
        <v>0.50724637681159424</v>
      </c>
      <c r="U187" s="37">
        <f t="shared" si="44"/>
        <v>0.53479445007414872</v>
      </c>
      <c r="V187" s="37">
        <f t="shared" si="45"/>
        <v>0.76726618705035976</v>
      </c>
      <c r="W187" s="37">
        <f t="shared" si="46"/>
        <v>0.8944281524926686</v>
      </c>
      <c r="X187" s="37">
        <f t="shared" si="47"/>
        <v>0.61599999999999999</v>
      </c>
      <c r="Y187" s="37">
        <f t="shared" si="47"/>
        <v>0.91314379901204856</v>
      </c>
      <c r="Z187" s="37">
        <f t="shared" si="40"/>
        <v>0.99630413333950496</v>
      </c>
      <c r="AA187" s="37">
        <f t="shared" si="35"/>
        <v>0.29201376220320086</v>
      </c>
      <c r="AB187" s="37">
        <f t="shared" si="36"/>
        <v>0.99848887442581646</v>
      </c>
      <c r="AC187" s="37">
        <f t="shared" si="37"/>
        <v>0.87705330820090732</v>
      </c>
      <c r="AD187" s="37">
        <f t="shared" si="38"/>
        <v>1</v>
      </c>
      <c r="AE187" s="37">
        <f t="shared" si="39"/>
        <v>0.76811566681330001</v>
      </c>
    </row>
    <row r="188" spans="1:31">
      <c r="A188" s="37" t="s">
        <v>141</v>
      </c>
      <c r="B188" s="37" t="s">
        <v>591</v>
      </c>
      <c r="C188" s="2" t="str">
        <f>IFERROR(IF(CHARTS!$C$2="Free trade v. G20 sample most closed",1-(countrylist!J189-countrylist!Y$210)/(countrylist!Y$209-countrylist!Y$210),IF(CHARTS!$C$2="G20",1-(countrylist!J189-countrylist!Y$208)/(countrylist!Y$207-countrylist!Y$208),1-(countrylist!J189-countrylist!Y$206)/(countrylist!Y$205-countrylist!Y$206))),"N/A")</f>
        <v>N/A</v>
      </c>
      <c r="D188" s="2" t="str">
        <f>IFERROR(IF(CHARTS!$C$2="Free trade v. G20 sample most closed",1-(countrylist!K189-countrylist!Z$210)/(countrylist!Z$209-countrylist!Z$210),IF(CHARTS!$C$2="G20",1-(countrylist!K189-countrylist!Z$208)/(countrylist!Z$207-countrylist!Z$208),1-(countrylist!K189-countrylist!Z$206)/(countrylist!Z$205-countrylist!Z$206))),"N/A")</f>
        <v>N/A</v>
      </c>
      <c r="E188" s="2" t="str">
        <f>IFERROR(IF(CHARTS!$C$2="Free trade v. G20 sample most closed",(countrylist!L189-countrylist!AA$210)/(countrylist!AA$209-countrylist!AA$210),IF(CHARTS!$C$2="G20",(countrylist!L189-countrylist!AA$208)/(countrylist!AA$207-countrylist!AA$208),(countrylist!L189-countrylist!AA$206)/(countrylist!AA$205-countrylist!AA$206))),"N/A")</f>
        <v>N/A</v>
      </c>
      <c r="F188" s="2" t="str">
        <f>IFERROR(IF(CHARTS!$C$2="Free trade v. G20 sample most closed",1-(countrylist!M189-countrylist!AB$210)/(countrylist!AB$209-countrylist!AB$210),IF(CHARTS!$C$2="G20",1-(countrylist!M189-countrylist!AB$208)/(countrylist!AB$207-countrylist!AB$208),1-(countrylist!M189-countrylist!AB$206)/(countrylist!AB$205-countrylist!AB$206))),"N/A")</f>
        <v>N/A</v>
      </c>
      <c r="G188" s="2" t="str">
        <f>IFERROR(IF(CHARTS!$C$2="Free trade v. G20 sample most closed",1-(countrylist!N189-countrylist!AC$210)/(countrylist!AC$209-countrylist!AC$210),IF(CHARTS!$C$2="G20",1-(countrylist!N189-countrylist!AC$208)/(countrylist!AC$207-countrylist!AC$208),1-(countrylist!N189-countrylist!AC$206)/(countrylist!AC$205-countrylist!AC$206))),"N/A")</f>
        <v>N/A</v>
      </c>
      <c r="H188" s="2" t="str">
        <f>IFERROR(IF(CHARTS!$C$2="Free trade v. G20 sample most closed",1-(countrylist!O189-countrylist!AD$210)/(countrylist!AD$209-countrylist!AD$210),IF(CHARTS!$C$2="G20",1-(countrylist!O189-countrylist!AD$208)/(countrylist!AD$207-countrylist!AD$208),1-(countrylist!O189-countrylist!AD$206)/(countrylist!AD$205-countrylist!AD$206))),"N/A")</f>
        <v>N/A</v>
      </c>
      <c r="I188" s="2" t="str">
        <f>IFERROR(IF(CHARTS!$C$2="Free trade v. G20 sample most closed",(countrylist!P189-countrylist!AE$210)/(countrylist!AE$209-countrylist!AE$210),IF(CHARTS!$C$2="G20",(countrylist!P189-countrylist!AE$208)/(countrylist!AE$207-countrylist!AE$208),(countrylist!P189-countrylist!AE$206)/(countrylist!AE$205-countrylist!AE$206))),"N/A")</f>
        <v>N/A</v>
      </c>
      <c r="J188" s="2" t="str">
        <f>IFERROR(IF(CHARTS!$C$2="Free trade v. G20 sample most closed",1-(countrylist!Q189-countrylist!AF$210)/(countrylist!AF$209-countrylist!AF$210),IF(CHARTS!$C$2="G20",1-(countrylist!Q189-countrylist!AF$208)/(countrylist!AF$207-countrylist!AF$208),1-(countrylist!Q189-countrylist!AF$206)/(countrylist!AF$205-countrylist!AF$206))),"N/A")</f>
        <v>N/A</v>
      </c>
      <c r="K188" s="2">
        <f>IFERROR(IF(CHARTS!$C$2="Free trade v. G20 sample most closed",1-(countrylist!R189-countrylist!AG$210)/(countrylist!AG$209-countrylist!AG$210),IF(CHARTS!$C$2="G20",1-(countrylist!R189-countrylist!AG$208)/(countrylist!AG$207-countrylist!AG$208),1-(countrylist!R189-countrylist!AG$206)/(countrylist!AG$205-countrylist!AG$206))),"N/A")</f>
        <v>1</v>
      </c>
      <c r="L188" s="2">
        <f>IFERROR(IF(CHARTS!$C$2="Free trade v. G20 sample most closed",1-(countrylist!S189-countrylist!AH$210)/(countrylist!AH$209-countrylist!AH$210),IF(CHARTS!$C$2="G20",1-(countrylist!S189-countrylist!AH$208)/(countrylist!AH$207-countrylist!AH$208),1-(countrylist!S189-countrylist!AH$206)/(countrylist!AH$205-countrylist!AH$206))),"N/A")</f>
        <v>1.0023391236526511</v>
      </c>
      <c r="M188" s="2">
        <f>IFERROR(IF(CHARTS!$C$2="Free trade v. G20 sample most closed",1-(countrylist!T189-countrylist!AI$210)/(countrylist!AI$209-countrylist!AI$210),IF(CHARTS!$C$2="G20",1-(countrylist!T189-countrylist!AI$208)/(countrylist!AI$207-countrylist!AI$208),1-(countrylist!T189-countrylist!AI$206)/(countrylist!AI$205-countrylist!AI$206))),"N/A")</f>
        <v>1</v>
      </c>
      <c r="N188" s="2">
        <f>IFERROR(IF(CHARTS!$C$2="Free trade v. G20 sample most closed",1-(countrylist!U189-countrylist!AJ$210)/(countrylist!AJ$209-countrylist!AJ$210),IF(CHARTS!$C$2="G20",1-(countrylist!U189-countrylist!AJ$208)/(countrylist!AJ$207-countrylist!AJ$208),1-(countrylist!U189-countrylist!AJ$206)/(countrylist!AJ$205-countrylist!AJ$206))),"N/A")</f>
        <v>1</v>
      </c>
      <c r="O188" s="2">
        <f>IFERROR(IF(CHARTS!$C$2="Free trade v. G20 sample most closed",1-(countrylist!V189-countrylist!AK$210)/(countrylist!AK$209-countrylist!AK$210),IF(CHARTS!$C$2="G20",1-(countrylist!V189-countrylist!AK$208)/(countrylist!AK$207-countrylist!AK$208),1-(countrylist!V189-countrylist!AK$206)/(countrylist!AK$205-countrylist!AK$206))),"N/A")</f>
        <v>1.04</v>
      </c>
      <c r="P188" s="2">
        <f>IFERROR(IF(CHARTS!$C$2="Free trade v. G20 sample most closed",1-(countrylist!W189-countrylist!AL$210)/(countrylist!AL$209-countrylist!AL$210),IF(CHARTS!$C$2="G20",1-(countrylist!W189-countrylist!AL$208)/(countrylist!AL$207-countrylist!AL$208),1-(countrylist!W189-countrylist!AL$206)/(countrylist!AL$205-countrylist!AL$206))),"N/A")</f>
        <v>1.0344635336941101</v>
      </c>
      <c r="Q188" s="176" t="s">
        <v>141</v>
      </c>
      <c r="R188" s="37" t="str">
        <f t="shared" si="41"/>
        <v>N/A</v>
      </c>
      <c r="S188" s="37" t="str">
        <f t="shared" si="42"/>
        <v>N/A</v>
      </c>
      <c r="T188" s="37" t="str">
        <f t="shared" si="43"/>
        <v>N/A</v>
      </c>
      <c r="U188" s="37" t="str">
        <f t="shared" si="44"/>
        <v>N/A</v>
      </c>
      <c r="V188" s="37" t="str">
        <f t="shared" si="45"/>
        <v>N/A</v>
      </c>
      <c r="W188" s="37" t="str">
        <f t="shared" si="46"/>
        <v>N/A</v>
      </c>
      <c r="X188" s="37" t="str">
        <f t="shared" si="47"/>
        <v>N/A</v>
      </c>
      <c r="Y188" s="37" t="str">
        <f t="shared" si="47"/>
        <v>N/A</v>
      </c>
      <c r="Z188" s="37">
        <f t="shared" si="40"/>
        <v>1</v>
      </c>
      <c r="AA188" s="37">
        <f t="shared" si="35"/>
        <v>1</v>
      </c>
      <c r="AB188" s="37">
        <f t="shared" si="36"/>
        <v>1</v>
      </c>
      <c r="AC188" s="37">
        <f t="shared" si="37"/>
        <v>1</v>
      </c>
      <c r="AD188" s="37">
        <f t="shared" si="38"/>
        <v>1</v>
      </c>
      <c r="AE188" s="37">
        <f t="shared" si="39"/>
        <v>1</v>
      </c>
    </row>
    <row r="189" spans="1:31">
      <c r="A189" s="37" t="s">
        <v>593</v>
      </c>
      <c r="B189" s="37" t="s">
        <v>592</v>
      </c>
      <c r="C189" s="2" t="str">
        <f>IFERROR(IF(CHARTS!$C$2="Free trade v. G20 sample most closed",1-(countrylist!J190-countrylist!Y$210)/(countrylist!Y$209-countrylist!Y$210),IF(CHARTS!$C$2="G20",1-(countrylist!J190-countrylist!Y$208)/(countrylist!Y$207-countrylist!Y$208),1-(countrylist!J190-countrylist!Y$206)/(countrylist!Y$205-countrylist!Y$206))),"N/A")</f>
        <v>N/A</v>
      </c>
      <c r="D189" s="2" t="str">
        <f>IFERROR(IF(CHARTS!$C$2="Free trade v. G20 sample most closed",1-(countrylist!K190-countrylist!Z$210)/(countrylist!Z$209-countrylist!Z$210),IF(CHARTS!$C$2="G20",1-(countrylist!K190-countrylist!Z$208)/(countrylist!Z$207-countrylist!Z$208),1-(countrylist!K190-countrylist!Z$206)/(countrylist!Z$205-countrylist!Z$206))),"N/A")</f>
        <v>N/A</v>
      </c>
      <c r="E189" s="2" t="str">
        <f>IFERROR(IF(CHARTS!$C$2="Free trade v. G20 sample most closed",(countrylist!L190-countrylist!AA$210)/(countrylist!AA$209-countrylist!AA$210),IF(CHARTS!$C$2="G20",(countrylist!L190-countrylist!AA$208)/(countrylist!AA$207-countrylist!AA$208),(countrylist!L190-countrylist!AA$206)/(countrylist!AA$205-countrylist!AA$206))),"N/A")</f>
        <v>N/A</v>
      </c>
      <c r="F189" s="2" t="str">
        <f>IFERROR(IF(CHARTS!$C$2="Free trade v. G20 sample most closed",1-(countrylist!M190-countrylist!AB$210)/(countrylist!AB$209-countrylist!AB$210),IF(CHARTS!$C$2="G20",1-(countrylist!M190-countrylist!AB$208)/(countrylist!AB$207-countrylist!AB$208),1-(countrylist!M190-countrylist!AB$206)/(countrylist!AB$205-countrylist!AB$206))),"N/A")</f>
        <v>N/A</v>
      </c>
      <c r="G189" s="2" t="str">
        <f>IFERROR(IF(CHARTS!$C$2="Free trade v. G20 sample most closed",1-(countrylist!N190-countrylist!AC$210)/(countrylist!AC$209-countrylist!AC$210),IF(CHARTS!$C$2="G20",1-(countrylist!N190-countrylist!AC$208)/(countrylist!AC$207-countrylist!AC$208),1-(countrylist!N190-countrylist!AC$206)/(countrylist!AC$205-countrylist!AC$206))),"N/A")</f>
        <v>N/A</v>
      </c>
      <c r="H189" s="2" t="str">
        <f>IFERROR(IF(CHARTS!$C$2="Free trade v. G20 sample most closed",1-(countrylist!O190-countrylist!AD$210)/(countrylist!AD$209-countrylist!AD$210),IF(CHARTS!$C$2="G20",1-(countrylist!O190-countrylist!AD$208)/(countrylist!AD$207-countrylist!AD$208),1-(countrylist!O190-countrylist!AD$206)/(countrylist!AD$205-countrylist!AD$206))),"N/A")</f>
        <v>N/A</v>
      </c>
      <c r="I189" s="2" t="str">
        <f>IFERROR(IF(CHARTS!$C$2="Free trade v. G20 sample most closed",(countrylist!P190-countrylist!AE$210)/(countrylist!AE$209-countrylist!AE$210),IF(CHARTS!$C$2="G20",(countrylist!P190-countrylist!AE$208)/(countrylist!AE$207-countrylist!AE$208),(countrylist!P190-countrylist!AE$206)/(countrylist!AE$205-countrylist!AE$206))),"N/A")</f>
        <v>N/A</v>
      </c>
      <c r="J189" s="2" t="str">
        <f>IFERROR(IF(CHARTS!$C$2="Free trade v. G20 sample most closed",1-(countrylist!Q190-countrylist!AF$210)/(countrylist!AF$209-countrylist!AF$210),IF(CHARTS!$C$2="G20",1-(countrylist!Q190-countrylist!AF$208)/(countrylist!AF$207-countrylist!AF$208),1-(countrylist!Q190-countrylist!AF$206)/(countrylist!AF$205-countrylist!AF$206))),"N/A")</f>
        <v>N/A</v>
      </c>
      <c r="K189" s="2" t="str">
        <f>IFERROR(IF(CHARTS!$C$2="Free trade v. G20 sample most closed",1-(countrylist!R190-countrylist!AG$210)/(countrylist!AG$209-countrylist!AG$210),IF(CHARTS!$C$2="G20",1-(countrylist!R190-countrylist!AG$208)/(countrylist!AG$207-countrylist!AG$208),1-(countrylist!R190-countrylist!AG$206)/(countrylist!AG$205-countrylist!AG$206))),"N/A")</f>
        <v>N/A</v>
      </c>
      <c r="L189" s="2" t="str">
        <f>IFERROR(IF(CHARTS!$C$2="Free trade v. G20 sample most closed",1-(countrylist!S190-countrylist!AH$210)/(countrylist!AH$209-countrylist!AH$210),IF(CHARTS!$C$2="G20",1-(countrylist!S190-countrylist!AH$208)/(countrylist!AH$207-countrylist!AH$208),1-(countrylist!S190-countrylist!AH$206)/(countrylist!AH$205-countrylist!AH$206))),"N/A")</f>
        <v>N/A</v>
      </c>
      <c r="M189" s="2" t="str">
        <f>IFERROR(IF(CHARTS!$C$2="Free trade v. G20 sample most closed",1-(countrylist!T190-countrylist!AI$210)/(countrylist!AI$209-countrylist!AI$210),IF(CHARTS!$C$2="G20",1-(countrylist!T190-countrylist!AI$208)/(countrylist!AI$207-countrylist!AI$208),1-(countrylist!T190-countrylist!AI$206)/(countrylist!AI$205-countrylist!AI$206))),"N/A")</f>
        <v>N/A</v>
      </c>
      <c r="N189" s="2" t="str">
        <f>IFERROR(IF(CHARTS!$C$2="Free trade v. G20 sample most closed",1-(countrylist!U190-countrylist!AJ$210)/(countrylist!AJ$209-countrylist!AJ$210),IF(CHARTS!$C$2="G20",1-(countrylist!U190-countrylist!AJ$208)/(countrylist!AJ$207-countrylist!AJ$208),1-(countrylist!U190-countrylist!AJ$206)/(countrylist!AJ$205-countrylist!AJ$206))),"N/A")</f>
        <v>N/A</v>
      </c>
      <c r="O189" s="2" t="str">
        <f>IFERROR(IF(CHARTS!$C$2="Free trade v. G20 sample most closed",1-(countrylist!V190-countrylist!AK$210)/(countrylist!AK$209-countrylist!AK$210),IF(CHARTS!$C$2="G20",1-(countrylist!V190-countrylist!AK$208)/(countrylist!AK$207-countrylist!AK$208),1-(countrylist!V190-countrylist!AK$206)/(countrylist!AK$205-countrylist!AK$206))),"N/A")</f>
        <v>N/A</v>
      </c>
      <c r="P189" s="2" t="str">
        <f>IFERROR(IF(CHARTS!$C$2="Free trade v. G20 sample most closed",1-(countrylist!W190-countrylist!AL$210)/(countrylist!AL$209-countrylist!AL$210),IF(CHARTS!$C$2="G20",1-(countrylist!W190-countrylist!AL$208)/(countrylist!AL$207-countrylist!AL$208),1-(countrylist!W190-countrylist!AL$206)/(countrylist!AL$205-countrylist!AL$206))),"N/A")</f>
        <v>N/A</v>
      </c>
      <c r="Q189" s="176" t="s">
        <v>593</v>
      </c>
      <c r="R189" s="37" t="str">
        <f t="shared" si="41"/>
        <v>N/A</v>
      </c>
      <c r="S189" s="37" t="str">
        <f t="shared" si="42"/>
        <v>N/A</v>
      </c>
      <c r="T189" s="37" t="str">
        <f t="shared" si="43"/>
        <v>N/A</v>
      </c>
      <c r="U189" s="37" t="str">
        <f t="shared" si="44"/>
        <v>N/A</v>
      </c>
      <c r="V189" s="37" t="str">
        <f t="shared" si="45"/>
        <v>N/A</v>
      </c>
      <c r="W189" s="37" t="str">
        <f t="shared" si="46"/>
        <v>N/A</v>
      </c>
      <c r="X189" s="37" t="str">
        <f t="shared" si="47"/>
        <v>N/A</v>
      </c>
      <c r="Y189" s="37" t="str">
        <f t="shared" si="47"/>
        <v>N/A</v>
      </c>
      <c r="Z189" s="37" t="str">
        <f t="shared" si="40"/>
        <v>N/A</v>
      </c>
      <c r="AA189" s="37" t="str">
        <f t="shared" si="35"/>
        <v>N/A</v>
      </c>
      <c r="AB189" s="37" t="str">
        <f t="shared" si="36"/>
        <v>N/A</v>
      </c>
      <c r="AC189" s="37" t="str">
        <f t="shared" si="37"/>
        <v>N/A</v>
      </c>
      <c r="AD189" s="37" t="str">
        <f t="shared" si="38"/>
        <v>N/A</v>
      </c>
      <c r="AE189" s="37" t="str">
        <f t="shared" si="39"/>
        <v>N/A</v>
      </c>
    </row>
    <row r="190" spans="1:31">
      <c r="A190" s="37" t="s">
        <v>122</v>
      </c>
      <c r="B190" s="37" t="s">
        <v>346</v>
      </c>
      <c r="C190" s="2" t="str">
        <f>IFERROR(IF(CHARTS!$C$2="Free trade v. G20 sample most closed",1-(countrylist!J191-countrylist!Y$210)/(countrylist!Y$209-countrylist!Y$210),IF(CHARTS!$C$2="G20",1-(countrylist!J191-countrylist!Y$208)/(countrylist!Y$207-countrylist!Y$208),1-(countrylist!J191-countrylist!Y$206)/(countrylist!Y$205-countrylist!Y$206))),"N/A")</f>
        <v>N/A</v>
      </c>
      <c r="D190" s="2">
        <f>IFERROR(IF(CHARTS!$C$2="Free trade v. G20 sample most closed",1-(countrylist!K191-countrylist!Z$210)/(countrylist!Z$209-countrylist!Z$210),IF(CHARTS!$C$2="G20",1-(countrylist!K191-countrylist!Z$208)/(countrylist!Z$207-countrylist!Z$208),1-(countrylist!K191-countrylist!Z$206)/(countrylist!Z$205-countrylist!Z$206))),"N/A")</f>
        <v>9.6491228070175405E-2</v>
      </c>
      <c r="E190" s="2">
        <f>IFERROR(IF(CHARTS!$C$2="Free trade v. G20 sample most closed",(countrylist!L191-countrylist!AA$210)/(countrylist!AA$209-countrylist!AA$210),IF(CHARTS!$C$2="G20",(countrylist!L191-countrylist!AA$208)/(countrylist!AA$207-countrylist!AA$208),(countrylist!L191-countrylist!AA$206)/(countrylist!AA$205-countrylist!AA$206))),"N/A")</f>
        <v>-0.37681159420289834</v>
      </c>
      <c r="F190" s="2" t="str">
        <f>IFERROR(IF(CHARTS!$C$2="Free trade v. G20 sample most closed",1-(countrylist!M191-countrylist!AB$210)/(countrylist!AB$209-countrylist!AB$210),IF(CHARTS!$C$2="G20",1-(countrylist!M191-countrylist!AB$208)/(countrylist!AB$207-countrylist!AB$208),1-(countrylist!M191-countrylist!AB$206)/(countrylist!AB$205-countrylist!AB$206))),"N/A")</f>
        <v>N/A</v>
      </c>
      <c r="G190" s="2">
        <f>IFERROR(IF(CHARTS!$C$2="Free trade v. G20 sample most closed",1-(countrylist!N191-countrylist!AC$210)/(countrylist!AC$209-countrylist!AC$210),IF(CHARTS!$C$2="G20",1-(countrylist!N191-countrylist!AC$208)/(countrylist!AC$207-countrylist!AC$208),1-(countrylist!N191-countrylist!AC$206)/(countrylist!AC$205-countrylist!AC$206))),"N/A")</f>
        <v>0.74028776978417266</v>
      </c>
      <c r="H190" s="2" t="str">
        <f>IFERROR(IF(CHARTS!$C$2="Free trade v. G20 sample most closed",1-(countrylist!O191-countrylist!AD$210)/(countrylist!AD$209-countrylist!AD$210),IF(CHARTS!$C$2="G20",1-(countrylist!O191-countrylist!AD$208)/(countrylist!AD$207-countrylist!AD$208),1-(countrylist!O191-countrylist!AD$206)/(countrylist!AD$205-countrylist!AD$206))),"N/A")</f>
        <v>N/A</v>
      </c>
      <c r="I190" s="2">
        <f>IFERROR(IF(CHARTS!$C$2="Free trade v. G20 sample most closed",(countrylist!P191-countrylist!AE$210)/(countrylist!AE$209-countrylist!AE$210),IF(CHARTS!$C$2="G20",(countrylist!P191-countrylist!AE$208)/(countrylist!AE$207-countrylist!AE$208),(countrylist!P191-countrylist!AE$206)/(countrylist!AE$205-countrylist!AE$206))),"N/A")</f>
        <v>0.24799999999999997</v>
      </c>
      <c r="J190" s="2" t="str">
        <f>IFERROR(IF(CHARTS!$C$2="Free trade v. G20 sample most closed",1-(countrylist!Q191-countrylist!AF$210)/(countrylist!AF$209-countrylist!AF$210),IF(CHARTS!$C$2="G20",1-(countrylist!Q191-countrylist!AF$208)/(countrylist!AF$207-countrylist!AF$208),1-(countrylist!Q191-countrylist!AF$206)/(countrylist!AF$205-countrylist!AF$206))),"N/A")</f>
        <v>N/A</v>
      </c>
      <c r="K190" s="2">
        <f>IFERROR(IF(CHARTS!$C$2="Free trade v. G20 sample most closed",1-(countrylist!R191-countrylist!AG$210)/(countrylist!AG$209-countrylist!AG$210),IF(CHARTS!$C$2="G20",1-(countrylist!R191-countrylist!AG$208)/(countrylist!AG$207-countrylist!AG$208),1-(countrylist!R191-countrylist!AG$206)/(countrylist!AG$205-countrylist!AG$206))),"N/A")</f>
        <v>0.98695099129816355</v>
      </c>
      <c r="L190" s="2">
        <f>IFERROR(IF(CHARTS!$C$2="Free trade v. G20 sample most closed",1-(countrylist!S191-countrylist!AH$210)/(countrylist!AH$209-countrylist!AH$210),IF(CHARTS!$C$2="G20",1-(countrylist!S191-countrylist!AH$208)/(countrylist!AH$207-countrylist!AH$208),1-(countrylist!S191-countrylist!AH$206)/(countrylist!AH$205-countrylist!AH$206))),"N/A")</f>
        <v>1.0023391236526511</v>
      </c>
      <c r="M190" s="2">
        <f>IFERROR(IF(CHARTS!$C$2="Free trade v. G20 sample most closed",1-(countrylist!T191-countrylist!AI$210)/(countrylist!AI$209-countrylist!AI$210),IF(CHARTS!$C$2="G20",1-(countrylist!T191-countrylist!AI$208)/(countrylist!AI$207-countrylist!AI$208),1-(countrylist!T191-countrylist!AI$206)/(countrylist!AI$205-countrylist!AI$206))),"N/A")</f>
        <v>0.97356553685985314</v>
      </c>
      <c r="N190" s="2">
        <f>IFERROR(IF(CHARTS!$C$2="Free trade v. G20 sample most closed",1-(countrylist!U191-countrylist!AJ$210)/(countrylist!AJ$209-countrylist!AJ$210),IF(CHARTS!$C$2="G20",1-(countrylist!U191-countrylist!AJ$208)/(countrylist!AJ$207-countrylist!AJ$208),1-(countrylist!U191-countrylist!AJ$206)/(countrylist!AJ$205-countrylist!AJ$206))),"N/A")</f>
        <v>1</v>
      </c>
      <c r="O190" s="2">
        <f>IFERROR(IF(CHARTS!$C$2="Free trade v. G20 sample most closed",1-(countrylist!V191-countrylist!AK$210)/(countrylist!AK$209-countrylist!AK$210),IF(CHARTS!$C$2="G20",1-(countrylist!V191-countrylist!AK$208)/(countrylist!AK$207-countrylist!AK$208),1-(countrylist!V191-countrylist!AK$206)/(countrylist!AK$205-countrylist!AK$206))),"N/A")</f>
        <v>1.04</v>
      </c>
      <c r="P190" s="2">
        <f>IFERROR(IF(CHARTS!$C$2="Free trade v. G20 sample most closed",1-(countrylist!W191-countrylist!AL$210)/(countrylist!AL$209-countrylist!AL$210),IF(CHARTS!$C$2="G20",1-(countrylist!W191-countrylist!AL$208)/(countrylist!AL$207-countrylist!AL$208),1-(countrylist!W191-countrylist!AL$206)/(countrylist!AL$205-countrylist!AL$206))),"N/A")</f>
        <v>-0.21606728560454513</v>
      </c>
      <c r="Q190" s="176" t="s">
        <v>122</v>
      </c>
      <c r="R190" s="37" t="str">
        <f t="shared" si="41"/>
        <v>N/A</v>
      </c>
      <c r="S190" s="37">
        <f t="shared" si="42"/>
        <v>9.6491228070175405E-2</v>
      </c>
      <c r="T190" s="37">
        <f t="shared" si="43"/>
        <v>0</v>
      </c>
      <c r="U190" s="37" t="str">
        <f t="shared" si="44"/>
        <v>N/A</v>
      </c>
      <c r="V190" s="37">
        <f t="shared" si="45"/>
        <v>0.74028776978417266</v>
      </c>
      <c r="W190" s="37" t="str">
        <f t="shared" si="46"/>
        <v>N/A</v>
      </c>
      <c r="X190" s="37">
        <f t="shared" si="47"/>
        <v>0.24799999999999997</v>
      </c>
      <c r="Y190" s="37" t="str">
        <f t="shared" si="47"/>
        <v>N/A</v>
      </c>
      <c r="Z190" s="37">
        <f t="shared" si="40"/>
        <v>0.98695099129816355</v>
      </c>
      <c r="AA190" s="37">
        <f t="shared" si="35"/>
        <v>1</v>
      </c>
      <c r="AB190" s="37">
        <f t="shared" si="36"/>
        <v>0.97356553685985314</v>
      </c>
      <c r="AC190" s="37">
        <f t="shared" si="37"/>
        <v>1</v>
      </c>
      <c r="AD190" s="37">
        <f t="shared" si="38"/>
        <v>1</v>
      </c>
      <c r="AE190" s="37">
        <f t="shared" si="39"/>
        <v>0</v>
      </c>
    </row>
    <row r="191" spans="1:31">
      <c r="A191" s="37" t="s">
        <v>67</v>
      </c>
      <c r="B191" s="37" t="s">
        <v>347</v>
      </c>
      <c r="C191" s="2">
        <f>IFERROR(IF(CHARTS!$C$2="Free trade v. G20 sample most closed",1-(countrylist!J192-countrylist!Y$210)/(countrylist!Y$209-countrylist!Y$210),IF(CHARTS!$C$2="G20",1-(countrylist!J192-countrylist!Y$208)/(countrylist!Y$207-countrylist!Y$208),1-(countrylist!J192-countrylist!Y$206)/(countrylist!Y$205-countrylist!Y$206))),"N/A")</f>
        <v>1.2414951185442189</v>
      </c>
      <c r="D191" s="2">
        <f>IFERROR(IF(CHARTS!$C$2="Free trade v. G20 sample most closed",1-(countrylist!K192-countrylist!Z$210)/(countrylist!Z$209-countrylist!Z$210),IF(CHARTS!$C$2="G20",1-(countrylist!K192-countrylist!Z$208)/(countrylist!Z$207-countrylist!Z$208),1-(countrylist!K192-countrylist!Z$206)/(countrylist!Z$205-countrylist!Z$206))),"N/A")</f>
        <v>0.82456140350877194</v>
      </c>
      <c r="E191" s="2">
        <f>IFERROR(IF(CHARTS!$C$2="Free trade v. G20 sample most closed",(countrylist!L192-countrylist!AA$210)/(countrylist!AA$209-countrylist!AA$210),IF(CHARTS!$C$2="G20",(countrylist!L192-countrylist!AA$208)/(countrylist!AA$207-countrylist!AA$208),(countrylist!L192-countrylist!AA$206)/(countrylist!AA$205-countrylist!AA$206))),"N/A")</f>
        <v>-0.18840579710144909</v>
      </c>
      <c r="F191" s="2" t="str">
        <f>IFERROR(IF(CHARTS!$C$2="Free trade v. G20 sample most closed",1-(countrylist!M192-countrylist!AB$210)/(countrylist!AB$209-countrylist!AB$210),IF(CHARTS!$C$2="G20",1-(countrylist!M192-countrylist!AB$208)/(countrylist!AB$207-countrylist!AB$208),1-(countrylist!M192-countrylist!AB$206)/(countrylist!AB$205-countrylist!AB$206))),"N/A")</f>
        <v>N/A</v>
      </c>
      <c r="G191" s="2">
        <f>IFERROR(IF(CHARTS!$C$2="Free trade v. G20 sample most closed",1-(countrylist!N192-countrylist!AC$210)/(countrylist!AC$209-countrylist!AC$210),IF(CHARTS!$C$2="G20",1-(countrylist!N192-countrylist!AC$208)/(countrylist!AC$207-countrylist!AC$208),1-(countrylist!N192-countrylist!AC$206)/(countrylist!AC$205-countrylist!AC$206))),"N/A")</f>
        <v>0.79640287769784179</v>
      </c>
      <c r="H191" s="2">
        <f>IFERROR(IF(CHARTS!$C$2="Free trade v. G20 sample most closed",1-(countrylist!O192-countrylist!AD$210)/(countrylist!AD$209-countrylist!AD$210),IF(CHARTS!$C$2="G20",1-(countrylist!O192-countrylist!AD$208)/(countrylist!AD$207-countrylist!AD$208),1-(countrylist!O192-countrylist!AD$206)/(countrylist!AD$205-countrylist!AD$206))),"N/A")</f>
        <v>0.70381231671554245</v>
      </c>
      <c r="I191" s="2">
        <f>IFERROR(IF(CHARTS!$C$2="Free trade v. G20 sample most closed",(countrylist!P192-countrylist!AE$210)/(countrylist!AE$209-countrylist!AE$210),IF(CHARTS!$C$2="G20",(countrylist!P192-countrylist!AE$208)/(countrylist!AE$207-countrylist!AE$208),(countrylist!P192-countrylist!AE$206)/(countrylist!AE$205-countrylist!AE$206))),"N/A")</f>
        <v>0.9</v>
      </c>
      <c r="J191" s="2" t="str">
        <f>IFERROR(IF(CHARTS!$C$2="Free trade v. G20 sample most closed",1-(countrylist!Q192-countrylist!AF$210)/(countrylist!AF$209-countrylist!AF$210),IF(CHARTS!$C$2="G20",1-(countrylist!Q192-countrylist!AF$208)/(countrylist!AF$207-countrylist!AF$208),1-(countrylist!Q192-countrylist!AF$206)/(countrylist!AF$205-countrylist!AF$206))),"N/A")</f>
        <v>N/A</v>
      </c>
      <c r="K191" s="2">
        <f>IFERROR(IF(CHARTS!$C$2="Free trade v. G20 sample most closed",1-(countrylist!R192-countrylist!AG$210)/(countrylist!AG$209-countrylist!AG$210),IF(CHARTS!$C$2="G20",1-(countrylist!R192-countrylist!AG$208)/(countrylist!AG$207-countrylist!AG$208),1-(countrylist!R192-countrylist!AG$206)/(countrylist!AG$205-countrylist!AG$206))),"N/A")</f>
        <v>0.91385160119523712</v>
      </c>
      <c r="L191" s="2">
        <f>IFERROR(IF(CHARTS!$C$2="Free trade v. G20 sample most closed",1-(countrylist!S192-countrylist!AH$210)/(countrylist!AH$209-countrylist!AH$210),IF(CHARTS!$C$2="G20",1-(countrylist!S192-countrylist!AH$208)/(countrylist!AH$207-countrylist!AH$208),1-(countrylist!S192-countrylist!AH$206)/(countrylist!AH$205-countrylist!AH$206))),"N/A")</f>
        <v>0.75036502368401192</v>
      </c>
      <c r="M191" s="2">
        <f>IFERROR(IF(CHARTS!$C$2="Free trade v. G20 sample most closed",1-(countrylist!T192-countrylist!AI$210)/(countrylist!AI$209-countrylist!AI$210),IF(CHARTS!$C$2="G20",1-(countrylist!T192-countrylist!AI$208)/(countrylist!AI$207-countrylist!AI$208),1-(countrylist!T192-countrylist!AI$206)/(countrylist!AI$205-countrylist!AI$206))),"N/A")</f>
        <v>0.80855778668928524</v>
      </c>
      <c r="N191" s="2">
        <f>IFERROR(IF(CHARTS!$C$2="Free trade v. G20 sample most closed",1-(countrylist!U192-countrylist!AJ$210)/(countrylist!AJ$209-countrylist!AJ$210),IF(CHARTS!$C$2="G20",1-(countrylist!U192-countrylist!AJ$208)/(countrylist!AJ$207-countrylist!AJ$208),1-(countrylist!U192-countrylist!AJ$206)/(countrylist!AJ$205-countrylist!AJ$206))),"N/A")</f>
        <v>0.88056353266243981</v>
      </c>
      <c r="O191" s="2">
        <f>IFERROR(IF(CHARTS!$C$2="Free trade v. G20 sample most closed",1-(countrylist!V192-countrylist!AK$210)/(countrylist!AK$209-countrylist!AK$210),IF(CHARTS!$C$2="G20",1-(countrylist!V192-countrylist!AK$208)/(countrylist!AK$207-countrylist!AK$208),1-(countrylist!V192-countrylist!AK$206)/(countrylist!AK$205-countrylist!AK$206))),"N/A")</f>
        <v>0.92</v>
      </c>
      <c r="P191" s="2">
        <f>IFERROR(IF(CHARTS!$C$2="Free trade v. G20 sample most closed",1-(countrylist!W192-countrylist!AL$210)/(countrylist!AL$209-countrylist!AL$210),IF(CHARTS!$C$2="G20",1-(countrylist!W192-countrylist!AL$208)/(countrylist!AL$207-countrylist!AL$208),1-(countrylist!W192-countrylist!AL$206)/(countrylist!AL$205-countrylist!AL$206))),"N/A")</f>
        <v>0.9414994968461422</v>
      </c>
      <c r="Q191" s="176" t="s">
        <v>67</v>
      </c>
      <c r="R191" s="37">
        <f t="shared" si="41"/>
        <v>1</v>
      </c>
      <c r="S191" s="37">
        <f t="shared" si="42"/>
        <v>0.82456140350877194</v>
      </c>
      <c r="T191" s="37">
        <f t="shared" si="43"/>
        <v>0</v>
      </c>
      <c r="U191" s="37" t="str">
        <f t="shared" si="44"/>
        <v>N/A</v>
      </c>
      <c r="V191" s="37">
        <f t="shared" si="45"/>
        <v>0.79640287769784179</v>
      </c>
      <c r="W191" s="37">
        <f t="shared" si="46"/>
        <v>0.70381231671554245</v>
      </c>
      <c r="X191" s="37">
        <f t="shared" si="47"/>
        <v>0.9</v>
      </c>
      <c r="Y191" s="37" t="str">
        <f t="shared" si="47"/>
        <v>N/A</v>
      </c>
      <c r="Z191" s="37">
        <f t="shared" si="40"/>
        <v>0.91385160119523712</v>
      </c>
      <c r="AA191" s="37">
        <f t="shared" si="35"/>
        <v>0.75036502368401192</v>
      </c>
      <c r="AB191" s="37">
        <f t="shared" si="36"/>
        <v>0.80855778668928524</v>
      </c>
      <c r="AC191" s="37">
        <f t="shared" si="37"/>
        <v>0.88056353266243981</v>
      </c>
      <c r="AD191" s="37">
        <f t="shared" si="38"/>
        <v>0.92</v>
      </c>
      <c r="AE191" s="37">
        <f t="shared" si="39"/>
        <v>0.9414994968461422</v>
      </c>
    </row>
    <row r="192" spans="1:31">
      <c r="A192" s="37" t="s">
        <v>83</v>
      </c>
      <c r="B192" s="37" t="s">
        <v>254</v>
      </c>
      <c r="C192" s="2" t="str">
        <f>IFERROR(IF(CHARTS!$C$2="Free trade v. G20 sample most closed",1-(countrylist!J193-countrylist!Y$210)/(countrylist!Y$209-countrylist!Y$210),IF(CHARTS!$C$2="G20",1-(countrylist!J193-countrylist!Y$208)/(countrylist!Y$207-countrylist!Y$208),1-(countrylist!J193-countrylist!Y$206)/(countrylist!Y$205-countrylist!Y$206))),"N/A")</f>
        <v>N/A</v>
      </c>
      <c r="D192" s="2">
        <f>IFERROR(IF(CHARTS!$C$2="Free trade v. G20 sample most closed",1-(countrylist!K193-countrylist!Z$210)/(countrylist!Z$209-countrylist!Z$210),IF(CHARTS!$C$2="G20",1-(countrylist!K193-countrylist!Z$208)/(countrylist!Z$207-countrylist!Z$208),1-(countrylist!K193-countrylist!Z$206)/(countrylist!Z$205-countrylist!Z$206))),"N/A")</f>
        <v>0.80701754385964908</v>
      </c>
      <c r="E192" s="2">
        <f>IFERROR(IF(CHARTS!$C$2="Free trade v. G20 sample most closed",(countrylist!L193-countrylist!AA$210)/(countrylist!AA$209-countrylist!AA$210),IF(CHARTS!$C$2="G20",(countrylist!L193-countrylist!AA$208)/(countrylist!AA$207-countrylist!AA$208),(countrylist!L193-countrylist!AA$206)/(countrylist!AA$205-countrylist!AA$206))),"N/A")</f>
        <v>0.31884057971014512</v>
      </c>
      <c r="F192" s="2" t="str">
        <f>IFERROR(IF(CHARTS!$C$2="Free trade v. G20 sample most closed",1-(countrylist!M193-countrylist!AB$210)/(countrylist!AB$209-countrylist!AB$210),IF(CHARTS!$C$2="G20",1-(countrylist!M193-countrylist!AB$208)/(countrylist!AB$207-countrylist!AB$208),1-(countrylist!M193-countrylist!AB$206)/(countrylist!AB$205-countrylist!AB$206))),"N/A")</f>
        <v>N/A</v>
      </c>
      <c r="G192" s="2" t="str">
        <f>IFERROR(IF(CHARTS!$C$2="Free trade v. G20 sample most closed",1-(countrylist!N193-countrylist!AC$210)/(countrylist!AC$209-countrylist!AC$210),IF(CHARTS!$C$2="G20",1-(countrylist!N193-countrylist!AC$208)/(countrylist!AC$207-countrylist!AC$208),1-(countrylist!N193-countrylist!AC$206)/(countrylist!AC$205-countrylist!AC$206))),"N/A")</f>
        <v>N/A</v>
      </c>
      <c r="H192" s="2" t="str">
        <f>IFERROR(IF(CHARTS!$C$2="Free trade v. G20 sample most closed",1-(countrylist!O193-countrylist!AD$210)/(countrylist!AD$209-countrylist!AD$210),IF(CHARTS!$C$2="G20",1-(countrylist!O193-countrylist!AD$208)/(countrylist!AD$207-countrylist!AD$208),1-(countrylist!O193-countrylist!AD$206)/(countrylist!AD$205-countrylist!AD$206))),"N/A")</f>
        <v>N/A</v>
      </c>
      <c r="I192" s="2" t="str">
        <f>IFERROR(IF(CHARTS!$C$2="Free trade v. G20 sample most closed",(countrylist!P193-countrylist!AE$210)/(countrylist!AE$209-countrylist!AE$210),IF(CHARTS!$C$2="G20",(countrylist!P193-countrylist!AE$208)/(countrylist!AE$207-countrylist!AE$208),(countrylist!P193-countrylist!AE$206)/(countrylist!AE$205-countrylist!AE$206))),"N/A")</f>
        <v>N/A</v>
      </c>
      <c r="J192" s="2" t="str">
        <f>IFERROR(IF(CHARTS!$C$2="Free trade v. G20 sample most closed",1-(countrylist!Q193-countrylist!AF$210)/(countrylist!AF$209-countrylist!AF$210),IF(CHARTS!$C$2="G20",1-(countrylist!Q193-countrylist!AF$208)/(countrylist!AF$207-countrylist!AF$208),1-(countrylist!Q193-countrylist!AF$206)/(countrylist!AF$205-countrylist!AF$206))),"N/A")</f>
        <v>N/A</v>
      </c>
      <c r="K192" s="2">
        <f>IFERROR(IF(CHARTS!$C$2="Free trade v. G20 sample most closed",1-(countrylist!R193-countrylist!AG$210)/(countrylist!AG$209-countrylist!AG$210),IF(CHARTS!$C$2="G20",1-(countrylist!R193-countrylist!AG$208)/(countrylist!AG$207-countrylist!AG$208),1-(countrylist!R193-countrylist!AG$206)/(countrylist!AG$205-countrylist!AG$206))),"N/A")</f>
        <v>1</v>
      </c>
      <c r="L192" s="2">
        <f>IFERROR(IF(CHARTS!$C$2="Free trade v. G20 sample most closed",1-(countrylist!S193-countrylist!AH$210)/(countrylist!AH$209-countrylist!AH$210),IF(CHARTS!$C$2="G20",1-(countrylist!S193-countrylist!AH$208)/(countrylist!AH$207-countrylist!AH$208),1-(countrylist!S193-countrylist!AH$206)/(countrylist!AH$205-countrylist!AH$206))),"N/A")</f>
        <v>0.99593544913606891</v>
      </c>
      <c r="M192" s="2">
        <f>IFERROR(IF(CHARTS!$C$2="Free trade v. G20 sample most closed",1-(countrylist!T193-countrylist!AI$210)/(countrylist!AI$209-countrylist!AI$210),IF(CHARTS!$C$2="G20",1-(countrylist!T193-countrylist!AI$208)/(countrylist!AI$207-countrylist!AI$208),1-(countrylist!T193-countrylist!AI$206)/(countrylist!AI$205-countrylist!AI$206))),"N/A")</f>
        <v>1</v>
      </c>
      <c r="N192" s="2">
        <f>IFERROR(IF(CHARTS!$C$2="Free trade v. G20 sample most closed",1-(countrylist!U193-countrylist!AJ$210)/(countrylist!AJ$209-countrylist!AJ$210),IF(CHARTS!$C$2="G20",1-(countrylist!U193-countrylist!AJ$208)/(countrylist!AJ$207-countrylist!AJ$208),1-(countrylist!U193-countrylist!AJ$206)/(countrylist!AJ$205-countrylist!AJ$206))),"N/A")</f>
        <v>1</v>
      </c>
      <c r="O192" s="2">
        <f>IFERROR(IF(CHARTS!$C$2="Free trade v. G20 sample most closed",1-(countrylist!V193-countrylist!AK$210)/(countrylist!AK$209-countrylist!AK$210),IF(CHARTS!$C$2="G20",1-(countrylist!V193-countrylist!AK$208)/(countrylist!AK$207-countrylist!AK$208),1-(countrylist!V193-countrylist!AK$206)/(countrylist!AK$205-countrylist!AK$206))),"N/A")</f>
        <v>1.04</v>
      </c>
      <c r="P192" s="2">
        <f>IFERROR(IF(CHARTS!$C$2="Free trade v. G20 sample most closed",1-(countrylist!W193-countrylist!AL$210)/(countrylist!AL$209-countrylist!AL$210),IF(CHARTS!$C$2="G20",1-(countrylist!W193-countrylist!AL$208)/(countrylist!AL$207-countrylist!AL$208),1-(countrylist!W193-countrylist!AL$206)/(countrylist!AL$205-countrylist!AL$206))),"N/A")</f>
        <v>1.0248484583934641</v>
      </c>
      <c r="Q192" s="176" t="s">
        <v>83</v>
      </c>
      <c r="R192" s="37" t="str">
        <f t="shared" si="41"/>
        <v>N/A</v>
      </c>
      <c r="S192" s="37">
        <f t="shared" si="42"/>
        <v>0.80701754385964908</v>
      </c>
      <c r="T192" s="37">
        <f t="shared" si="43"/>
        <v>0.31884057971014512</v>
      </c>
      <c r="U192" s="37" t="str">
        <f t="shared" si="44"/>
        <v>N/A</v>
      </c>
      <c r="V192" s="37" t="str">
        <f t="shared" si="45"/>
        <v>N/A</v>
      </c>
      <c r="W192" s="37" t="str">
        <f t="shared" si="46"/>
        <v>N/A</v>
      </c>
      <c r="X192" s="37" t="str">
        <f t="shared" si="47"/>
        <v>N/A</v>
      </c>
      <c r="Y192" s="37" t="str">
        <f t="shared" si="47"/>
        <v>N/A</v>
      </c>
      <c r="Z192" s="37">
        <f t="shared" si="40"/>
        <v>1</v>
      </c>
      <c r="AA192" s="37">
        <f t="shared" si="35"/>
        <v>0.99593544913606891</v>
      </c>
      <c r="AB192" s="37">
        <f t="shared" si="36"/>
        <v>1</v>
      </c>
      <c r="AC192" s="37">
        <f t="shared" si="37"/>
        <v>1</v>
      </c>
      <c r="AD192" s="37">
        <f t="shared" si="38"/>
        <v>1</v>
      </c>
      <c r="AE192" s="37">
        <f t="shared" si="39"/>
        <v>1</v>
      </c>
    </row>
    <row r="193" spans="1:31">
      <c r="A193" s="37" t="s">
        <v>241</v>
      </c>
      <c r="B193" s="37" t="s">
        <v>250</v>
      </c>
      <c r="C193" s="2">
        <f>IFERROR(IF(CHARTS!$C$2="Free trade v. G20 sample most closed",1-(countrylist!J194-countrylist!Y$210)/(countrylist!Y$209-countrylist!Y$210),IF(CHARTS!$C$2="G20",1-(countrylist!J194-countrylist!Y$208)/(countrylist!Y$207-countrylist!Y$208),1-(countrylist!J194-countrylist!Y$206)/(countrylist!Y$205-countrylist!Y$206))),"N/A")</f>
        <v>0.59699569926955287</v>
      </c>
      <c r="D193" s="2">
        <f>IFERROR(IF(CHARTS!$C$2="Free trade v. G20 sample most closed",1-(countrylist!K194-countrylist!Z$210)/(countrylist!Z$209-countrylist!Z$210),IF(CHARTS!$C$2="G20",1-(countrylist!K194-countrylist!Z$208)/(countrylist!Z$207-countrylist!Z$208),1-(countrylist!K194-countrylist!Z$206)/(countrylist!Z$205-countrylist!Z$206))),"N/A")</f>
        <v>0.76315789473684204</v>
      </c>
      <c r="E193" s="2">
        <f>IFERROR(IF(CHARTS!$C$2="Free trade v. G20 sample most closed",(countrylist!L194-countrylist!AA$210)/(countrylist!AA$209-countrylist!AA$210),IF(CHARTS!$C$2="G20",(countrylist!L194-countrylist!AA$208)/(countrylist!AA$207-countrylist!AA$208),(countrylist!L194-countrylist!AA$206)/(countrylist!AA$205-countrylist!AA$206))),"N/A")</f>
        <v>0.89855072463768104</v>
      </c>
      <c r="F193" s="2">
        <f>IFERROR(IF(CHARTS!$C$2="Free trade v. G20 sample most closed",1-(countrylist!M194-countrylist!AB$210)/(countrylist!AB$209-countrylist!AB$210),IF(CHARTS!$C$2="G20",1-(countrylist!M194-countrylist!AB$208)/(countrylist!AB$207-countrylist!AB$208),1-(countrylist!M194-countrylist!AB$206)/(countrylist!AB$205-countrylist!AB$206))),"N/A")</f>
        <v>0.86460716991302267</v>
      </c>
      <c r="G193" s="2">
        <f>IFERROR(IF(CHARTS!$C$2="Free trade v. G20 sample most closed",1-(countrylist!N194-countrylist!AC$210)/(countrylist!AC$209-countrylist!AC$210),IF(CHARTS!$C$2="G20",1-(countrylist!N194-countrylist!AC$208)/(countrylist!AC$207-countrylist!AC$208),1-(countrylist!N194-countrylist!AC$206)/(countrylist!AC$205-countrylist!AC$206))),"N/A")</f>
        <v>1</v>
      </c>
      <c r="H193" s="2">
        <f>IFERROR(IF(CHARTS!$C$2="Free trade v. G20 sample most closed",1-(countrylist!O194-countrylist!AD$210)/(countrylist!AD$209-countrylist!AD$210),IF(CHARTS!$C$2="G20",1-(countrylist!O194-countrylist!AD$208)/(countrylist!AD$207-countrylist!AD$208),1-(countrylist!O194-countrylist!AD$206)/(countrylist!AD$205-countrylist!AD$206))),"N/A")</f>
        <v>0.95014662756598245</v>
      </c>
      <c r="I193" s="2">
        <f>IFERROR(IF(CHARTS!$C$2="Free trade v. G20 sample most closed",(countrylist!P194-countrylist!AE$210)/(countrylist!AE$209-countrylist!AE$210),IF(CHARTS!$C$2="G20",(countrylist!P194-countrylist!AE$208)/(countrylist!AE$207-countrylist!AE$208),(countrylist!P194-countrylist!AE$206)/(countrylist!AE$205-countrylist!AE$206))),"N/A")</f>
        <v>1</v>
      </c>
      <c r="J193" s="2">
        <f>IFERROR(IF(CHARTS!$C$2="Free trade v. G20 sample most closed",1-(countrylist!Q194-countrylist!AF$210)/(countrylist!AF$209-countrylist!AF$210),IF(CHARTS!$C$2="G20",1-(countrylist!Q194-countrylist!AF$208)/(countrylist!AF$207-countrylist!AF$208),1-(countrylist!Q194-countrylist!AF$206)/(countrylist!AF$205-countrylist!AF$206))),"N/A")</f>
        <v>0.97630301896522953</v>
      </c>
      <c r="K193" s="2">
        <f>IFERROR(IF(CHARTS!$C$2="Free trade v. G20 sample most closed",1-(countrylist!R194-countrylist!AG$210)/(countrylist!AG$209-countrylist!AG$210),IF(CHARTS!$C$2="G20",1-(countrylist!R194-countrylist!AG$208)/(countrylist!AG$207-countrylist!AG$208),1-(countrylist!R194-countrylist!AG$206)/(countrylist!AG$205-countrylist!AG$206))),"N/A")</f>
        <v>0.98096464032641306</v>
      </c>
      <c r="L193" s="2">
        <f>IFERROR(IF(CHARTS!$C$2="Free trade v. G20 sample most closed",1-(countrylist!S194-countrylist!AH$210)/(countrylist!AH$209-countrylist!AH$210),IF(CHARTS!$C$2="G20",1-(countrylist!S194-countrylist!AH$208)/(countrylist!AH$207-countrylist!AH$208),1-(countrylist!S194-countrylist!AH$206)/(countrylist!AH$205-countrylist!AH$206))),"N/A")</f>
        <v>0.89664769512053233</v>
      </c>
      <c r="M193" s="2">
        <f>IFERROR(IF(CHARTS!$C$2="Free trade v. G20 sample most closed",1-(countrylist!T194-countrylist!AI$210)/(countrylist!AI$209-countrylist!AI$210),IF(CHARTS!$C$2="G20",1-(countrylist!T194-countrylist!AI$208)/(countrylist!AI$207-countrylist!AI$208),1-(countrylist!T194-countrylist!AI$206)/(countrylist!AI$205-countrylist!AI$206))),"N/A")</f>
        <v>0.99983639336208419</v>
      </c>
      <c r="N193" s="2">
        <f>IFERROR(IF(CHARTS!$C$2="Free trade v. G20 sample most closed",1-(countrylist!U194-countrylist!AJ$210)/(countrylist!AJ$209-countrylist!AJ$210),IF(CHARTS!$C$2="G20",1-(countrylist!U194-countrylist!AJ$208)/(countrylist!AJ$207-countrylist!AJ$208),1-(countrylist!U194-countrylist!AJ$206)/(countrylist!AJ$205-countrylist!AJ$206))),"N/A")</f>
        <v>1</v>
      </c>
      <c r="O193" s="2">
        <f>IFERROR(IF(CHARTS!$C$2="Free trade v. G20 sample most closed",1-(countrylist!V194-countrylist!AK$210)/(countrylist!AK$209-countrylist!AK$210),IF(CHARTS!$C$2="G20",1-(countrylist!V194-countrylist!AK$208)/(countrylist!AK$207-countrylist!AK$208),1-(countrylist!V194-countrylist!AK$206)/(countrylist!AK$205-countrylist!AK$206))),"N/A")</f>
        <v>1</v>
      </c>
      <c r="P193" s="2">
        <f>IFERROR(IF(CHARTS!$C$2="Free trade v. G20 sample most closed",1-(countrylist!W194-countrylist!AL$210)/(countrylist!AL$209-countrylist!AL$210),IF(CHARTS!$C$2="G20",1-(countrylist!W194-countrylist!AL$208)/(countrylist!AL$207-countrylist!AL$208),1-(countrylist!W194-countrylist!AL$206)/(countrylist!AL$205-countrylist!AL$206))),"N/A")</f>
        <v>0.69388567357517439</v>
      </c>
      <c r="Q193" s="176" t="s">
        <v>241</v>
      </c>
      <c r="R193" s="37">
        <f t="shared" si="41"/>
        <v>0.59699569926955287</v>
      </c>
      <c r="S193" s="37">
        <f t="shared" si="42"/>
        <v>0.76315789473684204</v>
      </c>
      <c r="T193" s="37">
        <f t="shared" si="43"/>
        <v>0.89855072463768104</v>
      </c>
      <c r="U193" s="37">
        <f t="shared" si="44"/>
        <v>0.86460716991302267</v>
      </c>
      <c r="V193" s="37">
        <f t="shared" si="45"/>
        <v>1</v>
      </c>
      <c r="W193" s="37">
        <f t="shared" si="46"/>
        <v>0.95014662756598245</v>
      </c>
      <c r="X193" s="37">
        <f t="shared" si="47"/>
        <v>1</v>
      </c>
      <c r="Y193" s="37">
        <f t="shared" si="47"/>
        <v>0.97630301896522953</v>
      </c>
      <c r="Z193" s="37">
        <f t="shared" si="40"/>
        <v>0.98096464032641306</v>
      </c>
      <c r="AA193" s="37">
        <f t="shared" si="35"/>
        <v>0.89664769512053233</v>
      </c>
      <c r="AB193" s="37">
        <f t="shared" si="36"/>
        <v>0.99983639336208419</v>
      </c>
      <c r="AC193" s="37">
        <f t="shared" si="37"/>
        <v>1</v>
      </c>
      <c r="AD193" s="37">
        <f t="shared" si="38"/>
        <v>1</v>
      </c>
      <c r="AE193" s="37">
        <f t="shared" si="39"/>
        <v>0.69388567357517439</v>
      </c>
    </row>
    <row r="194" spans="1:31">
      <c r="A194" s="37" t="s">
        <v>380</v>
      </c>
      <c r="B194" s="37" t="s">
        <v>232</v>
      </c>
      <c r="C194" s="2">
        <f>IFERROR(IF(CHARTS!$C$2="Free trade v. G20 sample most closed",1-(countrylist!J195-countrylist!Y$210)/(countrylist!Y$209-countrylist!Y$210),IF(CHARTS!$C$2="G20",1-(countrylist!J195-countrylist!Y$208)/(countrylist!Y$207-countrylist!Y$208),1-(countrylist!J195-countrylist!Y$206)/(countrylist!Y$205-countrylist!Y$206))),"N/A")</f>
        <v>0.85693203340936996</v>
      </c>
      <c r="D194" s="2">
        <f>IFERROR(IF(CHARTS!$C$2="Free trade v. G20 sample most closed",1-(countrylist!K195-countrylist!Z$210)/(countrylist!Z$209-countrylist!Z$210),IF(CHARTS!$C$2="G20",1-(countrylist!K195-countrylist!Z$208)/(countrylist!Z$207-countrylist!Z$208),1-(countrylist!K195-countrylist!Z$206)/(countrylist!Z$205-countrylist!Z$206))),"N/A")</f>
        <v>0.91228070175438591</v>
      </c>
      <c r="E194" s="2">
        <f>IFERROR(IF(CHARTS!$C$2="Free trade v. G20 sample most closed",(countrylist!L195-countrylist!AA$210)/(countrylist!AA$209-countrylist!AA$210),IF(CHARTS!$C$2="G20",(countrylist!L195-countrylist!AA$208)/(countrylist!AA$207-countrylist!AA$208),(countrylist!L195-countrylist!AA$206)/(countrylist!AA$205-countrylist!AA$206))),"N/A")</f>
        <v>1</v>
      </c>
      <c r="F194" s="2">
        <f>IFERROR(IF(CHARTS!$C$2="Free trade v. G20 sample most closed",1-(countrylist!M195-countrylist!AB$210)/(countrylist!AB$209-countrylist!AB$210),IF(CHARTS!$C$2="G20",1-(countrylist!M195-countrylist!AB$208)/(countrylist!AB$207-countrylist!AB$208),1-(countrylist!M195-countrylist!AB$206)/(countrylist!AB$205-countrylist!AB$206))),"N/A")</f>
        <v>0.75641469830773311</v>
      </c>
      <c r="G194" s="2">
        <f>IFERROR(IF(CHARTS!$C$2="Free trade v. G20 sample most closed",1-(countrylist!N195-countrylist!AC$210)/(countrylist!AC$209-countrylist!AC$210),IF(CHARTS!$C$2="G20",1-(countrylist!N195-countrylist!AC$208)/(countrylist!AC$207-countrylist!AC$208),1-(countrylist!N195-countrylist!AC$206)/(countrylist!AC$205-countrylist!AC$206))),"N/A")</f>
        <v>0.89136690647482009</v>
      </c>
      <c r="H194" s="2">
        <f>IFERROR(IF(CHARTS!$C$2="Free trade v. G20 sample most closed",1-(countrylist!O195-countrylist!AD$210)/(countrylist!AD$209-countrylist!AD$210),IF(CHARTS!$C$2="G20",1-(countrylist!O195-countrylist!AD$208)/(countrylist!AD$207-countrylist!AD$208),1-(countrylist!O195-countrylist!AD$206)/(countrylist!AD$205-countrylist!AD$206))),"N/A")</f>
        <v>0.80645161290322576</v>
      </c>
      <c r="I194" s="2">
        <f>IFERROR(IF(CHARTS!$C$2="Free trade v. G20 sample most closed",(countrylist!P195-countrylist!AE$210)/(countrylist!AE$209-countrylist!AE$210),IF(CHARTS!$C$2="G20",(countrylist!P195-countrylist!AE$208)/(countrylist!AE$207-countrylist!AE$208),(countrylist!P195-countrylist!AE$206)/(countrylist!AE$205-countrylist!AE$206))),"N/A")</f>
        <v>0.9</v>
      </c>
      <c r="J194" s="2">
        <f>IFERROR(IF(CHARTS!$C$2="Free trade v. G20 sample most closed",1-(countrylist!Q195-countrylist!AF$210)/(countrylist!AF$209-countrylist!AF$210),IF(CHARTS!$C$2="G20",1-(countrylist!Q195-countrylist!AF$208)/(countrylist!AF$207-countrylist!AF$208),1-(countrylist!Q195-countrylist!AF$206)/(countrylist!AF$205-countrylist!AF$206))),"N/A")</f>
        <v>0.99975377054650805</v>
      </c>
      <c r="K194" s="2">
        <f>IFERROR(IF(CHARTS!$C$2="Free trade v. G20 sample most closed",1-(countrylist!R195-countrylist!AG$210)/(countrylist!AG$209-countrylist!AG$210),IF(CHARTS!$C$2="G20",1-(countrylist!R195-countrylist!AG$208)/(countrylist!AG$207-countrylist!AG$208),1-(countrylist!R195-countrylist!AG$206)/(countrylist!AG$205-countrylist!AG$206))),"N/A")</f>
        <v>0.9994254361603423</v>
      </c>
      <c r="L194" s="2">
        <f>IFERROR(IF(CHARTS!$C$2="Free trade v. G20 sample most closed",1-(countrylist!S195-countrylist!AH$210)/(countrylist!AH$209-countrylist!AH$210),IF(CHARTS!$C$2="G20",1-(countrylist!S195-countrylist!AH$208)/(countrylist!AH$207-countrylist!AH$208),1-(countrylist!S195-countrylist!AH$206)/(countrylist!AH$205-countrylist!AH$206))),"N/A")</f>
        <v>0.36757491855451063</v>
      </c>
      <c r="M194" s="2">
        <f>IFERROR(IF(CHARTS!$C$2="Free trade v. G20 sample most closed",1-(countrylist!T195-countrylist!AI$210)/(countrylist!AI$209-countrylist!AI$210),IF(CHARTS!$C$2="G20",1-(countrylist!T195-countrylist!AI$208)/(countrylist!AI$207-countrylist!AI$208),1-(countrylist!T195-countrylist!AI$206)/(countrylist!AI$205-countrylist!AI$206))),"N/A")</f>
        <v>0.99174011252100613</v>
      </c>
      <c r="N194" s="2">
        <f>IFERROR(IF(CHARTS!$C$2="Free trade v. G20 sample most closed",1-(countrylist!U195-countrylist!AJ$210)/(countrylist!AJ$209-countrylist!AJ$210),IF(CHARTS!$C$2="G20",1-(countrylist!U195-countrylist!AJ$208)/(countrylist!AJ$207-countrylist!AJ$208),1-(countrylist!U195-countrylist!AJ$206)/(countrylist!AJ$205-countrylist!AJ$206))),"N/A")</f>
        <v>0.83648820383145139</v>
      </c>
      <c r="O194" s="2">
        <f>IFERROR(IF(CHARTS!$C$2="Free trade v. G20 sample most closed",1-(countrylist!V195-countrylist!AK$210)/(countrylist!AK$209-countrylist!AK$210),IF(CHARTS!$C$2="G20",1-(countrylist!V195-countrylist!AK$208)/(countrylist!AK$207-countrylist!AK$208),1-(countrylist!V195-countrylist!AK$206)/(countrylist!AK$205-countrylist!AK$206))),"N/A")</f>
        <v>0.84</v>
      </c>
      <c r="P194" s="2">
        <f>IFERROR(IF(CHARTS!$C$2="Free trade v. G20 sample most closed",1-(countrylist!W195-countrylist!AL$210)/(countrylist!AL$209-countrylist!AL$210),IF(CHARTS!$C$2="G20",1-(countrylist!W195-countrylist!AL$208)/(countrylist!AL$207-countrylist!AL$208),1-(countrylist!W195-countrylist!AL$206)/(countrylist!AL$205-countrylist!AL$206))),"N/A")</f>
        <v>0.8581308161478407</v>
      </c>
      <c r="Q194" s="176" t="s">
        <v>380</v>
      </c>
      <c r="R194" s="37">
        <f t="shared" si="41"/>
        <v>0.85693203340936996</v>
      </c>
      <c r="S194" s="37">
        <f t="shared" si="42"/>
        <v>0.91228070175438591</v>
      </c>
      <c r="T194" s="37">
        <f t="shared" si="43"/>
        <v>1</v>
      </c>
      <c r="U194" s="37">
        <f t="shared" si="44"/>
        <v>0.75641469830773311</v>
      </c>
      <c r="V194" s="37">
        <f t="shared" si="45"/>
        <v>0.89136690647482009</v>
      </c>
      <c r="W194" s="37">
        <f t="shared" si="46"/>
        <v>0.80645161290322576</v>
      </c>
      <c r="X194" s="37">
        <f t="shared" si="47"/>
        <v>0.9</v>
      </c>
      <c r="Y194" s="37">
        <f t="shared" si="47"/>
        <v>0.99975377054650805</v>
      </c>
      <c r="Z194" s="37">
        <f t="shared" si="40"/>
        <v>0.9994254361603423</v>
      </c>
      <c r="AA194" s="37">
        <f t="shared" si="35"/>
        <v>0.36757491855451063</v>
      </c>
      <c r="AB194" s="37">
        <f t="shared" si="36"/>
        <v>0.99174011252100613</v>
      </c>
      <c r="AC194" s="37">
        <f t="shared" si="37"/>
        <v>0.83648820383145139</v>
      </c>
      <c r="AD194" s="37">
        <f t="shared" si="38"/>
        <v>0.84</v>
      </c>
      <c r="AE194" s="37">
        <f t="shared" si="39"/>
        <v>0.8581308161478407</v>
      </c>
    </row>
    <row r="195" spans="1:31">
      <c r="A195" s="37" t="s">
        <v>70</v>
      </c>
      <c r="B195" s="37" t="s">
        <v>348</v>
      </c>
      <c r="C195" s="2" t="str">
        <f>IFERROR(IF(CHARTS!$C$2="Free trade v. G20 sample most closed",1-(countrylist!J196-countrylist!Y$210)/(countrylist!Y$209-countrylist!Y$210),IF(CHARTS!$C$2="G20",1-(countrylist!J196-countrylist!Y$208)/(countrylist!Y$207-countrylist!Y$208),1-(countrylist!J196-countrylist!Y$206)/(countrylist!Y$205-countrylist!Y$206))),"N/A")</f>
        <v>N/A</v>
      </c>
      <c r="D195" s="2">
        <f>IFERROR(IF(CHARTS!$C$2="Free trade v. G20 sample most closed",1-(countrylist!K196-countrylist!Z$210)/(countrylist!Z$209-countrylist!Z$210),IF(CHARTS!$C$2="G20",1-(countrylist!K196-countrylist!Z$208)/(countrylist!Z$207-countrylist!Z$208),1-(countrylist!K196-countrylist!Z$206)/(countrylist!Z$205-countrylist!Z$206))),"N/A")</f>
        <v>0.30701754385964908</v>
      </c>
      <c r="E195" s="2">
        <f>IFERROR(IF(CHARTS!$C$2="Free trade v. G20 sample most closed",(countrylist!L196-countrylist!AA$210)/(countrylist!AA$209-countrylist!AA$210),IF(CHARTS!$C$2="G20",(countrylist!L196-countrylist!AA$208)/(countrylist!AA$207-countrylist!AA$208),(countrylist!L196-countrylist!AA$206)/(countrylist!AA$205-countrylist!AA$206))),"N/A")</f>
        <v>0.37681159420289845</v>
      </c>
      <c r="F195" s="2" t="str">
        <f>IFERROR(IF(CHARTS!$C$2="Free trade v. G20 sample most closed",1-(countrylist!M196-countrylist!AB$210)/(countrylist!AB$209-countrylist!AB$210),IF(CHARTS!$C$2="G20",1-(countrylist!M196-countrylist!AB$208)/(countrylist!AB$207-countrylist!AB$208),1-(countrylist!M196-countrylist!AB$206)/(countrylist!AB$205-countrylist!AB$206))),"N/A")</f>
        <v>N/A</v>
      </c>
      <c r="G195" s="2">
        <f>IFERROR(IF(CHARTS!$C$2="Free trade v. G20 sample most closed",1-(countrylist!N196-countrylist!AC$210)/(countrylist!AC$209-countrylist!AC$210),IF(CHARTS!$C$2="G20",1-(countrylist!N196-countrylist!AC$208)/(countrylist!AC$207-countrylist!AC$208),1-(countrylist!N196-countrylist!AC$206)/(countrylist!AC$205-countrylist!AC$206))),"N/A")</f>
        <v>0.77392086330935261</v>
      </c>
      <c r="H195" s="2" t="str">
        <f>IFERROR(IF(CHARTS!$C$2="Free trade v. G20 sample most closed",1-(countrylist!O196-countrylist!AD$210)/(countrylist!AD$209-countrylist!AD$210),IF(CHARTS!$C$2="G20",1-(countrylist!O196-countrylist!AD$208)/(countrylist!AD$207-countrylist!AD$208),1-(countrylist!O196-countrylist!AD$206)/(countrylist!AD$205-countrylist!AD$206))),"N/A")</f>
        <v>N/A</v>
      </c>
      <c r="I195" s="2" t="str">
        <f>IFERROR(IF(CHARTS!$C$2="Free trade v. G20 sample most closed",(countrylist!P196-countrylist!AE$210)/(countrylist!AE$209-countrylist!AE$210),IF(CHARTS!$C$2="G20",(countrylist!P196-countrylist!AE$208)/(countrylist!AE$207-countrylist!AE$208),(countrylist!P196-countrylist!AE$206)/(countrylist!AE$205-countrylist!AE$206))),"N/A")</f>
        <v>N/A</v>
      </c>
      <c r="J195" s="2">
        <f>IFERROR(IF(CHARTS!$C$2="Free trade v. G20 sample most closed",1-(countrylist!Q196-countrylist!AF$210)/(countrylist!AF$209-countrylist!AF$210),IF(CHARTS!$C$2="G20",1-(countrylist!Q196-countrylist!AF$208)/(countrylist!AF$207-countrylist!AF$208),1-(countrylist!Q196-countrylist!AF$206)/(countrylist!AF$205-countrylist!AF$206))),"N/A")</f>
        <v>0.90920109412841343</v>
      </c>
      <c r="K195" s="2">
        <f>IFERROR(IF(CHARTS!$C$2="Free trade v. G20 sample most closed",1-(countrylist!R196-countrylist!AG$210)/(countrylist!AG$209-countrylist!AG$210),IF(CHARTS!$C$2="G20",1-(countrylist!R196-countrylist!AG$208)/(countrylist!AG$207-countrylist!AG$208),1-(countrylist!R196-countrylist!AG$206)/(countrylist!AG$205-countrylist!AG$206))),"N/A")</f>
        <v>1</v>
      </c>
      <c r="L195" s="2">
        <f>IFERROR(IF(CHARTS!$C$2="Free trade v. G20 sample most closed",1-(countrylist!S196-countrylist!AH$210)/(countrylist!AH$209-countrylist!AH$210),IF(CHARTS!$C$2="G20",1-(countrylist!S196-countrylist!AH$208)/(countrylist!AH$207-countrylist!AH$208),1-(countrylist!S196-countrylist!AH$206)/(countrylist!AH$205-countrylist!AH$206))),"N/A")</f>
        <v>1.0023391236526511</v>
      </c>
      <c r="M195" s="2">
        <f>IFERROR(IF(CHARTS!$C$2="Free trade v. G20 sample most closed",1-(countrylist!T196-countrylist!AI$210)/(countrylist!AI$209-countrylist!AI$210),IF(CHARTS!$C$2="G20",1-(countrylist!T196-countrylist!AI$208)/(countrylist!AI$207-countrylist!AI$208),1-(countrylist!T196-countrylist!AI$206)/(countrylist!AI$205-countrylist!AI$206))),"N/A")</f>
        <v>0.91625050681983944</v>
      </c>
      <c r="N195" s="2">
        <f>IFERROR(IF(CHARTS!$C$2="Free trade v. G20 sample most closed",1-(countrylist!U196-countrylist!AJ$210)/(countrylist!AJ$209-countrylist!AJ$210),IF(CHARTS!$C$2="G20",1-(countrylist!U196-countrylist!AJ$208)/(countrylist!AJ$207-countrylist!AJ$208),1-(countrylist!U196-countrylist!AJ$206)/(countrylist!AJ$205-countrylist!AJ$206))),"N/A")</f>
        <v>1</v>
      </c>
      <c r="O195" s="2">
        <f>IFERROR(IF(CHARTS!$C$2="Free trade v. G20 sample most closed",1-(countrylist!V196-countrylist!AK$210)/(countrylist!AK$209-countrylist!AK$210),IF(CHARTS!$C$2="G20",1-(countrylist!V196-countrylist!AK$208)/(countrylist!AK$207-countrylist!AK$208),1-(countrylist!V196-countrylist!AK$206)/(countrylist!AK$205-countrylist!AK$206))),"N/A")</f>
        <v>1.04</v>
      </c>
      <c r="P195" s="2">
        <f>IFERROR(IF(CHARTS!$C$2="Free trade v. G20 sample most closed",1-(countrylist!W196-countrylist!AL$210)/(countrylist!AL$209-countrylist!AL$210),IF(CHARTS!$C$2="G20",1-(countrylist!W196-countrylist!AL$208)/(countrylist!AL$207-countrylist!AL$208),1-(countrylist!W196-countrylist!AL$206)/(countrylist!AL$205-countrylist!AL$206))),"N/A")</f>
        <v>0.9780568370535877</v>
      </c>
      <c r="Q195" s="176" t="s">
        <v>70</v>
      </c>
      <c r="R195" s="37" t="str">
        <f t="shared" si="41"/>
        <v>N/A</v>
      </c>
      <c r="S195" s="37">
        <f t="shared" si="42"/>
        <v>0.30701754385964908</v>
      </c>
      <c r="T195" s="37">
        <f t="shared" si="43"/>
        <v>0.37681159420289845</v>
      </c>
      <c r="U195" s="37" t="str">
        <f t="shared" si="44"/>
        <v>N/A</v>
      </c>
      <c r="V195" s="37">
        <f t="shared" si="45"/>
        <v>0.77392086330935261</v>
      </c>
      <c r="W195" s="37" t="str">
        <f t="shared" si="46"/>
        <v>N/A</v>
      </c>
      <c r="X195" s="37" t="str">
        <f t="shared" si="47"/>
        <v>N/A</v>
      </c>
      <c r="Y195" s="37">
        <f t="shared" si="47"/>
        <v>0.90920109412841343</v>
      </c>
      <c r="Z195" s="37">
        <f t="shared" si="40"/>
        <v>1</v>
      </c>
      <c r="AA195" s="37">
        <f t="shared" ref="AA195:AA206" si="48">IF(L195="N/A","N/A",IF(L195&gt;1,1,IF(L195&lt;0,0,L195)))</f>
        <v>1</v>
      </c>
      <c r="AB195" s="37">
        <f t="shared" ref="AB195:AB206" si="49">IF(M195="N/A","N/A",IF(M195&gt;1,1,IF(M195&lt;0,0,M195)))</f>
        <v>0.91625050681983944</v>
      </c>
      <c r="AC195" s="37">
        <f t="shared" ref="AC195:AC206" si="50">IF(N195="N/A","N/A",IF(N195&gt;1,1,IF(N195&lt;0,0,N195)))</f>
        <v>1</v>
      </c>
      <c r="AD195" s="37">
        <f t="shared" ref="AD195:AD206" si="51">IF(O195="N/A","N/A",IF(O195&gt;1,1,IF(O195&lt;0,0,O195)))</f>
        <v>1</v>
      </c>
      <c r="AE195" s="37">
        <f t="shared" ref="AE195:AE206" si="52">IF(P195="N/A","N/A",IF(P195&gt;1,1,IF(P195&lt;0,0,P195)))</f>
        <v>0.9780568370535877</v>
      </c>
    </row>
    <row r="196" spans="1:31">
      <c r="A196" s="37" t="s">
        <v>84</v>
      </c>
      <c r="B196" s="37" t="s">
        <v>594</v>
      </c>
      <c r="C196" s="2" t="str">
        <f>IFERROR(IF(CHARTS!$C$2="Free trade v. G20 sample most closed",1-(countrylist!J197-countrylist!Y$210)/(countrylist!Y$209-countrylist!Y$210),IF(CHARTS!$C$2="G20",1-(countrylist!J197-countrylist!Y$208)/(countrylist!Y$207-countrylist!Y$208),1-(countrylist!J197-countrylist!Y$206)/(countrylist!Y$205-countrylist!Y$206))),"N/A")</f>
        <v>N/A</v>
      </c>
      <c r="D196" s="2">
        <f>IFERROR(IF(CHARTS!$C$2="Free trade v. G20 sample most closed",1-(countrylist!K197-countrylist!Z$210)/(countrylist!Z$209-countrylist!Z$210),IF(CHARTS!$C$2="G20",1-(countrylist!K197-countrylist!Z$208)/(countrylist!Z$207-countrylist!Z$208),1-(countrylist!K197-countrylist!Z$206)/(countrylist!Z$205-countrylist!Z$206))),"N/A")</f>
        <v>-8.7719298245614086E-2</v>
      </c>
      <c r="E196" s="2">
        <f>IFERROR(IF(CHARTS!$C$2="Free trade v. G20 sample most closed",(countrylist!L197-countrylist!AA$210)/(countrylist!AA$209-countrylist!AA$210),IF(CHARTS!$C$2="G20",(countrylist!L197-countrylist!AA$208)/(countrylist!AA$207-countrylist!AA$208),(countrylist!L197-countrylist!AA$206)/(countrylist!AA$205-countrylist!AA$206))),"N/A")</f>
        <v>-0.72463768115941996</v>
      </c>
      <c r="F196" s="2" t="str">
        <f>IFERROR(IF(CHARTS!$C$2="Free trade v. G20 sample most closed",1-(countrylist!M197-countrylist!AB$210)/(countrylist!AB$209-countrylist!AB$210),IF(CHARTS!$C$2="G20",1-(countrylist!M197-countrylist!AB$208)/(countrylist!AB$207-countrylist!AB$208),1-(countrylist!M197-countrylist!AB$206)/(countrylist!AB$205-countrylist!AB$206))),"N/A")</f>
        <v>N/A</v>
      </c>
      <c r="G196" s="2">
        <f>IFERROR(IF(CHARTS!$C$2="Free trade v. G20 sample most closed",1-(countrylist!N197-countrylist!AC$210)/(countrylist!AC$209-countrylist!AC$210),IF(CHARTS!$C$2="G20",1-(countrylist!N197-countrylist!AC$208)/(countrylist!AC$207-countrylist!AC$208),1-(countrylist!N197-countrylist!AC$206)/(countrylist!AC$205-countrylist!AC$206))),"N/A")</f>
        <v>0.84280575539568348</v>
      </c>
      <c r="H196" s="2" t="str">
        <f>IFERROR(IF(CHARTS!$C$2="Free trade v. G20 sample most closed",1-(countrylist!O197-countrylist!AD$210)/(countrylist!AD$209-countrylist!AD$210),IF(CHARTS!$C$2="G20",1-(countrylist!O197-countrylist!AD$208)/(countrylist!AD$207-countrylist!AD$208),1-(countrylist!O197-countrylist!AD$206)/(countrylist!AD$205-countrylist!AD$206))),"N/A")</f>
        <v>N/A</v>
      </c>
      <c r="I196" s="2" t="str">
        <f>IFERROR(IF(CHARTS!$C$2="Free trade v. G20 sample most closed",(countrylist!P197-countrylist!AE$210)/(countrylist!AE$209-countrylist!AE$210),IF(CHARTS!$C$2="G20",(countrylist!P197-countrylist!AE$208)/(countrylist!AE$207-countrylist!AE$208),(countrylist!P197-countrylist!AE$206)/(countrylist!AE$205-countrylist!AE$206))),"N/A")</f>
        <v>N/A</v>
      </c>
      <c r="J196" s="2" t="str">
        <f>IFERROR(IF(CHARTS!$C$2="Free trade v. G20 sample most closed",1-(countrylist!Q197-countrylist!AF$210)/(countrylist!AF$209-countrylist!AF$210),IF(CHARTS!$C$2="G20",1-(countrylist!Q197-countrylist!AF$208)/(countrylist!AF$207-countrylist!AF$208),1-(countrylist!Q197-countrylist!AF$206)/(countrylist!AF$205-countrylist!AF$206))),"N/A")</f>
        <v>N/A</v>
      </c>
      <c r="K196" s="2">
        <f>IFERROR(IF(CHARTS!$C$2="Free trade v. G20 sample most closed",1-(countrylist!R197-countrylist!AG$210)/(countrylist!AG$209-countrylist!AG$210),IF(CHARTS!$C$2="G20",1-(countrylist!R197-countrylist!AG$208)/(countrylist!AG$207-countrylist!AG$208),1-(countrylist!R197-countrylist!AG$206)/(countrylist!AG$205-countrylist!AG$206))),"N/A")</f>
        <v>1</v>
      </c>
      <c r="L196" s="2">
        <f>IFERROR(IF(CHARTS!$C$2="Free trade v. G20 sample most closed",1-(countrylist!S197-countrylist!AH$210)/(countrylist!AH$209-countrylist!AH$210),IF(CHARTS!$C$2="G20",1-(countrylist!S197-countrylist!AH$208)/(countrylist!AH$207-countrylist!AH$208),1-(countrylist!S197-countrylist!AH$206)/(countrylist!AH$205-countrylist!AH$206))),"N/A")</f>
        <v>1.0023391236526511</v>
      </c>
      <c r="M196" s="2">
        <f>IFERROR(IF(CHARTS!$C$2="Free trade v. G20 sample most closed",1-(countrylist!T197-countrylist!AI$210)/(countrylist!AI$209-countrylist!AI$210),IF(CHARTS!$C$2="G20",1-(countrylist!T197-countrylist!AI$208)/(countrylist!AI$207-countrylist!AI$208),1-(countrylist!T197-countrylist!AI$206)/(countrylist!AI$205-countrylist!AI$206))),"N/A")</f>
        <v>1</v>
      </c>
      <c r="N196" s="2">
        <f>IFERROR(IF(CHARTS!$C$2="Free trade v. G20 sample most closed",1-(countrylist!U197-countrylist!AJ$210)/(countrylist!AJ$209-countrylist!AJ$210),IF(CHARTS!$C$2="G20",1-(countrylist!U197-countrylist!AJ$208)/(countrylist!AJ$207-countrylist!AJ$208),1-(countrylist!U197-countrylist!AJ$206)/(countrylist!AJ$205-countrylist!AJ$206))),"N/A")</f>
        <v>1</v>
      </c>
      <c r="O196" s="2">
        <f>IFERROR(IF(CHARTS!$C$2="Free trade v. G20 sample most closed",1-(countrylist!V197-countrylist!AK$210)/(countrylist!AK$209-countrylist!AK$210),IF(CHARTS!$C$2="G20",1-(countrylist!V197-countrylist!AK$208)/(countrylist!AK$207-countrylist!AK$208),1-(countrylist!V197-countrylist!AK$206)/(countrylist!AK$205-countrylist!AK$206))),"N/A")</f>
        <v>1</v>
      </c>
      <c r="P196" s="2">
        <f>IFERROR(IF(CHARTS!$C$2="Free trade v. G20 sample most closed",1-(countrylist!W197-countrylist!AL$210)/(countrylist!AL$209-countrylist!AL$210),IF(CHARTS!$C$2="G20",1-(countrylist!W197-countrylist!AL$208)/(countrylist!AL$207-countrylist!AL$208),1-(countrylist!W197-countrylist!AL$206)/(countrylist!AL$205-countrylist!AL$206))),"N/A")</f>
        <v>1.0344635336941101</v>
      </c>
      <c r="Q196" s="176" t="s">
        <v>84</v>
      </c>
      <c r="R196" s="37" t="str">
        <f t="shared" si="41"/>
        <v>N/A</v>
      </c>
      <c r="S196" s="37">
        <f t="shared" si="42"/>
        <v>0</v>
      </c>
      <c r="T196" s="37">
        <f t="shared" si="43"/>
        <v>0</v>
      </c>
      <c r="U196" s="37" t="str">
        <f t="shared" si="44"/>
        <v>N/A</v>
      </c>
      <c r="V196" s="37">
        <f t="shared" si="45"/>
        <v>0.84280575539568348</v>
      </c>
      <c r="W196" s="37" t="str">
        <f t="shared" si="46"/>
        <v>N/A</v>
      </c>
      <c r="X196" s="37" t="str">
        <f t="shared" si="47"/>
        <v>N/A</v>
      </c>
      <c r="Y196" s="37" t="str">
        <f t="shared" si="47"/>
        <v>N/A</v>
      </c>
      <c r="Z196" s="37">
        <f t="shared" ref="Z196:Z206" si="53">IF(K196="N/A","N/A",IF(K196&gt;1,1,IF(K196&lt;0,0,K196)))</f>
        <v>1</v>
      </c>
      <c r="AA196" s="37">
        <f t="shared" si="48"/>
        <v>1</v>
      </c>
      <c r="AB196" s="37">
        <f t="shared" si="49"/>
        <v>1</v>
      </c>
      <c r="AC196" s="37">
        <f t="shared" si="50"/>
        <v>1</v>
      </c>
      <c r="AD196" s="37">
        <f t="shared" si="51"/>
        <v>1</v>
      </c>
      <c r="AE196" s="37">
        <f t="shared" si="52"/>
        <v>1</v>
      </c>
    </row>
    <row r="197" spans="1:31">
      <c r="A197" s="37" t="s">
        <v>596</v>
      </c>
      <c r="B197" s="37" t="s">
        <v>595</v>
      </c>
      <c r="C197" s="2" t="str">
        <f>IFERROR(IF(CHARTS!$C$2="Free trade v. G20 sample most closed",1-(countrylist!J198-countrylist!Y$210)/(countrylist!Y$209-countrylist!Y$210),IF(CHARTS!$C$2="G20",1-(countrylist!J198-countrylist!Y$208)/(countrylist!Y$207-countrylist!Y$208),1-(countrylist!J198-countrylist!Y$206)/(countrylist!Y$205-countrylist!Y$206))),"N/A")</f>
        <v>N/A</v>
      </c>
      <c r="D197" s="2">
        <f>IFERROR(IF(CHARTS!$C$2="Free trade v. G20 sample most closed",1-(countrylist!K198-countrylist!Z$210)/(countrylist!Z$209-countrylist!Z$210),IF(CHARTS!$C$2="G20",1-(countrylist!K198-countrylist!Z$208)/(countrylist!Z$207-countrylist!Z$208),1-(countrylist!K198-countrylist!Z$206)/(countrylist!Z$205-countrylist!Z$206))),"N/A")</f>
        <v>0.56140350877192979</v>
      </c>
      <c r="E197" s="2">
        <f>IFERROR(IF(CHARTS!$C$2="Free trade v. G20 sample most closed",(countrylist!L198-countrylist!AA$210)/(countrylist!AA$209-countrylist!AA$210),IF(CHARTS!$C$2="G20",(countrylist!L198-countrylist!AA$208)/(countrylist!AA$207-countrylist!AA$208),(countrylist!L198-countrylist!AA$206)/(countrylist!AA$205-countrylist!AA$206))),"N/A")</f>
        <v>-0.42028985507246358</v>
      </c>
      <c r="F197" s="2" t="str">
        <f>IFERROR(IF(CHARTS!$C$2="Free trade v. G20 sample most closed",1-(countrylist!M198-countrylist!AB$210)/(countrylist!AB$209-countrylist!AB$210),IF(CHARTS!$C$2="G20",1-(countrylist!M198-countrylist!AB$208)/(countrylist!AB$207-countrylist!AB$208),1-(countrylist!M198-countrylist!AB$206)/(countrylist!AB$205-countrylist!AB$206))),"N/A")</f>
        <v>N/A</v>
      </c>
      <c r="G197" s="2" t="str">
        <f>IFERROR(IF(CHARTS!$C$2="Free trade v. G20 sample most closed",1-(countrylist!N198-countrylist!AC$210)/(countrylist!AC$209-countrylist!AC$210),IF(CHARTS!$C$2="G20",1-(countrylist!N198-countrylist!AC$208)/(countrylist!AC$207-countrylist!AC$208),1-(countrylist!N198-countrylist!AC$206)/(countrylist!AC$205-countrylist!AC$206))),"N/A")</f>
        <v>N/A</v>
      </c>
      <c r="H197" s="2" t="str">
        <f>IFERROR(IF(CHARTS!$C$2="Free trade v. G20 sample most closed",1-(countrylist!O198-countrylist!AD$210)/(countrylist!AD$209-countrylist!AD$210),IF(CHARTS!$C$2="G20",1-(countrylist!O198-countrylist!AD$208)/(countrylist!AD$207-countrylist!AD$208),1-(countrylist!O198-countrylist!AD$206)/(countrylist!AD$205-countrylist!AD$206))),"N/A")</f>
        <v>N/A</v>
      </c>
      <c r="I197" s="2" t="str">
        <f>IFERROR(IF(CHARTS!$C$2="Free trade v. G20 sample most closed",(countrylist!P198-countrylist!AE$210)/(countrylist!AE$209-countrylist!AE$210),IF(CHARTS!$C$2="G20",(countrylist!P198-countrylist!AE$208)/(countrylist!AE$207-countrylist!AE$208),(countrylist!P198-countrylist!AE$206)/(countrylist!AE$205-countrylist!AE$206))),"N/A")</f>
        <v>N/A</v>
      </c>
      <c r="J197" s="2" t="str">
        <f>IFERROR(IF(CHARTS!$C$2="Free trade v. G20 sample most closed",1-(countrylist!Q198-countrylist!AF$210)/(countrylist!AF$209-countrylist!AF$210),IF(CHARTS!$C$2="G20",1-(countrylist!Q198-countrylist!AF$208)/(countrylist!AF$207-countrylist!AF$208),1-(countrylist!Q198-countrylist!AF$206)/(countrylist!AF$205-countrylist!AF$206))),"N/A")</f>
        <v>N/A</v>
      </c>
      <c r="K197" s="2" t="str">
        <f>IFERROR(IF(CHARTS!$C$2="Free trade v. G20 sample most closed",1-(countrylist!R198-countrylist!AG$210)/(countrylist!AG$209-countrylist!AG$210),IF(CHARTS!$C$2="G20",1-(countrylist!R198-countrylist!AG$208)/(countrylist!AG$207-countrylist!AG$208),1-(countrylist!R198-countrylist!AG$206)/(countrylist!AG$205-countrylist!AG$206))),"N/A")</f>
        <v>N/A</v>
      </c>
      <c r="L197" s="2" t="str">
        <f>IFERROR(IF(CHARTS!$C$2="Free trade v. G20 sample most closed",1-(countrylist!S198-countrylist!AH$210)/(countrylist!AH$209-countrylist!AH$210),IF(CHARTS!$C$2="G20",1-(countrylist!S198-countrylist!AH$208)/(countrylist!AH$207-countrylist!AH$208),1-(countrylist!S198-countrylist!AH$206)/(countrylist!AH$205-countrylist!AH$206))),"N/A")</f>
        <v>N/A</v>
      </c>
      <c r="M197" s="2" t="str">
        <f>IFERROR(IF(CHARTS!$C$2="Free trade v. G20 sample most closed",1-(countrylist!T198-countrylist!AI$210)/(countrylist!AI$209-countrylist!AI$210),IF(CHARTS!$C$2="G20",1-(countrylist!T198-countrylist!AI$208)/(countrylist!AI$207-countrylist!AI$208),1-(countrylist!T198-countrylist!AI$206)/(countrylist!AI$205-countrylist!AI$206))),"N/A")</f>
        <v>N/A</v>
      </c>
      <c r="N197" s="2" t="str">
        <f>IFERROR(IF(CHARTS!$C$2="Free trade v. G20 sample most closed",1-(countrylist!U198-countrylist!AJ$210)/(countrylist!AJ$209-countrylist!AJ$210),IF(CHARTS!$C$2="G20",1-(countrylist!U198-countrylist!AJ$208)/(countrylist!AJ$207-countrylist!AJ$208),1-(countrylist!U198-countrylist!AJ$206)/(countrylist!AJ$205-countrylist!AJ$206))),"N/A")</f>
        <v>N/A</v>
      </c>
      <c r="O197" s="2" t="str">
        <f>IFERROR(IF(CHARTS!$C$2="Free trade v. G20 sample most closed",1-(countrylist!V198-countrylist!AK$210)/(countrylist!AK$209-countrylist!AK$210),IF(CHARTS!$C$2="G20",1-(countrylist!V198-countrylist!AK$208)/(countrylist!AK$207-countrylist!AK$208),1-(countrylist!V198-countrylist!AK$206)/(countrylist!AK$205-countrylist!AK$206))),"N/A")</f>
        <v>N/A</v>
      </c>
      <c r="P197" s="2" t="str">
        <f>IFERROR(IF(CHARTS!$C$2="Free trade v. G20 sample most closed",1-(countrylist!W198-countrylist!AL$210)/(countrylist!AL$209-countrylist!AL$210),IF(CHARTS!$C$2="G20",1-(countrylist!W198-countrylist!AL$208)/(countrylist!AL$207-countrylist!AL$208),1-(countrylist!W198-countrylist!AL$206)/(countrylist!AL$205-countrylist!AL$206))),"N/A")</f>
        <v>N/A</v>
      </c>
      <c r="Q197" s="176" t="s">
        <v>596</v>
      </c>
      <c r="R197" s="37" t="str">
        <f t="shared" si="41"/>
        <v>N/A</v>
      </c>
      <c r="S197" s="37">
        <f t="shared" si="42"/>
        <v>0.56140350877192979</v>
      </c>
      <c r="T197" s="37">
        <f t="shared" si="43"/>
        <v>0</v>
      </c>
      <c r="U197" s="37" t="str">
        <f t="shared" si="44"/>
        <v>N/A</v>
      </c>
      <c r="V197" s="37" t="str">
        <f t="shared" si="45"/>
        <v>N/A</v>
      </c>
      <c r="W197" s="37" t="str">
        <f t="shared" si="46"/>
        <v>N/A</v>
      </c>
      <c r="X197" s="37" t="str">
        <f t="shared" si="47"/>
        <v>N/A</v>
      </c>
      <c r="Y197" s="37" t="str">
        <f t="shared" si="47"/>
        <v>N/A</v>
      </c>
      <c r="Z197" s="37" t="str">
        <f t="shared" si="53"/>
        <v>N/A</v>
      </c>
      <c r="AA197" s="37" t="str">
        <f t="shared" si="48"/>
        <v>N/A</v>
      </c>
      <c r="AB197" s="37" t="str">
        <f t="shared" si="49"/>
        <v>N/A</v>
      </c>
      <c r="AC197" s="37" t="str">
        <f t="shared" si="50"/>
        <v>N/A</v>
      </c>
      <c r="AD197" s="37" t="str">
        <f t="shared" si="51"/>
        <v>N/A</v>
      </c>
      <c r="AE197" s="37" t="str">
        <f t="shared" si="52"/>
        <v>N/A</v>
      </c>
    </row>
    <row r="198" spans="1:31">
      <c r="A198" s="37" t="s">
        <v>85</v>
      </c>
      <c r="B198" s="37" t="s">
        <v>349</v>
      </c>
      <c r="C198" s="2" t="str">
        <f>IFERROR(IF(CHARTS!$C$2="Free trade v. G20 sample most closed",1-(countrylist!J199-countrylist!Y$210)/(countrylist!Y$209-countrylist!Y$210),IF(CHARTS!$C$2="G20",1-(countrylist!J199-countrylist!Y$208)/(countrylist!Y$207-countrylist!Y$208),1-(countrylist!J199-countrylist!Y$206)/(countrylist!Y$205-countrylist!Y$206))),"N/A")</f>
        <v>N/A</v>
      </c>
      <c r="D198" s="2">
        <f>IFERROR(IF(CHARTS!$C$2="Free trade v. G20 sample most closed",1-(countrylist!K199-countrylist!Z$210)/(countrylist!Z$209-countrylist!Z$210),IF(CHARTS!$C$2="G20",1-(countrylist!K199-countrylist!Z$208)/(countrylist!Z$207-countrylist!Z$208),1-(countrylist!K199-countrylist!Z$206)/(countrylist!Z$205-countrylist!Z$206))),"N/A")</f>
        <v>0.10526315789473695</v>
      </c>
      <c r="E198" s="2">
        <f>IFERROR(IF(CHARTS!$C$2="Free trade v. G20 sample most closed",(countrylist!L199-countrylist!AA$210)/(countrylist!AA$209-countrylist!AA$210),IF(CHARTS!$C$2="G20",(countrylist!L199-countrylist!AA$208)/(countrylist!AA$207-countrylist!AA$208),(countrylist!L199-countrylist!AA$206)/(countrylist!AA$205-countrylist!AA$206))),"N/A")</f>
        <v>-0.65217391304347783</v>
      </c>
      <c r="F198" s="2" t="str">
        <f>IFERROR(IF(CHARTS!$C$2="Free trade v. G20 sample most closed",1-(countrylist!M199-countrylist!AB$210)/(countrylist!AB$209-countrylist!AB$210),IF(CHARTS!$C$2="G20",1-(countrylist!M199-countrylist!AB$208)/(countrylist!AB$207-countrylist!AB$208),1-(countrylist!M199-countrylist!AB$206)/(countrylist!AB$205-countrylist!AB$206))),"N/A")</f>
        <v>N/A</v>
      </c>
      <c r="G198" s="2">
        <f>IFERROR(IF(CHARTS!$C$2="Free trade v. G20 sample most closed",1-(countrylist!N199-countrylist!AC$210)/(countrylist!AC$209-countrylist!AC$210),IF(CHARTS!$C$2="G20",1-(countrylist!N199-countrylist!AC$208)/(countrylist!AC$207-countrylist!AC$208),1-(countrylist!N199-countrylist!AC$206)/(countrylist!AC$205-countrylist!AC$206))),"N/A")</f>
        <v>0.51726618705035987</v>
      </c>
      <c r="H198" s="2" t="str">
        <f>IFERROR(IF(CHARTS!$C$2="Free trade v. G20 sample most closed",1-(countrylist!O199-countrylist!AD$210)/(countrylist!AD$209-countrylist!AD$210),IF(CHARTS!$C$2="G20",1-(countrylist!O199-countrylist!AD$208)/(countrylist!AD$207-countrylist!AD$208),1-(countrylist!O199-countrylist!AD$206)/(countrylist!AD$205-countrylist!AD$206))),"N/A")</f>
        <v>N/A</v>
      </c>
      <c r="I198" s="2">
        <f>IFERROR(IF(CHARTS!$C$2="Free trade v. G20 sample most closed",(countrylist!P199-countrylist!AE$210)/(countrylist!AE$209-countrylist!AE$210),IF(CHARTS!$C$2="G20",(countrylist!P199-countrylist!AE$208)/(countrylist!AE$207-countrylist!AE$208),(countrylist!P199-countrylist!AE$206)/(countrylist!AE$205-countrylist!AE$206))),"N/A")</f>
        <v>0.15</v>
      </c>
      <c r="J198" s="2" t="str">
        <f>IFERROR(IF(CHARTS!$C$2="Free trade v. G20 sample most closed",1-(countrylist!Q199-countrylist!AF$210)/(countrylist!AF$209-countrylist!AF$210),IF(CHARTS!$C$2="G20",1-(countrylist!Q199-countrylist!AF$208)/(countrylist!AF$207-countrylist!AF$208),1-(countrylist!Q199-countrylist!AF$206)/(countrylist!AF$205-countrylist!AF$206))),"N/A")</f>
        <v>N/A</v>
      </c>
      <c r="K198" s="2">
        <f>IFERROR(IF(CHARTS!$C$2="Free trade v. G20 sample most closed",1-(countrylist!R199-countrylist!AG$210)/(countrylist!AG$209-countrylist!AG$210),IF(CHARTS!$C$2="G20",1-(countrylist!R199-countrylist!AG$208)/(countrylist!AG$207-countrylist!AG$208),1-(countrylist!R199-countrylist!AG$206)/(countrylist!AG$205-countrylist!AG$206))),"N/A")</f>
        <v>0.94718043725508805</v>
      </c>
      <c r="L198" s="2">
        <f>IFERROR(IF(CHARTS!$C$2="Free trade v. G20 sample most closed",1-(countrylist!S199-countrylist!AH$210)/(countrylist!AH$209-countrylist!AH$210),IF(CHARTS!$C$2="G20",1-(countrylist!S199-countrylist!AH$208)/(countrylist!AH$207-countrylist!AH$208),1-(countrylist!S199-countrylist!AH$206)/(countrylist!AH$205-countrylist!AH$206))),"N/A")</f>
        <v>1.0023391236526511</v>
      </c>
      <c r="M198" s="2">
        <f>IFERROR(IF(CHARTS!$C$2="Free trade v. G20 sample most closed",1-(countrylist!T199-countrylist!AI$210)/(countrylist!AI$209-countrylist!AI$210),IF(CHARTS!$C$2="G20",1-(countrylist!T199-countrylist!AI$208)/(countrylist!AI$207-countrylist!AI$208),1-(countrylist!T199-countrylist!AI$206)/(countrylist!AI$205-countrylist!AI$206))),"N/A")</f>
        <v>0.95600061007799486</v>
      </c>
      <c r="N198" s="2">
        <f>IFERROR(IF(CHARTS!$C$2="Free trade v. G20 sample most closed",1-(countrylist!U199-countrylist!AJ$210)/(countrylist!AJ$209-countrylist!AJ$210),IF(CHARTS!$C$2="G20",1-(countrylist!U199-countrylist!AJ$208)/(countrylist!AJ$207-countrylist!AJ$208),1-(countrylist!U199-countrylist!AJ$206)/(countrylist!AJ$205-countrylist!AJ$206))),"N/A")</f>
        <v>0.9850188283096224</v>
      </c>
      <c r="O198" s="2">
        <f>IFERROR(IF(CHARTS!$C$2="Free trade v. G20 sample most closed",1-(countrylist!V199-countrylist!AK$210)/(countrylist!AK$209-countrylist!AK$210),IF(CHARTS!$C$2="G20",1-(countrylist!V199-countrylist!AK$208)/(countrylist!AK$207-countrylist!AK$208),1-(countrylist!V199-countrylist!AK$206)/(countrylist!AK$205-countrylist!AK$206))),"N/A")</f>
        <v>0</v>
      </c>
      <c r="P198" s="2">
        <f>IFERROR(IF(CHARTS!$C$2="Free trade v. G20 sample most closed",1-(countrylist!W199-countrylist!AL$210)/(countrylist!AL$209-countrylist!AL$210),IF(CHARTS!$C$2="G20",1-(countrylist!W199-countrylist!AL$208)/(countrylist!AL$207-countrylist!AL$208),1-(countrylist!W199-countrylist!AL$206)/(countrylist!AL$205-countrylist!AL$206))),"N/A")</f>
        <v>0.85017321766998766</v>
      </c>
      <c r="Q198" s="176" t="s">
        <v>85</v>
      </c>
      <c r="R198" s="37" t="str">
        <f t="shared" si="41"/>
        <v>N/A</v>
      </c>
      <c r="S198" s="37">
        <f t="shared" si="42"/>
        <v>0.10526315789473695</v>
      </c>
      <c r="T198" s="37">
        <f t="shared" si="43"/>
        <v>0</v>
      </c>
      <c r="U198" s="37" t="str">
        <f t="shared" si="44"/>
        <v>N/A</v>
      </c>
      <c r="V198" s="37">
        <f t="shared" si="45"/>
        <v>0.51726618705035987</v>
      </c>
      <c r="W198" s="37" t="str">
        <f t="shared" si="46"/>
        <v>N/A</v>
      </c>
      <c r="X198" s="37">
        <f t="shared" si="47"/>
        <v>0.15</v>
      </c>
      <c r="Y198" s="37" t="str">
        <f t="shared" si="47"/>
        <v>N/A</v>
      </c>
      <c r="Z198" s="37">
        <f t="shared" si="53"/>
        <v>0.94718043725508805</v>
      </c>
      <c r="AA198" s="37">
        <f t="shared" si="48"/>
        <v>1</v>
      </c>
      <c r="AB198" s="37">
        <f t="shared" si="49"/>
        <v>0.95600061007799486</v>
      </c>
      <c r="AC198" s="37">
        <f t="shared" si="50"/>
        <v>0.9850188283096224</v>
      </c>
      <c r="AD198" s="37">
        <f t="shared" si="51"/>
        <v>0</v>
      </c>
      <c r="AE198" s="37">
        <f t="shared" si="52"/>
        <v>0.85017321766998766</v>
      </c>
    </row>
    <row r="199" spans="1:31">
      <c r="A199" s="37" t="s">
        <v>597</v>
      </c>
      <c r="B199" s="37" t="s">
        <v>350</v>
      </c>
      <c r="C199" s="2">
        <f>IFERROR(IF(CHARTS!$C$2="Free trade v. G20 sample most closed",1-(countrylist!J200-countrylist!Y$210)/(countrylist!Y$209-countrylist!Y$210),IF(CHARTS!$C$2="G20",1-(countrylist!J200-countrylist!Y$208)/(countrylist!Y$207-countrylist!Y$208),1-(countrylist!J200-countrylist!Y$206)/(countrylist!Y$205-countrylist!Y$206))),"N/A")</f>
        <v>1.1022000959328702</v>
      </c>
      <c r="D199" s="2">
        <f>IFERROR(IF(CHARTS!$C$2="Free trade v. G20 sample most closed",1-(countrylist!K200-countrylist!Z$210)/(countrylist!Z$209-countrylist!Z$210),IF(CHARTS!$C$2="G20",1-(countrylist!K200-countrylist!Z$208)/(countrylist!Z$207-countrylist!Z$208),1-(countrylist!K200-countrylist!Z$206)/(countrylist!Z$205-countrylist!Z$206))),"N/A")</f>
        <v>0.37719298245614041</v>
      </c>
      <c r="E199" s="2">
        <f>IFERROR(IF(CHARTS!$C$2="Free trade v. G20 sample most closed",(countrylist!L200-countrylist!AA$210)/(countrylist!AA$209-countrylist!AA$210),IF(CHARTS!$C$2="G20",(countrylist!L200-countrylist!AA$208)/(countrylist!AA$207-countrylist!AA$208),(countrylist!L200-countrylist!AA$206)/(countrylist!AA$205-countrylist!AA$206))),"N/A")</f>
        <v>0.33333333333333354</v>
      </c>
      <c r="F199" s="2" t="str">
        <f>IFERROR(IF(CHARTS!$C$2="Free trade v. G20 sample most closed",1-(countrylist!M200-countrylist!AB$210)/(countrylist!AB$209-countrylist!AB$210),IF(CHARTS!$C$2="G20",1-(countrylist!M200-countrylist!AB$208)/(countrylist!AB$207-countrylist!AB$208),1-(countrylist!M200-countrylist!AB$206)/(countrylist!AB$205-countrylist!AB$206))),"N/A")</f>
        <v>N/A</v>
      </c>
      <c r="G199" s="2">
        <f>IFERROR(IF(CHARTS!$C$2="Free trade v. G20 sample most closed",1-(countrylist!N200-countrylist!AC$210)/(countrylist!AC$209-countrylist!AC$210),IF(CHARTS!$C$2="G20",1-(countrylist!N200-countrylist!AC$208)/(countrylist!AC$207-countrylist!AC$208),1-(countrylist!N200-countrylist!AC$206)/(countrylist!AC$205-countrylist!AC$206))),"N/A")</f>
        <v>0.55593525179856118</v>
      </c>
      <c r="H199" s="2">
        <f>IFERROR(IF(CHARTS!$C$2="Free trade v. G20 sample most closed",1-(countrylist!O200-countrylist!AD$210)/(countrylist!AD$209-countrylist!AD$210),IF(CHARTS!$C$2="G20",1-(countrylist!O200-countrylist!AD$208)/(countrylist!AD$207-countrylist!AD$208),1-(countrylist!O200-countrylist!AD$206)/(countrylist!AD$205-countrylist!AD$206))),"N/A")</f>
        <v>0.73020527859237538</v>
      </c>
      <c r="I199" s="2">
        <f>IFERROR(IF(CHARTS!$C$2="Free trade v. G20 sample most closed",(countrylist!P200-countrylist!AE$210)/(countrylist!AE$209-countrylist!AE$210),IF(CHARTS!$C$2="G20",(countrylist!P200-countrylist!AE$208)/(countrylist!AE$207-countrylist!AE$208),(countrylist!P200-countrylist!AE$206)/(countrylist!AE$205-countrylist!AE$206))),"N/A")</f>
        <v>0.45799999999999996</v>
      </c>
      <c r="J199" s="2">
        <f>IFERROR(IF(CHARTS!$C$2="Free trade v. G20 sample most closed",1-(countrylist!Q200-countrylist!AF$210)/(countrylist!AF$209-countrylist!AF$210),IF(CHARTS!$C$2="G20",1-(countrylist!Q200-countrylist!AF$208)/(countrylist!AF$207-countrylist!AF$208),1-(countrylist!Q200-countrylist!AF$206)/(countrylist!AF$205-countrylist!AF$206))),"N/A")</f>
        <v>0.98970396849071962</v>
      </c>
      <c r="K199" s="2">
        <f>IFERROR(IF(CHARTS!$C$2="Free trade v. G20 sample most closed",1-(countrylist!R200-countrylist!AG$210)/(countrylist!AG$209-countrylist!AG$210),IF(CHARTS!$C$2="G20",1-(countrylist!R200-countrylist!AG$208)/(countrylist!AG$207-countrylist!AG$208),1-(countrylist!R200-countrylist!AG$206)/(countrylist!AG$205-countrylist!AG$206))),"N/A")</f>
        <v>0.94071790624219387</v>
      </c>
      <c r="L199" s="2">
        <f>IFERROR(IF(CHARTS!$C$2="Free trade v. G20 sample most closed",1-(countrylist!S200-countrylist!AH$210)/(countrylist!AH$209-countrylist!AH$210),IF(CHARTS!$C$2="G20",1-(countrylist!S200-countrylist!AH$208)/(countrylist!AH$207-countrylist!AH$208),1-(countrylist!S200-countrylist!AH$206)/(countrylist!AH$205-countrylist!AH$206))),"N/A")</f>
        <v>0.39622069284392747</v>
      </c>
      <c r="M199" s="2">
        <f>IFERROR(IF(CHARTS!$C$2="Free trade v. G20 sample most closed",1-(countrylist!T200-countrylist!AI$210)/(countrylist!AI$209-countrylist!AI$210),IF(CHARTS!$C$2="G20",1-(countrylist!T200-countrylist!AI$208)/(countrylist!AI$207-countrylist!AI$208),1-(countrylist!T200-countrylist!AI$206)/(countrylist!AI$205-countrylist!AI$206))),"N/A")</f>
        <v>0.9876363796180212</v>
      </c>
      <c r="N199" s="2">
        <f>IFERROR(IF(CHARTS!$C$2="Free trade v. G20 sample most closed",1-(countrylist!U200-countrylist!AJ$210)/(countrylist!AJ$209-countrylist!AJ$210),IF(CHARTS!$C$2="G20",1-(countrylist!U200-countrylist!AJ$208)/(countrylist!AJ$207-countrylist!AJ$208),1-(countrylist!U200-countrylist!AJ$206)/(countrylist!AJ$205-countrylist!AJ$206))),"N/A")</f>
        <v>1</v>
      </c>
      <c r="O199" s="2">
        <f>IFERROR(IF(CHARTS!$C$2="Free trade v. G20 sample most closed",1-(countrylist!V200-countrylist!AK$210)/(countrylist!AK$209-countrylist!AK$210),IF(CHARTS!$C$2="G20",1-(countrylist!V200-countrylist!AK$208)/(countrylist!AK$207-countrylist!AK$208),1-(countrylist!V200-countrylist!AK$206)/(countrylist!AK$205-countrylist!AK$206))),"N/A")</f>
        <v>0.92</v>
      </c>
      <c r="P199" s="2">
        <f>IFERROR(IF(CHARTS!$C$2="Free trade v. G20 sample most closed",1-(countrylist!W200-countrylist!AL$210)/(countrylist!AL$209-countrylist!AL$210),IF(CHARTS!$C$2="G20",1-(countrylist!W200-countrylist!AL$208)/(countrylist!AL$207-countrylist!AL$208),1-(countrylist!W200-countrylist!AL$206)/(countrylist!AL$205-countrylist!AL$206))),"N/A")</f>
        <v>0.86961355555626652</v>
      </c>
      <c r="Q199" s="176" t="s">
        <v>597</v>
      </c>
      <c r="R199" s="37">
        <f t="shared" si="41"/>
        <v>1</v>
      </c>
      <c r="S199" s="37">
        <f t="shared" si="42"/>
        <v>0.37719298245614041</v>
      </c>
      <c r="T199" s="37">
        <f t="shared" si="43"/>
        <v>0.33333333333333354</v>
      </c>
      <c r="U199" s="37" t="str">
        <f t="shared" si="44"/>
        <v>N/A</v>
      </c>
      <c r="V199" s="37">
        <f t="shared" si="45"/>
        <v>0.55593525179856118</v>
      </c>
      <c r="W199" s="37">
        <f t="shared" si="46"/>
        <v>0.73020527859237538</v>
      </c>
      <c r="X199" s="37">
        <f t="shared" si="47"/>
        <v>0.45799999999999996</v>
      </c>
      <c r="Y199" s="37">
        <f t="shared" si="47"/>
        <v>0.98970396849071962</v>
      </c>
      <c r="Z199" s="37">
        <f t="shared" si="53"/>
        <v>0.94071790624219387</v>
      </c>
      <c r="AA199" s="37">
        <f t="shared" si="48"/>
        <v>0.39622069284392747</v>
      </c>
      <c r="AB199" s="37">
        <f t="shared" si="49"/>
        <v>0.9876363796180212</v>
      </c>
      <c r="AC199" s="37">
        <f t="shared" si="50"/>
        <v>1</v>
      </c>
      <c r="AD199" s="37">
        <f t="shared" si="51"/>
        <v>0.92</v>
      </c>
      <c r="AE199" s="37">
        <f t="shared" si="52"/>
        <v>0.86961355555626652</v>
      </c>
    </row>
    <row r="200" spans="1:31">
      <c r="A200" s="37" t="s">
        <v>598</v>
      </c>
      <c r="B200" s="37" t="s">
        <v>473</v>
      </c>
      <c r="C200" s="2" t="str">
        <f>IFERROR(IF(CHARTS!$C$2="Free trade v. G20 sample most closed",1-(countrylist!J201-countrylist!Y$210)/(countrylist!Y$209-countrylist!Y$210),IF(CHARTS!$C$2="G20",1-(countrylist!J201-countrylist!Y$208)/(countrylist!Y$207-countrylist!Y$208),1-(countrylist!J201-countrylist!Y$206)/(countrylist!Y$205-countrylist!Y$206))),"N/A")</f>
        <v>N/A</v>
      </c>
      <c r="D200" s="2" t="str">
        <f>IFERROR(IF(CHARTS!$C$2="Free trade v. G20 sample most closed",1-(countrylist!K201-countrylist!Z$210)/(countrylist!Z$209-countrylist!Z$210),IF(CHARTS!$C$2="G20",1-(countrylist!K201-countrylist!Z$208)/(countrylist!Z$207-countrylist!Z$208),1-(countrylist!K201-countrylist!Z$206)/(countrylist!Z$205-countrylist!Z$206))),"N/A")</f>
        <v>N/A</v>
      </c>
      <c r="E200" s="2" t="str">
        <f>IFERROR(IF(CHARTS!$C$2="Free trade v. G20 sample most closed",(countrylist!L201-countrylist!AA$210)/(countrylist!AA$209-countrylist!AA$210),IF(CHARTS!$C$2="G20",(countrylist!L201-countrylist!AA$208)/(countrylist!AA$207-countrylist!AA$208),(countrylist!L201-countrylist!AA$206)/(countrylist!AA$205-countrylist!AA$206))),"N/A")</f>
        <v>N/A</v>
      </c>
      <c r="F200" s="2" t="str">
        <f>IFERROR(IF(CHARTS!$C$2="Free trade v. G20 sample most closed",1-(countrylist!M201-countrylist!AB$210)/(countrylist!AB$209-countrylist!AB$210),IF(CHARTS!$C$2="G20",1-(countrylist!M201-countrylist!AB$208)/(countrylist!AB$207-countrylist!AB$208),1-(countrylist!M201-countrylist!AB$206)/(countrylist!AB$205-countrylist!AB$206))),"N/A")</f>
        <v>N/A</v>
      </c>
      <c r="G200" s="2" t="str">
        <f>IFERROR(IF(CHARTS!$C$2="Free trade v. G20 sample most closed",1-(countrylist!N201-countrylist!AC$210)/(countrylist!AC$209-countrylist!AC$210),IF(CHARTS!$C$2="G20",1-(countrylist!N201-countrylist!AC$208)/(countrylist!AC$207-countrylist!AC$208),1-(countrylist!N201-countrylist!AC$206)/(countrylist!AC$205-countrylist!AC$206))),"N/A")</f>
        <v>N/A</v>
      </c>
      <c r="H200" s="2" t="str">
        <f>IFERROR(IF(CHARTS!$C$2="Free trade v. G20 sample most closed",1-(countrylist!O201-countrylist!AD$210)/(countrylist!AD$209-countrylist!AD$210),IF(CHARTS!$C$2="G20",1-(countrylist!O201-countrylist!AD$208)/(countrylist!AD$207-countrylist!AD$208),1-(countrylist!O201-countrylist!AD$206)/(countrylist!AD$205-countrylist!AD$206))),"N/A")</f>
        <v>N/A</v>
      </c>
      <c r="I200" s="2" t="str">
        <f>IFERROR(IF(CHARTS!$C$2="Free trade v. G20 sample most closed",(countrylist!P201-countrylist!AE$210)/(countrylist!AE$209-countrylist!AE$210),IF(CHARTS!$C$2="G20",(countrylist!P201-countrylist!AE$208)/(countrylist!AE$207-countrylist!AE$208),(countrylist!P201-countrylist!AE$206)/(countrylist!AE$205-countrylist!AE$206))),"N/A")</f>
        <v>N/A</v>
      </c>
      <c r="J200" s="2" t="str">
        <f>IFERROR(IF(CHARTS!$C$2="Free trade v. G20 sample most closed",1-(countrylist!Q201-countrylist!AF$210)/(countrylist!AF$209-countrylist!AF$210),IF(CHARTS!$C$2="G20",1-(countrylist!Q201-countrylist!AF$208)/(countrylist!AF$207-countrylist!AF$208),1-(countrylist!Q201-countrylist!AF$206)/(countrylist!AF$205-countrylist!AF$206))),"N/A")</f>
        <v>N/A</v>
      </c>
      <c r="K200" s="2">
        <f>IFERROR(IF(CHARTS!$C$2="Free trade v. G20 sample most closed",1-(countrylist!R201-countrylist!AG$210)/(countrylist!AG$209-countrylist!AG$210),IF(CHARTS!$C$2="G20",1-(countrylist!R201-countrylist!AG$208)/(countrylist!AG$207-countrylist!AG$208),1-(countrylist!R201-countrylist!AG$206)/(countrylist!AG$205-countrylist!AG$206))),"N/A")</f>
        <v>1</v>
      </c>
      <c r="L200" s="2">
        <f>IFERROR(IF(CHARTS!$C$2="Free trade v. G20 sample most closed",1-(countrylist!S201-countrylist!AH$210)/(countrylist!AH$209-countrylist!AH$210),IF(CHARTS!$C$2="G20",1-(countrylist!S201-countrylist!AH$208)/(countrylist!AH$207-countrylist!AH$208),1-(countrylist!S201-countrylist!AH$206)/(countrylist!AH$205-countrylist!AH$206))),"N/A")</f>
        <v>1.0023391236526511</v>
      </c>
      <c r="M200" s="2">
        <f>IFERROR(IF(CHARTS!$C$2="Free trade v. G20 sample most closed",1-(countrylist!T201-countrylist!AI$210)/(countrylist!AI$209-countrylist!AI$210),IF(CHARTS!$C$2="G20",1-(countrylist!T201-countrylist!AI$208)/(countrylist!AI$207-countrylist!AI$208),1-(countrylist!T201-countrylist!AI$206)/(countrylist!AI$205-countrylist!AI$206))),"N/A")</f>
        <v>1</v>
      </c>
      <c r="N200" s="2">
        <f>IFERROR(IF(CHARTS!$C$2="Free trade v. G20 sample most closed",1-(countrylist!U201-countrylist!AJ$210)/(countrylist!AJ$209-countrylist!AJ$210),IF(CHARTS!$C$2="G20",1-(countrylist!U201-countrylist!AJ$208)/(countrylist!AJ$207-countrylist!AJ$208),1-(countrylist!U201-countrylist!AJ$206)/(countrylist!AJ$205-countrylist!AJ$206))),"N/A")</f>
        <v>1</v>
      </c>
      <c r="O200" s="2">
        <f>IFERROR(IF(CHARTS!$C$2="Free trade v. G20 sample most closed",1-(countrylist!V201-countrylist!AK$210)/(countrylist!AK$209-countrylist!AK$210),IF(CHARTS!$C$2="G20",1-(countrylist!V201-countrylist!AK$208)/(countrylist!AK$207-countrylist!AK$208),1-(countrylist!V201-countrylist!AK$206)/(countrylist!AK$205-countrylist!AK$206))),"N/A")</f>
        <v>1.04</v>
      </c>
      <c r="P200" s="2">
        <f>IFERROR(IF(CHARTS!$C$2="Free trade v. G20 sample most closed",1-(countrylist!W201-countrylist!AL$210)/(countrylist!AL$209-countrylist!AL$210),IF(CHARTS!$C$2="G20",1-(countrylist!W201-countrylist!AL$208)/(countrylist!AL$207-countrylist!AL$208),1-(countrylist!W201-countrylist!AL$206)/(countrylist!AL$205-countrylist!AL$206))),"N/A")</f>
        <v>1.0344635336941101</v>
      </c>
      <c r="Q200" s="176" t="s">
        <v>598</v>
      </c>
      <c r="R200" s="37" t="str">
        <f t="shared" ref="R200:R210" si="54">IF(C200="N/A","N/A",IF(C200&gt;1,1,IF(C200&lt;0,0,C200)))</f>
        <v>N/A</v>
      </c>
      <c r="S200" s="37" t="str">
        <f t="shared" ref="S200:S210" si="55">IF(D200="N/A","N/A",IF(D200&gt;1,1,IF(D200&lt;0,0,D200)))</f>
        <v>N/A</v>
      </c>
      <c r="T200" s="37" t="str">
        <f t="shared" si="43"/>
        <v>N/A</v>
      </c>
      <c r="U200" s="37" t="str">
        <f t="shared" si="44"/>
        <v>N/A</v>
      </c>
      <c r="V200" s="37" t="str">
        <f t="shared" si="45"/>
        <v>N/A</v>
      </c>
      <c r="W200" s="37" t="str">
        <f t="shared" si="46"/>
        <v>N/A</v>
      </c>
      <c r="X200" s="37" t="str">
        <f t="shared" si="47"/>
        <v>N/A</v>
      </c>
      <c r="Y200" s="37" t="str">
        <f t="shared" si="47"/>
        <v>N/A</v>
      </c>
      <c r="Z200" s="37">
        <f t="shared" si="53"/>
        <v>1</v>
      </c>
      <c r="AA200" s="37">
        <f t="shared" si="48"/>
        <v>1</v>
      </c>
      <c r="AB200" s="37">
        <f t="shared" si="49"/>
        <v>1</v>
      </c>
      <c r="AC200" s="37">
        <f t="shared" si="50"/>
        <v>1</v>
      </c>
      <c r="AD200" s="37">
        <f t="shared" si="51"/>
        <v>1</v>
      </c>
      <c r="AE200" s="37">
        <f t="shared" si="52"/>
        <v>1</v>
      </c>
    </row>
    <row r="201" spans="1:31">
      <c r="A201" s="37" t="s">
        <v>193</v>
      </c>
      <c r="B201" s="37" t="s">
        <v>599</v>
      </c>
      <c r="C201" s="2" t="str">
        <f>IFERROR(IF(CHARTS!$C$2="Free trade v. G20 sample most closed",1-(countrylist!J202-countrylist!Y$210)/(countrylist!Y$209-countrylist!Y$210),IF(CHARTS!$C$2="G20",1-(countrylist!J202-countrylist!Y$208)/(countrylist!Y$207-countrylist!Y$208),1-(countrylist!J202-countrylist!Y$206)/(countrylist!Y$205-countrylist!Y$206))),"N/A")</f>
        <v>N/A</v>
      </c>
      <c r="D201" s="2">
        <f>IFERROR(IF(CHARTS!$C$2="Free trade v. G20 sample most closed",1-(countrylist!K202-countrylist!Z$210)/(countrylist!Z$209-countrylist!Z$210),IF(CHARTS!$C$2="G20",1-(countrylist!K202-countrylist!Z$208)/(countrylist!Z$207-countrylist!Z$208),1-(countrylist!K202-countrylist!Z$206)/(countrylist!Z$205-countrylist!Z$206))),"N/A")</f>
        <v>0.56140350877192979</v>
      </c>
      <c r="E201" s="2">
        <f>IFERROR(IF(CHARTS!$C$2="Free trade v. G20 sample most closed",(countrylist!L202-countrylist!AA$210)/(countrylist!AA$209-countrylist!AA$210),IF(CHARTS!$C$2="G20",(countrylist!L202-countrylist!AA$208)/(countrylist!AA$207-countrylist!AA$208),(countrylist!L202-countrylist!AA$206)/(countrylist!AA$205-countrylist!AA$206))),"N/A")</f>
        <v>-1.2173913043478255</v>
      </c>
      <c r="F201" s="2" t="str">
        <f>IFERROR(IF(CHARTS!$C$2="Free trade v. G20 sample most closed",1-(countrylist!M202-countrylist!AB$210)/(countrylist!AB$209-countrylist!AB$210),IF(CHARTS!$C$2="G20",1-(countrylist!M202-countrylist!AB$208)/(countrylist!AB$207-countrylist!AB$208),1-(countrylist!M202-countrylist!AB$206)/(countrylist!AB$205-countrylist!AB$206))),"N/A")</f>
        <v>N/A</v>
      </c>
      <c r="G201" s="2">
        <f>IFERROR(IF(CHARTS!$C$2="Free trade v. G20 sample most closed",1-(countrylist!N202-countrylist!AC$210)/(countrylist!AC$209-countrylist!AC$210),IF(CHARTS!$C$2="G20",1-(countrylist!N202-countrylist!AC$208)/(countrylist!AC$207-countrylist!AC$208),1-(countrylist!N202-countrylist!AC$206)/(countrylist!AC$205-countrylist!AC$206))),"N/A")</f>
        <v>0.71618705035971231</v>
      </c>
      <c r="H201" s="2" t="str">
        <f>IFERROR(IF(CHARTS!$C$2="Free trade v. G20 sample most closed",1-(countrylist!O202-countrylist!AD$210)/(countrylist!AD$209-countrylist!AD$210),IF(CHARTS!$C$2="G20",1-(countrylist!O202-countrylist!AD$208)/(countrylist!AD$207-countrylist!AD$208),1-(countrylist!O202-countrylist!AD$206)/(countrylist!AD$205-countrylist!AD$206))),"N/A")</f>
        <v>N/A</v>
      </c>
      <c r="I201" s="2">
        <f>IFERROR(IF(CHARTS!$C$2="Free trade v. G20 sample most closed",(countrylist!P202-countrylist!AE$210)/(countrylist!AE$209-countrylist!AE$210),IF(CHARTS!$C$2="G20",(countrylist!P202-countrylist!AE$208)/(countrylist!AE$207-countrylist!AE$208),(countrylist!P202-countrylist!AE$206)/(countrylist!AE$205-countrylist!AE$206))),"N/A")</f>
        <v>0.66800000000000015</v>
      </c>
      <c r="J201" s="2" t="str">
        <f>IFERROR(IF(CHARTS!$C$2="Free trade v. G20 sample most closed",1-(countrylist!Q202-countrylist!AF$210)/(countrylist!AF$209-countrylist!AF$210),IF(CHARTS!$C$2="G20",1-(countrylist!Q202-countrylist!AF$208)/(countrylist!AF$207-countrylist!AF$208),1-(countrylist!Q202-countrylist!AF$206)/(countrylist!AF$205-countrylist!AF$206))),"N/A")</f>
        <v>N/A</v>
      </c>
      <c r="K201" s="2">
        <f>IFERROR(IF(CHARTS!$C$2="Free trade v. G20 sample most closed",1-(countrylist!R202-countrylist!AG$210)/(countrylist!AG$209-countrylist!AG$210),IF(CHARTS!$C$2="G20",1-(countrylist!R202-countrylist!AG$208)/(countrylist!AG$207-countrylist!AG$208),1-(countrylist!R202-countrylist!AG$206)/(countrylist!AG$205-countrylist!AG$206))),"N/A")</f>
        <v>1</v>
      </c>
      <c r="L201" s="2">
        <f>IFERROR(IF(CHARTS!$C$2="Free trade v. G20 sample most closed",1-(countrylist!S202-countrylist!AH$210)/(countrylist!AH$209-countrylist!AH$210),IF(CHARTS!$C$2="G20",1-(countrylist!S202-countrylist!AH$208)/(countrylist!AH$207-countrylist!AH$208),1-(countrylist!S202-countrylist!AH$206)/(countrylist!AH$205-countrylist!AH$206))),"N/A")</f>
        <v>1.0023391236526511</v>
      </c>
      <c r="M201" s="2">
        <f>IFERROR(IF(CHARTS!$C$2="Free trade v. G20 sample most closed",1-(countrylist!T202-countrylist!AI$210)/(countrylist!AI$209-countrylist!AI$210),IF(CHARTS!$C$2="G20",1-(countrylist!T202-countrylist!AI$208)/(countrylist!AI$207-countrylist!AI$208),1-(countrylist!T202-countrylist!AI$206)/(countrylist!AI$205-countrylist!AI$206))),"N/A")</f>
        <v>1</v>
      </c>
      <c r="N201" s="2">
        <f>IFERROR(IF(CHARTS!$C$2="Free trade v. G20 sample most closed",1-(countrylist!U202-countrylist!AJ$210)/(countrylist!AJ$209-countrylist!AJ$210),IF(CHARTS!$C$2="G20",1-(countrylist!U202-countrylist!AJ$208)/(countrylist!AJ$207-countrylist!AJ$208),1-(countrylist!U202-countrylist!AJ$206)/(countrylist!AJ$205-countrylist!AJ$206))),"N/A")</f>
        <v>1</v>
      </c>
      <c r="O201" s="2">
        <f>IFERROR(IF(CHARTS!$C$2="Free trade v. G20 sample most closed",1-(countrylist!V202-countrylist!AK$210)/(countrylist!AK$209-countrylist!AK$210),IF(CHARTS!$C$2="G20",1-(countrylist!V202-countrylist!AK$208)/(countrylist!AK$207-countrylist!AK$208),1-(countrylist!V202-countrylist!AK$206)/(countrylist!AK$205-countrylist!AK$206))),"N/A")</f>
        <v>1.04</v>
      </c>
      <c r="P201" s="2">
        <f>IFERROR(IF(CHARTS!$C$2="Free trade v. G20 sample most closed",1-(countrylist!W202-countrylist!AL$210)/(countrylist!AL$209-countrylist!AL$210),IF(CHARTS!$C$2="G20",1-(countrylist!W202-countrylist!AL$208)/(countrylist!AL$207-countrylist!AL$208),1-(countrylist!W202-countrylist!AL$206)/(countrylist!AL$205-countrylist!AL$206))),"N/A")</f>
        <v>1.0259555464750452</v>
      </c>
      <c r="Q201" s="176" t="s">
        <v>193</v>
      </c>
      <c r="R201" s="37" t="str">
        <f t="shared" si="54"/>
        <v>N/A</v>
      </c>
      <c r="S201" s="37">
        <f t="shared" si="55"/>
        <v>0.56140350877192979</v>
      </c>
      <c r="T201" s="37">
        <f t="shared" si="43"/>
        <v>0</v>
      </c>
      <c r="U201" s="37" t="str">
        <f t="shared" si="44"/>
        <v>N/A</v>
      </c>
      <c r="V201" s="37">
        <f t="shared" si="45"/>
        <v>0.71618705035971231</v>
      </c>
      <c r="W201" s="37" t="str">
        <f t="shared" si="46"/>
        <v>N/A</v>
      </c>
      <c r="X201" s="37">
        <f t="shared" si="47"/>
        <v>0.66800000000000015</v>
      </c>
      <c r="Y201" s="37" t="str">
        <f t="shared" si="47"/>
        <v>N/A</v>
      </c>
      <c r="Z201" s="37">
        <f t="shared" si="53"/>
        <v>1</v>
      </c>
      <c r="AA201" s="37">
        <f t="shared" si="48"/>
        <v>1</v>
      </c>
      <c r="AB201" s="37">
        <f t="shared" si="49"/>
        <v>1</v>
      </c>
      <c r="AC201" s="37">
        <f t="shared" si="50"/>
        <v>1</v>
      </c>
      <c r="AD201" s="37">
        <f t="shared" si="51"/>
        <v>1</v>
      </c>
      <c r="AE201" s="37">
        <f t="shared" si="52"/>
        <v>1</v>
      </c>
    </row>
    <row r="202" spans="1:31">
      <c r="A202" s="37" t="s">
        <v>90</v>
      </c>
      <c r="B202" s="37" t="s">
        <v>351</v>
      </c>
      <c r="C202" s="2" t="str">
        <f>IFERROR(IF(CHARTS!$C$2="Free trade v. G20 sample most closed",1-(countrylist!J203-countrylist!Y$210)/(countrylist!Y$209-countrylist!Y$210),IF(CHARTS!$C$2="G20",1-(countrylist!J203-countrylist!Y$208)/(countrylist!Y$207-countrylist!Y$208),1-(countrylist!J203-countrylist!Y$206)/(countrylist!Y$205-countrylist!Y$206))),"N/A")</f>
        <v>N/A</v>
      </c>
      <c r="D202" s="2">
        <f>IFERROR(IF(CHARTS!$C$2="Free trade v. G20 sample most closed",1-(countrylist!K203-countrylist!Z$210)/(countrylist!Z$209-countrylist!Z$210),IF(CHARTS!$C$2="G20",1-(countrylist!K203-countrylist!Z$208)/(countrylist!Z$207-countrylist!Z$208),1-(countrylist!K203-countrylist!Z$206)/(countrylist!Z$205-countrylist!Z$206))),"N/A")</f>
        <v>0</v>
      </c>
      <c r="E202" s="2">
        <f>IFERROR(IF(CHARTS!$C$2="Free trade v. G20 sample most closed",(countrylist!L203-countrylist!AA$210)/(countrylist!AA$209-countrylist!AA$210),IF(CHARTS!$C$2="G20",(countrylist!L203-countrylist!AA$208)/(countrylist!AA$207-countrylist!AA$208),(countrylist!L203-countrylist!AA$206)/(countrylist!AA$205-countrylist!AA$206))),"N/A")</f>
        <v>-0.46376811594202866</v>
      </c>
      <c r="F202" s="2" t="str">
        <f>IFERROR(IF(CHARTS!$C$2="Free trade v. G20 sample most closed",1-(countrylist!M203-countrylist!AB$210)/(countrylist!AB$209-countrylist!AB$210),IF(CHARTS!$C$2="G20",1-(countrylist!M203-countrylist!AB$208)/(countrylist!AB$207-countrylist!AB$208),1-(countrylist!M203-countrylist!AB$206)/(countrylist!AB$205-countrylist!AB$206))),"N/A")</f>
        <v>N/A</v>
      </c>
      <c r="G202" s="2">
        <f>IFERROR(IF(CHARTS!$C$2="Free trade v. G20 sample most closed",1-(countrylist!N203-countrylist!AC$210)/(countrylist!AC$209-countrylist!AC$210),IF(CHARTS!$C$2="G20",1-(countrylist!N203-countrylist!AC$208)/(countrylist!AC$207-countrylist!AC$208),1-(countrylist!N203-countrylist!AC$206)/(countrylist!AC$205-countrylist!AC$206))),"N/A")</f>
        <v>0.86492805755395685</v>
      </c>
      <c r="H202" s="2" t="str">
        <f>IFERROR(IF(CHARTS!$C$2="Free trade v. G20 sample most closed",1-(countrylist!O203-countrylist!AD$210)/(countrylist!AD$209-countrylist!AD$210),IF(CHARTS!$C$2="G20",1-(countrylist!O203-countrylist!AD$208)/(countrylist!AD$207-countrylist!AD$208),1-(countrylist!O203-countrylist!AD$206)/(countrylist!AD$205-countrylist!AD$206))),"N/A")</f>
        <v>N/A</v>
      </c>
      <c r="I202" s="2">
        <f>IFERROR(IF(CHARTS!$C$2="Free trade v. G20 sample most closed",(countrylist!P203-countrylist!AE$210)/(countrylist!AE$209-countrylist!AE$210),IF(CHARTS!$C$2="G20",(countrylist!P203-countrylist!AE$208)/(countrylist!AE$207-countrylist!AE$208),(countrylist!P203-countrylist!AE$206)/(countrylist!AE$205-countrylist!AE$206))),"N/A")</f>
        <v>0.24799999999999997</v>
      </c>
      <c r="J202" s="2" t="str">
        <f>IFERROR(IF(CHARTS!$C$2="Free trade v. G20 sample most closed",1-(countrylist!Q203-countrylist!AF$210)/(countrylist!AF$209-countrylist!AF$210),IF(CHARTS!$C$2="G20",1-(countrylist!Q203-countrylist!AF$208)/(countrylist!AF$207-countrylist!AF$208),1-(countrylist!Q203-countrylist!AF$206)/(countrylist!AF$205-countrylist!AF$206))),"N/A")</f>
        <v>N/A</v>
      </c>
      <c r="K202" s="2">
        <f>IFERROR(IF(CHARTS!$C$2="Free trade v. G20 sample most closed",1-(countrylist!R203-countrylist!AG$210)/(countrylist!AG$209-countrylist!AG$210),IF(CHARTS!$C$2="G20",1-(countrylist!R203-countrylist!AG$208)/(countrylist!AG$207-countrylist!AG$208),1-(countrylist!R203-countrylist!AG$206)/(countrylist!AG$205-countrylist!AG$206))),"N/A")</f>
        <v>1</v>
      </c>
      <c r="L202" s="2">
        <f>IFERROR(IF(CHARTS!$C$2="Free trade v. G20 sample most closed",1-(countrylist!S203-countrylist!AH$210)/(countrylist!AH$209-countrylist!AH$210),IF(CHARTS!$C$2="G20",1-(countrylist!S203-countrylist!AH$208)/(countrylist!AH$207-countrylist!AH$208),1-(countrylist!S203-countrylist!AH$206)/(countrylist!AH$205-countrylist!AH$206))),"N/A")</f>
        <v>0.93290167430446314</v>
      </c>
      <c r="M202" s="2">
        <f>IFERROR(IF(CHARTS!$C$2="Free trade v. G20 sample most closed",1-(countrylist!T203-countrylist!AI$210)/(countrylist!AI$209-countrylist!AI$210),IF(CHARTS!$C$2="G20",1-(countrylist!T203-countrylist!AI$208)/(countrylist!AI$207-countrylist!AI$208),1-(countrylist!T203-countrylist!AI$206)/(countrylist!AI$205-countrylist!AI$206))),"N/A")</f>
        <v>1</v>
      </c>
      <c r="N202" s="2">
        <f>IFERROR(IF(CHARTS!$C$2="Free trade v. G20 sample most closed",1-(countrylist!U203-countrylist!AJ$210)/(countrylist!AJ$209-countrylist!AJ$210),IF(CHARTS!$C$2="G20",1-(countrylist!U203-countrylist!AJ$208)/(countrylist!AJ$207-countrylist!AJ$208),1-(countrylist!U203-countrylist!AJ$206)/(countrylist!AJ$205-countrylist!AJ$206))),"N/A")</f>
        <v>1</v>
      </c>
      <c r="O202" s="2">
        <f>IFERROR(IF(CHARTS!$C$2="Free trade v. G20 sample most closed",1-(countrylist!V203-countrylist!AK$210)/(countrylist!AK$209-countrylist!AK$210),IF(CHARTS!$C$2="G20",1-(countrylist!V203-countrylist!AK$208)/(countrylist!AK$207-countrylist!AK$208),1-(countrylist!V203-countrylist!AK$206)/(countrylist!AK$205-countrylist!AK$206))),"N/A")</f>
        <v>1</v>
      </c>
      <c r="P202" s="2">
        <f>IFERROR(IF(CHARTS!$C$2="Free trade v. G20 sample most closed",1-(countrylist!W203-countrylist!AL$210)/(countrylist!AL$209-countrylist!AL$210),IF(CHARTS!$C$2="G20",1-(countrylist!W203-countrylist!AL$208)/(countrylist!AL$207-countrylist!AL$208),1-(countrylist!W203-countrylist!AL$206)/(countrylist!AL$205-countrylist!AL$206))),"N/A")</f>
        <v>0.99717757920406735</v>
      </c>
      <c r="Q202" s="176" t="s">
        <v>90</v>
      </c>
      <c r="R202" s="37" t="str">
        <f t="shared" si="54"/>
        <v>N/A</v>
      </c>
      <c r="S202" s="37">
        <f t="shared" si="55"/>
        <v>0</v>
      </c>
      <c r="T202" s="37">
        <f t="shared" si="43"/>
        <v>0</v>
      </c>
      <c r="U202" s="37" t="str">
        <f t="shared" si="44"/>
        <v>N/A</v>
      </c>
      <c r="V202" s="37">
        <f t="shared" si="45"/>
        <v>0.86492805755395685</v>
      </c>
      <c r="W202" s="37" t="str">
        <f t="shared" si="46"/>
        <v>N/A</v>
      </c>
      <c r="X202" s="37">
        <f t="shared" si="47"/>
        <v>0.24799999999999997</v>
      </c>
      <c r="Y202" s="37" t="str">
        <f t="shared" si="47"/>
        <v>N/A</v>
      </c>
      <c r="Z202" s="37">
        <f t="shared" si="53"/>
        <v>1</v>
      </c>
      <c r="AA202" s="37">
        <f t="shared" si="48"/>
        <v>0.93290167430446314</v>
      </c>
      <c r="AB202" s="37">
        <f t="shared" si="49"/>
        <v>1</v>
      </c>
      <c r="AC202" s="37">
        <f t="shared" si="50"/>
        <v>1</v>
      </c>
      <c r="AD202" s="37">
        <f t="shared" si="51"/>
        <v>1</v>
      </c>
      <c r="AE202" s="37">
        <f t="shared" si="52"/>
        <v>0.99717757920406735</v>
      </c>
    </row>
    <row r="203" spans="1:31">
      <c r="A203" s="37" t="s">
        <v>123</v>
      </c>
      <c r="B203" s="37" t="s">
        <v>352</v>
      </c>
      <c r="C203" s="2" t="str">
        <f>IFERROR(IF(CHARTS!$C$2="Free trade v. G20 sample most closed",1-(countrylist!J204-countrylist!Y$210)/(countrylist!Y$209-countrylist!Y$210),IF(CHARTS!$C$2="G20",1-(countrylist!J204-countrylist!Y$208)/(countrylist!Y$207-countrylist!Y$208),1-(countrylist!J204-countrylist!Y$206)/(countrylist!Y$205-countrylist!Y$206))),"N/A")</f>
        <v>N/A</v>
      </c>
      <c r="D203" s="2">
        <f>IFERROR(IF(CHARTS!$C$2="Free trade v. G20 sample most closed",1-(countrylist!K204-countrylist!Z$210)/(countrylist!Z$209-countrylist!Z$210),IF(CHARTS!$C$2="G20",1-(countrylist!K204-countrylist!Z$208)/(countrylist!Z$207-countrylist!Z$208),1-(countrylist!K204-countrylist!Z$206)/(countrylist!Z$205-countrylist!Z$206))),"N/A")</f>
        <v>-0.30701754385964897</v>
      </c>
      <c r="E203" s="2">
        <f>IFERROR(IF(CHARTS!$C$2="Free trade v. G20 sample most closed",(countrylist!L204-countrylist!AA$210)/(countrylist!AA$209-countrylist!AA$210),IF(CHARTS!$C$2="G20",(countrylist!L204-countrylist!AA$208)/(countrylist!AA$207-countrylist!AA$208),(countrylist!L204-countrylist!AA$206)/(countrylist!AA$205-countrylist!AA$206))),"N/A")</f>
        <v>-0.44927536231884041</v>
      </c>
      <c r="F203" s="2" t="str">
        <f>IFERROR(IF(CHARTS!$C$2="Free trade v. G20 sample most closed",1-(countrylist!M204-countrylist!AB$210)/(countrylist!AB$209-countrylist!AB$210),IF(CHARTS!$C$2="G20",1-(countrylist!M204-countrylist!AB$208)/(countrylist!AB$207-countrylist!AB$208),1-(countrylist!M204-countrylist!AB$206)/(countrylist!AB$205-countrylist!AB$206))),"N/A")</f>
        <v>N/A</v>
      </c>
      <c r="G203" s="2">
        <f>IFERROR(IF(CHARTS!$C$2="Free trade v. G20 sample most closed",1-(countrylist!N204-countrylist!AC$210)/(countrylist!AC$209-countrylist!AC$210),IF(CHARTS!$C$2="G20",1-(countrylist!N204-countrylist!AC$208)/(countrylist!AC$207-countrylist!AC$208),1-(countrylist!N204-countrylist!AC$206)/(countrylist!AC$205-countrylist!AC$206))),"N/A")</f>
        <v>0.15791366906474824</v>
      </c>
      <c r="H203" s="2" t="str">
        <f>IFERROR(IF(CHARTS!$C$2="Free trade v. G20 sample most closed",1-(countrylist!O204-countrylist!AD$210)/(countrylist!AD$209-countrylist!AD$210),IF(CHARTS!$C$2="G20",1-(countrylist!O204-countrylist!AD$208)/(countrylist!AD$207-countrylist!AD$208),1-(countrylist!O204-countrylist!AD$206)/(countrylist!AD$205-countrylist!AD$206))),"N/A")</f>
        <v>N/A</v>
      </c>
      <c r="I203" s="2" t="str">
        <f>IFERROR(IF(CHARTS!$C$2="Free trade v. G20 sample most closed",(countrylist!P204-countrylist!AE$210)/(countrylist!AE$209-countrylist!AE$210),IF(CHARTS!$C$2="G20",(countrylist!P204-countrylist!AE$208)/(countrylist!AE$207-countrylist!AE$208),(countrylist!P204-countrylist!AE$206)/(countrylist!AE$205-countrylist!AE$206))),"N/A")</f>
        <v>N/A</v>
      </c>
      <c r="J203" s="2" t="str">
        <f>IFERROR(IF(CHARTS!$C$2="Free trade v. G20 sample most closed",1-(countrylist!Q204-countrylist!AF$210)/(countrylist!AF$209-countrylist!AF$210),IF(CHARTS!$C$2="G20",1-(countrylist!Q204-countrylist!AF$208)/(countrylist!AF$207-countrylist!AF$208),1-(countrylist!Q204-countrylist!AF$206)/(countrylist!AF$205-countrylist!AF$206))),"N/A")</f>
        <v>N/A</v>
      </c>
      <c r="K203" s="2">
        <f>IFERROR(IF(CHARTS!$C$2="Free trade v. G20 sample most closed",1-(countrylist!R204-countrylist!AG$210)/(countrylist!AG$209-countrylist!AG$210),IF(CHARTS!$C$2="G20",1-(countrylist!R204-countrylist!AG$208)/(countrylist!AG$207-countrylist!AG$208),1-(countrylist!R204-countrylist!AG$206)/(countrylist!AG$205-countrylist!AG$206))),"N/A")</f>
        <v>0.83305716756472403</v>
      </c>
      <c r="L203" s="2">
        <f>IFERROR(IF(CHARTS!$C$2="Free trade v. G20 sample most closed",1-(countrylist!S204-countrylist!AH$210)/(countrylist!AH$209-countrylist!AH$210),IF(CHARTS!$C$2="G20",1-(countrylist!S204-countrylist!AH$208)/(countrylist!AH$207-countrylist!AH$208),1-(countrylist!S204-countrylist!AH$206)/(countrylist!AH$205-countrylist!AH$206))),"N/A")</f>
        <v>1.0023391236526511</v>
      </c>
      <c r="M203" s="2">
        <f>IFERROR(IF(CHARTS!$C$2="Free trade v. G20 sample most closed",1-(countrylist!T204-countrylist!AI$210)/(countrylist!AI$209-countrylist!AI$210),IF(CHARTS!$C$2="G20",1-(countrylist!T204-countrylist!AI$208)/(countrylist!AI$207-countrylist!AI$208),1-(countrylist!T204-countrylist!AI$206)/(countrylist!AI$205-countrylist!AI$206))),"N/A")</f>
        <v>0.96458556873476375</v>
      </c>
      <c r="N203" s="2">
        <f>IFERROR(IF(CHARTS!$C$2="Free trade v. G20 sample most closed",1-(countrylist!U204-countrylist!AJ$210)/(countrylist!AJ$209-countrylist!AJ$210),IF(CHARTS!$C$2="G20",1-(countrylist!U204-countrylist!AJ$208)/(countrylist!AJ$207-countrylist!AJ$208),1-(countrylist!U204-countrylist!AJ$206)/(countrylist!AJ$205-countrylist!AJ$206))),"N/A")</f>
        <v>1</v>
      </c>
      <c r="O203" s="2">
        <f>IFERROR(IF(CHARTS!$C$2="Free trade v. G20 sample most closed",1-(countrylist!V204-countrylist!AK$210)/(countrylist!AK$209-countrylist!AK$210),IF(CHARTS!$C$2="G20",1-(countrylist!V204-countrylist!AK$208)/(countrylist!AK$207-countrylist!AK$208),1-(countrylist!V204-countrylist!AK$206)/(countrylist!AK$205-countrylist!AK$206))),"N/A")</f>
        <v>1</v>
      </c>
      <c r="P203" s="2">
        <f>IFERROR(IF(CHARTS!$C$2="Free trade v. G20 sample most closed",1-(countrylist!W204-countrylist!AL$210)/(countrylist!AL$209-countrylist!AL$210),IF(CHARTS!$C$2="G20",1-(countrylist!W204-countrylist!AL$208)/(countrylist!AL$207-countrylist!AL$208),1-(countrylist!W204-countrylist!AL$206)/(countrylist!AL$205-countrylist!AL$206))),"N/A")</f>
        <v>0.94326405893191989</v>
      </c>
      <c r="Q203" s="176" t="s">
        <v>123</v>
      </c>
      <c r="R203" s="37" t="str">
        <f t="shared" si="54"/>
        <v>N/A</v>
      </c>
      <c r="S203" s="37">
        <f t="shared" si="55"/>
        <v>0</v>
      </c>
      <c r="T203" s="37">
        <f t="shared" si="43"/>
        <v>0</v>
      </c>
      <c r="U203" s="37" t="str">
        <f t="shared" si="44"/>
        <v>N/A</v>
      </c>
      <c r="V203" s="37">
        <f t="shared" si="45"/>
        <v>0.15791366906474824</v>
      </c>
      <c r="W203" s="37" t="str">
        <f t="shared" si="46"/>
        <v>N/A</v>
      </c>
      <c r="X203" s="37" t="str">
        <f t="shared" si="47"/>
        <v>N/A</v>
      </c>
      <c r="Y203" s="37" t="str">
        <f t="shared" si="47"/>
        <v>N/A</v>
      </c>
      <c r="Z203" s="37">
        <f t="shared" si="53"/>
        <v>0.83305716756472403</v>
      </c>
      <c r="AA203" s="37">
        <f t="shared" si="48"/>
        <v>1</v>
      </c>
      <c r="AB203" s="37">
        <f t="shared" si="49"/>
        <v>0.96458556873476375</v>
      </c>
      <c r="AC203" s="37">
        <f t="shared" si="50"/>
        <v>1</v>
      </c>
      <c r="AD203" s="37">
        <f t="shared" si="51"/>
        <v>1</v>
      </c>
      <c r="AE203" s="37">
        <f t="shared" si="52"/>
        <v>0.94326405893191989</v>
      </c>
    </row>
    <row r="204" spans="1:31">
      <c r="A204" s="37" t="s">
        <v>1093</v>
      </c>
      <c r="B204" s="37" t="s">
        <v>370</v>
      </c>
      <c r="C204" s="2">
        <f>IFERROR(IF(CHARTS!$C$2="Free trade v. G20 sample most closed",1-(countrylist!J205-countrylist!Y$210)/(countrylist!Y$209-countrylist!Y$210),IF(CHARTS!$C$2="G20",1-(countrylist!J205-countrylist!Y$208)/(countrylist!Y$207-countrylist!Y$208),1-(countrylist!J205-countrylist!Y$206)/(countrylist!Y$205-countrylist!Y$206))),"N/A")</f>
        <v>0.63728887487639985</v>
      </c>
      <c r="D204" s="2">
        <f>IFERROR(IF(CHARTS!$C$2="Free trade v. G20 sample most closed",1-(countrylist!K205-countrylist!Z$210)/(countrylist!Z$209-countrylist!Z$210),IF(CHARTS!$C$2="G20",1-(countrylist!K205-countrylist!Z$208)/(countrylist!Z$207-countrylist!Z$208),1-(countrylist!K205-countrylist!Z$206)/(countrylist!Z$205-countrylist!Z$206))),"N/A")</f>
        <v>0.54986149584487531</v>
      </c>
      <c r="E204" s="2">
        <f>IFERROR(IF(CHARTS!$C$2="Free trade v. G20 sample most closed",(countrylist!L205-countrylist!AA$210)/(countrylist!AA$209-countrylist!AA$210),IF(CHARTS!$C$2="G20",(countrylist!L205-countrylist!AA$208)/(countrylist!AA$207-countrylist!AA$208),(countrylist!L205-countrylist!AA$206)/(countrylist!AA$205-countrylist!AA$206))),"N/A")</f>
        <v>0.57437070938215118</v>
      </c>
      <c r="F204" s="2">
        <f>IFERROR(IF(CHARTS!$C$2="Free trade v. G20 sample most closed",1-(countrylist!M205-countrylist!AB$210)/(countrylist!AB$209-countrylist!AB$210),IF(CHARTS!$C$2="G20",1-(countrylist!M205-countrylist!AB$208)/(countrylist!AB$207-countrylist!AB$208),1-(countrylist!M205-countrylist!AB$206)/(countrylist!AB$205-countrylist!AB$206))),"N/A")</f>
        <v>0.61259482172316204</v>
      </c>
      <c r="G204" s="2">
        <f>IFERROR(IF(CHARTS!$C$2="Free trade v. G20 sample most closed",1-(countrylist!N205-countrylist!AC$210)/(countrylist!AC$209-countrylist!AC$210),IF(CHARTS!$C$2="G20",1-(countrylist!N205-countrylist!AC$208)/(countrylist!AC$207-countrylist!AC$208),1-(countrylist!N205-countrylist!AC$206)/(countrylist!AC$205-countrylist!AC$206))),"N/A")</f>
        <v>0.72285119273002651</v>
      </c>
      <c r="H204" s="2">
        <f>IFERROR(IF(CHARTS!$C$2="Free trade v. G20 sample most closed",1-(countrylist!O205-countrylist!AD$210)/(countrylist!AD$209-countrylist!AD$210),IF(CHARTS!$C$2="G20",1-(countrylist!O205-countrylist!AD$208)/(countrylist!AD$207-countrylist!AD$208),1-(countrylist!O205-countrylist!AD$206)/(countrylist!AD$205-countrylist!AD$206))),"N/A")</f>
        <v>0.66738694242938712</v>
      </c>
      <c r="I204" s="2">
        <f>IFERROR(IF(CHARTS!$C$2="Free trade v. G20 sample most closed",(countrylist!P205-countrylist!AE$210)/(countrylist!AE$209-countrylist!AE$210),IF(CHARTS!$C$2="G20",(countrylist!P205-countrylist!AE$208)/(countrylist!AE$207-countrylist!AE$208),(countrylist!P205-countrylist!AE$206)/(countrylist!AE$205-countrylist!AE$206))),"N/A")</f>
        <v>0.68849999999999989</v>
      </c>
      <c r="J204" s="2">
        <f>IFERROR(IF(CHARTS!$C$2="Free trade v. G20 sample most closed",1-(countrylist!Q205-countrylist!AF$210)/(countrylist!AF$209-countrylist!AF$210),IF(CHARTS!$C$2="G20",1-(countrylist!Q205-countrylist!AF$208)/(countrylist!AF$207-countrylist!AF$208),1-(countrylist!Q205-countrylist!AF$206)/(countrylist!AF$205-countrylist!AF$206))),"N/A")</f>
        <v>0.84820687950936136</v>
      </c>
      <c r="K204" s="2">
        <f>IFERROR(IF(CHARTS!$C$2="Free trade v. G20 sample most closed",1-(countrylist!R205-countrylist!AG$210)/(countrylist!AG$209-countrylist!AG$210),IF(CHARTS!$C$2="G20",1-(countrylist!R205-countrylist!AG$208)/(countrylist!AG$207-countrylist!AG$208),1-(countrylist!R205-countrylist!AG$206)/(countrylist!AG$205-countrylist!AG$206))),"N/A")</f>
        <v>0.85503797298349038</v>
      </c>
      <c r="L204" s="2">
        <f>IFERROR(IF(CHARTS!$C$2="Free trade v. G20 sample most closed",1-(countrylist!S205-countrylist!AH$210)/(countrylist!AH$209-countrylist!AH$210),IF(CHARTS!$C$2="G20",1-(countrylist!S205-countrylist!AH$208)/(countrylist!AH$207-countrylist!AH$208),1-(countrylist!S205-countrylist!AH$206)/(countrylist!AH$205-countrylist!AH$206))),"N/A")</f>
        <v>0.72768741291966144</v>
      </c>
      <c r="M204" s="2">
        <f>IFERROR(IF(CHARTS!$C$2="Free trade v. G20 sample most closed",1-(countrylist!T205-countrylist!AI$210)/(countrylist!AI$209-countrylist!AI$210),IF(CHARTS!$C$2="G20",1-(countrylist!T205-countrylist!AI$208)/(countrylist!AI$207-countrylist!AI$208),1-(countrylist!T205-countrylist!AI$206)/(countrylist!AI$205-countrylist!AI$206))),"N/A")</f>
        <v>0.89030385615026675</v>
      </c>
      <c r="N204" s="2">
        <f>IFERROR(IF(CHARTS!$C$2="Free trade v. G20 sample most closed",1-(countrylist!U205-countrylist!AJ$210)/(countrylist!AJ$209-countrylist!AJ$210),IF(CHARTS!$C$2="G20",1-(countrylist!U205-countrylist!AJ$208)/(countrylist!AJ$207-countrylist!AJ$208),1-(countrylist!U205-countrylist!AJ$206)/(countrylist!AJ$205-countrylist!AJ$206))),"N/A")</f>
        <v>0.83818354936768746</v>
      </c>
      <c r="O204" s="2">
        <f>IFERROR(IF(CHARTS!$C$2="Free trade v. G20 sample most closed",1-(countrylist!V205-countrylist!AK$210)/(countrylist!AK$209-countrylist!AK$210),IF(CHARTS!$C$2="G20",1-(countrylist!V205-countrylist!AK$208)/(countrylist!AK$207-countrylist!AK$208),1-(countrylist!V205-countrylist!AK$206)/(countrylist!AK$205-countrylist!AK$206))),"N/A")</f>
        <v>0.78117647058823525</v>
      </c>
      <c r="P204" s="2">
        <f>IFERROR(IF(CHARTS!$C$2="Free trade v. G20 sample most closed",1-(countrylist!W205-countrylist!AL$210)/(countrylist!AL$209-countrylist!AL$210),IF(CHARTS!$C$2="G20",1-(countrylist!W205-countrylist!AL$208)/(countrylist!AL$207-countrylist!AL$208),1-(countrylist!W205-countrylist!AL$206)/(countrylist!AL$205-countrylist!AL$206))),"N/A")</f>
        <v>0.65537399256391604</v>
      </c>
      <c r="Q204" s="176" t="s">
        <v>1093</v>
      </c>
      <c r="R204" s="37">
        <f t="shared" si="54"/>
        <v>0.63728887487639985</v>
      </c>
      <c r="S204" s="37">
        <f t="shared" si="55"/>
        <v>0.54986149584487531</v>
      </c>
      <c r="T204" s="37">
        <f t="shared" si="43"/>
        <v>0.57437070938215118</v>
      </c>
      <c r="U204" s="37">
        <f t="shared" si="44"/>
        <v>0.61259482172316204</v>
      </c>
      <c r="V204" s="37">
        <f t="shared" si="45"/>
        <v>0.72285119273002651</v>
      </c>
      <c r="W204" s="37">
        <f t="shared" si="46"/>
        <v>0.66738694242938712</v>
      </c>
      <c r="X204" s="37">
        <f t="shared" si="47"/>
        <v>0.68849999999999989</v>
      </c>
      <c r="Y204" s="37">
        <f t="shared" si="47"/>
        <v>0.84820687950936136</v>
      </c>
      <c r="Z204" s="37">
        <f t="shared" si="53"/>
        <v>0.85503797298349038</v>
      </c>
      <c r="AA204" s="37">
        <f t="shared" si="48"/>
        <v>0.72768741291966144</v>
      </c>
      <c r="AB204" s="37">
        <f t="shared" si="49"/>
        <v>0.89030385615026675</v>
      </c>
      <c r="AC204" s="37">
        <f t="shared" si="50"/>
        <v>0.83818354936768746</v>
      </c>
      <c r="AD204" s="37">
        <f t="shared" si="51"/>
        <v>0.78117647058823525</v>
      </c>
      <c r="AE204" s="37">
        <f t="shared" si="52"/>
        <v>0.65537399256391604</v>
      </c>
    </row>
    <row r="205" spans="1:31">
      <c r="A205" s="37" t="s">
        <v>1094</v>
      </c>
      <c r="B205" s="37" t="s">
        <v>397</v>
      </c>
      <c r="C205" s="2">
        <f>IFERROR(IF(CHARTS!$C$2="Free trade v. G20 sample most closed",1-(countrylist!J206-countrylist!Y$210)/(countrylist!Y$209-countrylist!Y$210),IF(CHARTS!$C$2="G20",1-(countrylist!J206-countrylist!Y$208)/(countrylist!Y$207-countrylist!Y$208),1-(countrylist!J206-countrylist!Y$206)/(countrylist!Y$205-countrylist!Y$206))),"N/A")</f>
        <v>0.56481384434588611</v>
      </c>
      <c r="D205" s="2">
        <f>IFERROR(IF(CHARTS!$C$2="Free trade v. G20 sample most closed",1-(countrylist!K206-countrylist!Z$210)/(countrylist!Z$209-countrylist!Z$210),IF(CHARTS!$C$2="G20",1-(countrylist!K206-countrylist!Z$208)/(countrylist!Z$207-countrylist!Z$208),1-(countrylist!K206-countrylist!Z$206)/(countrylist!Z$205-countrylist!Z$206))),"N/A")</f>
        <v>0.74366471734892792</v>
      </c>
      <c r="E205" s="2">
        <f>IFERROR(IF(CHARTS!$C$2="Free trade v. G20 sample most closed",(countrylist!L206-countrylist!AA$210)/(countrylist!AA$209-countrylist!AA$210),IF(CHARTS!$C$2="G20",(countrylist!L206-countrylist!AA$208)/(countrylist!AA$207-countrylist!AA$208),(countrylist!L206-countrylist!AA$206)/(countrylist!AA$205-countrylist!AA$206))),"N/A")</f>
        <v>0.89694041867954943</v>
      </c>
      <c r="F205" s="2">
        <f>IFERROR(IF(CHARTS!$C$2="Free trade v. G20 sample most closed",1-(countrylist!M206-countrylist!AB$210)/(countrylist!AB$209-countrylist!AB$210),IF(CHARTS!$C$2="G20",1-(countrylist!M206-countrylist!AB$208)/(countrylist!AB$207-countrylist!AB$208),1-(countrylist!M206-countrylist!AB$206)/(countrylist!AB$205-countrylist!AB$206))),"N/A")</f>
        <v>0.85199703268483096</v>
      </c>
      <c r="G205" s="2">
        <f>IFERROR(IF(CHARTS!$C$2="Free trade v. G20 sample most closed",1-(countrylist!N206-countrylist!AC$210)/(countrylist!AC$209-countrylist!AC$210),IF(CHARTS!$C$2="G20",1-(countrylist!N206-countrylist!AC$208)/(countrylist!AC$207-countrylist!AC$208),1-(countrylist!N206-countrylist!AC$206)/(countrylist!AC$205-countrylist!AC$206))),"N/A")</f>
        <v>0.84624300559552346</v>
      </c>
      <c r="H205" s="2">
        <f>IFERROR(IF(CHARTS!$C$2="Free trade v. G20 sample most closed",1-(countrylist!O206-countrylist!AD$210)/(countrylist!AD$209-countrylist!AD$210),IF(CHARTS!$C$2="G20",1-(countrylist!O206-countrylist!AD$208)/(countrylist!AD$207-countrylist!AD$208),1-(countrylist!O206-countrylist!AD$206)/(countrylist!AD$205-countrylist!AD$206))),"N/A")</f>
        <v>0.82372108178559789</v>
      </c>
      <c r="I205" s="2">
        <f>IFERROR(IF(CHARTS!$C$2="Free trade v. G20 sample most closed",(countrylist!P206-countrylist!AE$210)/(countrylist!AE$209-countrylist!AE$210),IF(CHARTS!$C$2="G20",(countrylist!P206-countrylist!AE$208)/(countrylist!AE$207-countrylist!AE$208),(countrylist!P206-countrylist!AE$206)/(countrylist!AE$205-countrylist!AE$206))),"N/A")</f>
        <v>0.88933333333333309</v>
      </c>
      <c r="J205" s="2">
        <f>IFERROR(IF(CHARTS!$C$2="Free trade v. G20 sample most closed",1-(countrylist!Q206-countrylist!AF$210)/(countrylist!AF$209-countrylist!AF$210),IF(CHARTS!$C$2="G20",1-(countrylist!Q206-countrylist!AF$208)/(countrylist!AF$207-countrylist!AF$208),1-(countrylist!Q206-countrylist!AF$206)/(countrylist!AF$205-countrylist!AF$206))),"N/A")</f>
        <v>0.97952688047001002</v>
      </c>
      <c r="K205" s="2">
        <f>IFERROR(IF(CHARTS!$C$2="Free trade v. G20 sample most closed",1-(countrylist!R206-countrylist!AG$210)/(countrylist!AG$209-countrylist!AG$210),IF(CHARTS!$C$2="G20",1-(countrylist!R206-countrylist!AG$208)/(countrylist!AG$207-countrylist!AG$208),1-(countrylist!R206-countrylist!AG$206)/(countrylist!AG$205-countrylist!AG$206))),"N/A")</f>
        <v>0.99107603781869458</v>
      </c>
      <c r="L205" s="2">
        <f>IFERROR(IF(CHARTS!$C$2="Free trade v. G20 sample most closed",1-(countrylist!S206-countrylist!AH$210)/(countrylist!AH$209-countrylist!AH$210),IF(CHARTS!$C$2="G20",1-(countrylist!S206-countrylist!AH$208)/(countrylist!AH$207-countrylist!AH$208),1-(countrylist!S206-countrylist!AH$206)/(countrylist!AH$205-countrylist!AH$206))),"N/A")</f>
        <v>0.8273619601881731</v>
      </c>
      <c r="M205" s="2">
        <f>IFERROR(IF(CHARTS!$C$2="Free trade v. G20 sample most closed",1-(countrylist!T206-countrylist!AI$210)/(countrylist!AI$209-countrylist!AI$210),IF(CHARTS!$C$2="G20",1-(countrylist!T206-countrylist!AI$208)/(countrylist!AI$207-countrylist!AI$208),1-(countrylist!T206-countrylist!AI$206)/(countrylist!AI$205-countrylist!AI$206))),"N/A")</f>
        <v>0.99900424446918334</v>
      </c>
      <c r="N205" s="2">
        <f>IFERROR(IF(CHARTS!$C$2="Free trade v. G20 sample most closed",1-(countrylist!U206-countrylist!AJ$210)/(countrylist!AJ$209-countrylist!AJ$210),IF(CHARTS!$C$2="G20",1-(countrylist!U206-countrylist!AJ$208)/(countrylist!AJ$207-countrylist!AJ$208),1-(countrylist!U206-countrylist!AJ$206)/(countrylist!AJ$205-countrylist!AJ$206))),"N/A")</f>
        <v>0.97655246594375655</v>
      </c>
      <c r="O205" s="2">
        <f>IFERROR(IF(CHARTS!$C$2="Free trade v. G20 sample most closed",1-(countrylist!V206-countrylist!AK$210)/(countrylist!AK$209-countrylist!AK$210),IF(CHARTS!$C$2="G20",1-(countrylist!V206-countrylist!AK$208)/(countrylist!AK$207-countrylist!AK$208),1-(countrylist!V206-countrylist!AK$206)/(countrylist!AK$205-countrylist!AK$206))),"N/A")</f>
        <v>0.86499999999999999</v>
      </c>
      <c r="P205" s="2">
        <f>IFERROR(IF(CHARTS!$C$2="Free trade v. G20 sample most closed",1-(countrylist!W206-countrylist!AL$210)/(countrylist!AL$209-countrylist!AL$210),IF(CHARTS!$C$2="G20",1-(countrylist!W206-countrylist!AL$208)/(countrylist!AL$207-countrylist!AL$208),1-(countrylist!W206-countrylist!AL$206)/(countrylist!AL$205-countrylist!AL$206))),"N/A")</f>
        <v>0.79245614746201321</v>
      </c>
      <c r="Q205" s="176" t="s">
        <v>1094</v>
      </c>
      <c r="R205" s="37">
        <f t="shared" si="54"/>
        <v>0.56481384434588611</v>
      </c>
      <c r="S205" s="37">
        <f t="shared" si="55"/>
        <v>0.74366471734892792</v>
      </c>
      <c r="T205" s="37">
        <f t="shared" si="43"/>
        <v>0.89694041867954943</v>
      </c>
      <c r="U205" s="37">
        <f t="shared" si="44"/>
        <v>0.85199703268483096</v>
      </c>
      <c r="V205" s="37">
        <f t="shared" si="45"/>
        <v>0.84624300559552346</v>
      </c>
      <c r="W205" s="37">
        <f t="shared" si="46"/>
        <v>0.82372108178559789</v>
      </c>
      <c r="X205" s="37">
        <f t="shared" si="47"/>
        <v>0.88933333333333309</v>
      </c>
      <c r="Y205" s="37">
        <f t="shared" si="47"/>
        <v>0.97952688047001002</v>
      </c>
      <c r="Z205" s="37">
        <f t="shared" si="53"/>
        <v>0.99107603781869458</v>
      </c>
      <c r="AA205" s="37">
        <f t="shared" si="48"/>
        <v>0.8273619601881731</v>
      </c>
      <c r="AB205" s="37">
        <f t="shared" si="49"/>
        <v>0.99900424446918334</v>
      </c>
      <c r="AC205" s="37">
        <f t="shared" si="50"/>
        <v>0.97655246594375655</v>
      </c>
      <c r="AD205" s="37">
        <f t="shared" si="51"/>
        <v>0.86499999999999999</v>
      </c>
      <c r="AE205" s="37">
        <f t="shared" si="52"/>
        <v>0.79245614746201321</v>
      </c>
    </row>
    <row r="206" spans="1:31">
      <c r="A206" s="37" t="s">
        <v>1095</v>
      </c>
      <c r="B206" s="37" t="s">
        <v>398</v>
      </c>
      <c r="C206" s="2">
        <f>IFERROR(IF(CHARTS!$C$2="Free trade v. G20 sample most closed",1-(countrylist!J207-countrylist!Y$210)/(countrylist!Y$209-countrylist!Y$210),IF(CHARTS!$C$2="G20",1-(countrylist!J207-countrylist!Y$208)/(countrylist!Y$207-countrylist!Y$208),1-(countrylist!J207-countrylist!Y$206)/(countrylist!Y$205-countrylist!Y$206))),"N/A")</f>
        <v>0.73047105698706027</v>
      </c>
      <c r="D206" s="2">
        <f>IFERROR(IF(CHARTS!$C$2="Free trade v. G20 sample most closed",1-(countrylist!K207-countrylist!Z$210)/(countrylist!Z$209-countrylist!Z$210),IF(CHARTS!$C$2="G20",1-(countrylist!K207-countrylist!Z$208)/(countrylist!Z$207-countrylist!Z$208),1-(countrylist!K207-countrylist!Z$206)/(countrylist!Z$205-countrylist!Z$206))),"N/A")</f>
        <v>0.37543859649122802</v>
      </c>
      <c r="E206" s="2">
        <f>IFERROR(IF(CHARTS!$C$2="Free trade v. G20 sample most closed",(countrylist!L207-countrylist!AA$210)/(countrylist!AA$209-countrylist!AA$210),IF(CHARTS!$C$2="G20",(countrylist!L207-countrylist!AA$208)/(countrylist!AA$207-countrylist!AA$208),(countrylist!L207-countrylist!AA$206)/(countrylist!AA$205-countrylist!AA$206))),"N/A")</f>
        <v>0.28405797101449293</v>
      </c>
      <c r="F206" s="2">
        <f>IFERROR(IF(CHARTS!$C$2="Free trade v. G20 sample most closed",1-(countrylist!M207-countrylist!AB$210)/(countrylist!AB$209-countrylist!AB$210),IF(CHARTS!$C$2="G20",1-(countrylist!M207-countrylist!AB$208)/(countrylist!AB$207-countrylist!AB$208),1-(countrylist!M207-countrylist!AB$206)/(countrylist!AB$205-countrylist!AB$206))),"N/A")</f>
        <v>0.34326733439128398</v>
      </c>
      <c r="G206" s="2">
        <f>IFERROR(IF(CHARTS!$C$2="Free trade v. G20 sample most closed",1-(countrylist!N207-countrylist!AC$210)/(countrylist!AC$209-countrylist!AC$210),IF(CHARTS!$C$2="G20",1-(countrylist!N207-countrylist!AC$208)/(countrylist!AC$207-countrylist!AC$208),1-(countrylist!N207-countrylist!AC$206)/(countrylist!AC$205-countrylist!AC$206))),"N/A")</f>
        <v>0.61179856115107911</v>
      </c>
      <c r="H206" s="2">
        <f>IFERROR(IF(CHARTS!$C$2="Free trade v. G20 sample most closed",1-(countrylist!O207-countrylist!AD$210)/(countrylist!AD$209-countrylist!AD$210),IF(CHARTS!$C$2="G20",1-(countrylist!O207-countrylist!AD$208)/(countrylist!AD$207-countrylist!AD$208),1-(countrylist!O207-countrylist!AD$206)/(countrylist!AD$205-countrylist!AD$206))),"N/A")</f>
        <v>0.52668621700879759</v>
      </c>
      <c r="I206" s="2">
        <f>IFERROR(IF(CHARTS!$C$2="Free trade v. G20 sample most closed",(countrylist!P207-countrylist!AE$210)/(countrylist!AE$209-countrylist!AE$210),IF(CHARTS!$C$2="G20",(countrylist!P207-countrylist!AE$208)/(countrylist!AE$207-countrylist!AE$208),(countrylist!P207-countrylist!AE$206)/(countrylist!AE$205-countrylist!AE$206))),"N/A")</f>
        <v>0.56799999999999995</v>
      </c>
      <c r="J206" s="2">
        <f>IFERROR(IF(CHARTS!$C$2="Free trade v. G20 sample most closed",1-(countrylist!Q207-countrylist!AF$210)/(countrylist!AF$209-countrylist!AF$210),IF(CHARTS!$C$2="G20",1-(countrylist!Q207-countrylist!AF$208)/(countrylist!AF$207-countrylist!AF$208),1-(countrylist!Q207-countrylist!AF$206)/(countrylist!AF$205-countrylist!AF$206))),"N/A")</f>
        <v>0.71688687854871258</v>
      </c>
      <c r="K206" s="2">
        <f>IFERROR(IF(CHARTS!$C$2="Free trade v. G20 sample most closed",1-(countrylist!R207-countrylist!AG$210)/(countrylist!AG$209-countrylist!AG$210),IF(CHARTS!$C$2="G20",1-(countrylist!R207-countrylist!AG$208)/(countrylist!AG$207-countrylist!AG$208),1-(countrylist!R207-countrylist!AG$206)/(countrylist!AG$205-countrylist!AG$206))),"N/A")</f>
        <v>0.73260371463180674</v>
      </c>
      <c r="L206" s="2">
        <f>IFERROR(IF(CHARTS!$C$2="Free trade v. G20 sample most closed",1-(countrylist!S207-countrylist!AH$210)/(countrylist!AH$209-countrylist!AH$210),IF(CHARTS!$C$2="G20",1-(countrylist!S207-countrylist!AH$208)/(countrylist!AH$207-countrylist!AH$208),1-(countrylist!S207-countrylist!AH$206)/(countrylist!AH$205-countrylist!AH$206))),"N/A")</f>
        <v>0.63798032037800079</v>
      </c>
      <c r="M206" s="2">
        <f>IFERROR(IF(CHARTS!$C$2="Free trade v. G20 sample most closed",1-(countrylist!T207-countrylist!AI$210)/(countrylist!AI$209-countrylist!AI$210),IF(CHARTS!$C$2="G20",1-(countrylist!T207-countrylist!AI$208)/(countrylist!AI$207-countrylist!AI$208),1-(countrylist!T207-countrylist!AI$206)/(countrylist!AI$205-countrylist!AI$206))),"N/A")</f>
        <v>0.79247350666324168</v>
      </c>
      <c r="N206" s="2">
        <f>IFERROR(IF(CHARTS!$C$2="Free trade v. G20 sample most closed",1-(countrylist!U207-countrylist!AJ$210)/(countrylist!AJ$209-countrylist!AJ$210),IF(CHARTS!$C$2="G20",1-(countrylist!U207-countrylist!AJ$208)/(countrylist!AJ$207-countrylist!AJ$208),1-(countrylist!U207-countrylist!AJ$206)/(countrylist!AJ$205-countrylist!AJ$206))),"N/A")</f>
        <v>0.71365152444922542</v>
      </c>
      <c r="O206" s="2">
        <f>IFERROR(IF(CHARTS!$C$2="Free trade v. G20 sample most closed",1-(countrylist!V207-countrylist!AK$210)/(countrylist!AK$209-countrylist!AK$210),IF(CHARTS!$C$2="G20",1-(countrylist!V207-countrylist!AK$208)/(countrylist!AK$207-countrylist!AK$208),1-(countrylist!V207-countrylist!AK$206)/(countrylist!AK$205-countrylist!AK$206))),"N/A")</f>
        <v>0.70666666666666667</v>
      </c>
      <c r="P206" s="2">
        <f>IFERROR(IF(CHARTS!$C$2="Free trade v. G20 sample most closed",1-(countrylist!W207-countrylist!AL$210)/(countrylist!AL$209-countrylist!AL$210),IF(CHARTS!$C$2="G20",1-(countrylist!W207-countrylist!AL$208)/(countrylist!AL$207-countrylist!AL$208),1-(countrylist!W207-countrylist!AL$206)/(countrylist!AL$205-countrylist!AL$206))),"N/A")</f>
        <v>0.53200005315562882</v>
      </c>
      <c r="Q206" s="176" t="s">
        <v>1095</v>
      </c>
      <c r="R206" s="37">
        <f t="shared" si="54"/>
        <v>0.73047105698706027</v>
      </c>
      <c r="S206" s="37">
        <f t="shared" si="55"/>
        <v>0.37543859649122802</v>
      </c>
      <c r="T206" s="37">
        <f t="shared" si="43"/>
        <v>0.28405797101449293</v>
      </c>
      <c r="U206" s="37">
        <f t="shared" si="44"/>
        <v>0.34326733439128398</v>
      </c>
      <c r="V206" s="37">
        <f t="shared" si="45"/>
        <v>0.61179856115107911</v>
      </c>
      <c r="W206" s="37">
        <f t="shared" si="46"/>
        <v>0.52668621700879759</v>
      </c>
      <c r="X206" s="37">
        <f t="shared" si="47"/>
        <v>0.56799999999999995</v>
      </c>
      <c r="Y206" s="37">
        <f t="shared" si="47"/>
        <v>0.71688687854871258</v>
      </c>
      <c r="Z206" s="37">
        <f t="shared" si="53"/>
        <v>0.73260371463180674</v>
      </c>
      <c r="AA206" s="37">
        <f t="shared" si="48"/>
        <v>0.63798032037800079</v>
      </c>
      <c r="AB206" s="37">
        <f t="shared" si="49"/>
        <v>0.79247350666324168</v>
      </c>
      <c r="AC206" s="37">
        <f t="shared" si="50"/>
        <v>0.71365152444922542</v>
      </c>
      <c r="AD206" s="37">
        <f t="shared" si="51"/>
        <v>0.70666666666666667</v>
      </c>
      <c r="AE206" s="37">
        <f t="shared" si="52"/>
        <v>0.53200005315562882</v>
      </c>
    </row>
    <row r="207" spans="1:31">
      <c r="A207" s="37" t="s">
        <v>1115</v>
      </c>
      <c r="B207" s="37" t="s">
        <v>1116</v>
      </c>
      <c r="C207" s="2">
        <f>IFERROR(IF(CHARTS!$C$2="Free trade v. G20 sample most closed",1-(countrylist!J208-countrylist!Y$210)/(countrylist!Y$209-countrylist!Y$210),IF(CHARTS!$C$2="G20",1-(countrylist!J208-countrylist!Y$208)/(countrylist!Y$207-countrylist!Y$208),1-(countrylist!J208-countrylist!Y$206)/(countrylist!Y$205-countrylist!Y$206))),"N/A")</f>
        <v>0.61859859252507932</v>
      </c>
      <c r="D207" s="2">
        <f>IFERROR(IF(CHARTS!$C$2="Free trade v. G20 sample most closed",1-(countrylist!K208-countrylist!Z$210)/(countrylist!Z$209-countrylist!Z$210),IF(CHARTS!$C$2="G20",1-(countrylist!K208-countrylist!Z$208)/(countrylist!Z$207-countrylist!Z$208),1-(countrylist!K208-countrylist!Z$206)/(countrylist!Z$205-countrylist!Z$206))),"N/A")</f>
        <v>0.53709795321637421</v>
      </c>
      <c r="E207" s="2">
        <f>IFERROR(IF(CHARTS!$C$2="Free trade v. G20 sample most closed",(countrylist!L208-countrylist!AA$210)/(countrylist!AA$209-countrylist!AA$210),IF(CHARTS!$C$2="G20",(countrylist!L208-countrylist!AA$208)/(countrylist!AA$207-countrylist!AA$208),(countrylist!L208-countrylist!AA$206)/(countrylist!AA$205-countrylist!AA$206))),"N/A")</f>
        <v>0.27298112173227812</v>
      </c>
      <c r="F207" s="2">
        <f>IFERROR(IF(CHARTS!$C$2="Free trade v. G20 sample most closed",1-(countrylist!M208-countrylist!AB$210)/(countrylist!AB$209-countrylist!AB$210),IF(CHARTS!$C$2="G20",1-(countrylist!M208-countrylist!AB$208)/(countrylist!AB$207-countrylist!AB$208),1-(countrylist!M208-countrylist!AB$206)/(countrylist!AB$205-countrylist!AB$206))),"N/A")</f>
        <v>0.68843121889206249</v>
      </c>
      <c r="G207" s="2">
        <f>IFERROR(IF(CHARTS!$C$2="Free trade v. G20 sample most closed",1-(countrylist!N208-countrylist!AC$210)/(countrylist!AC$209-countrylist!AC$210),IF(CHARTS!$C$2="G20",1-(countrylist!N208-countrylist!AC$208)/(countrylist!AC$207-countrylist!AC$208),1-(countrylist!N208-countrylist!AC$206)/(countrylist!AC$205-countrylist!AC$206))),"N/A")</f>
        <v>0.81211673518328198</v>
      </c>
      <c r="H207" s="2">
        <f>IFERROR(IF(CHARTS!$C$2="Free trade v. G20 sample most closed",1-(countrylist!O208-countrylist!AD$210)/(countrylist!AD$209-countrylist!AD$210),IF(CHARTS!$C$2="G20",1-(countrylist!O208-countrylist!AD$208)/(countrylist!AD$207-countrylist!AD$208),1-(countrylist!O208-countrylist!AD$206)/(countrylist!AD$205-countrylist!AD$206))),"N/A")</f>
        <v>0.78260660545166094</v>
      </c>
      <c r="I207" s="2">
        <f>IFERROR(IF(CHARTS!$C$2="Free trade v. G20 sample most closed",(countrylist!P208-countrylist!AE$210)/(countrylist!AE$209-countrylist!AE$210),IF(CHARTS!$C$2="G20",(countrylist!P208-countrylist!AE$208)/(countrylist!AE$207-countrylist!AE$208),(countrylist!P208-countrylist!AE$206)/(countrylist!AE$205-countrylist!AE$206))),"N/A")</f>
        <v>0.59576521739130439</v>
      </c>
      <c r="J207" s="2">
        <f>IFERROR(IF(CHARTS!$C$2="Free trade v. G20 sample most closed",1-(countrylist!Q208-countrylist!AF$210)/(countrylist!AF$209-countrylist!AF$210),IF(CHARTS!$C$2="G20",1-(countrylist!Q208-countrylist!AF$208)/(countrylist!AF$207-countrylist!AF$208),1-(countrylist!Q208-countrylist!AF$206)/(countrylist!AF$205-countrylist!AF$206))),"N/A")</f>
        <v>0.88656577837459394</v>
      </c>
      <c r="K207" s="2">
        <f>IFERROR(IF(CHARTS!$C$2="Free trade v. G20 sample most closed",1-(countrylist!R208-countrylist!AG$210)/(countrylist!AG$209-countrylist!AG$210),IF(CHARTS!$C$2="G20",1-(countrylist!R208-countrylist!AG$208)/(countrylist!AG$207-countrylist!AG$208),1-(countrylist!R208-countrylist!AG$206)/(countrylist!AG$205-countrylist!AG$206))),"N/A")</f>
        <v>0.94844870414228311</v>
      </c>
      <c r="L207" s="2">
        <f>IFERROR(IF(CHARTS!$C$2="Free trade v. G20 sample most closed",1-(countrylist!S208-countrylist!AH$210)/(countrylist!AH$209-countrylist!AH$210),IF(CHARTS!$C$2="G20",1-(countrylist!S208-countrylist!AH$208)/(countrylist!AH$207-countrylist!AH$208),1-(countrylist!S208-countrylist!AH$206)/(countrylist!AH$205-countrylist!AH$206))),"N/A")</f>
        <v>0.89680764694446979</v>
      </c>
      <c r="M207" s="2">
        <f>IFERROR(IF(CHARTS!$C$2="Free trade v. G20 sample most closed",1-(countrylist!T208-countrylist!AI$210)/(countrylist!AI$209-countrylist!AI$210),IF(CHARTS!$C$2="G20",1-(countrylist!T208-countrylist!AI$208)/(countrylist!AI$207-countrylist!AI$208),1-(countrylist!T208-countrylist!AI$206)/(countrylist!AI$205-countrylist!AI$206))),"N/A")</f>
        <v>0.91239600030017465</v>
      </c>
      <c r="N207" s="2">
        <f>IFERROR(IF(CHARTS!$C$2="Free trade v. G20 sample most closed",1-(countrylist!U208-countrylist!AJ$210)/(countrylist!AJ$209-countrylist!AJ$210),IF(CHARTS!$C$2="G20",1-(countrylist!U208-countrylist!AJ$208)/(countrylist!AJ$207-countrylist!AJ$208),1-(countrylist!U208-countrylist!AJ$206)/(countrylist!AJ$205-countrylist!AJ$206))),"N/A")</f>
        <v>0.95348590713647419</v>
      </c>
      <c r="O207" s="2">
        <f>IFERROR(IF(CHARTS!$C$2="Free trade v. G20 sample most closed",1-(countrylist!V208-countrylist!AK$210)/(countrylist!AK$209-countrylist!AK$210),IF(CHARTS!$C$2="G20",1-(countrylist!V208-countrylist!AK$208)/(countrylist!AK$207-countrylist!AK$208),1-(countrylist!V208-countrylist!AK$206)/(countrylist!AK$205-countrylist!AK$206))),"N/A")</f>
        <v>0.87668686868686863</v>
      </c>
      <c r="P207" s="2">
        <f>IFERROR(IF(CHARTS!$C$2="Free trade v. G20 sample most closed",1-(countrylist!W208-countrylist!AL$210)/(countrylist!AL$209-countrylist!AL$210),IF(CHARTS!$C$2="G20",1-(countrylist!W208-countrylist!AL$208)/(countrylist!AL$207-countrylist!AL$208),1-(countrylist!W208-countrylist!AL$206)/(countrylist!AL$205-countrylist!AL$206))),"N/A")</f>
        <v>0.81781790026506107</v>
      </c>
      <c r="Q207" s="240" t="s">
        <v>1115</v>
      </c>
      <c r="R207" s="37">
        <f t="shared" si="54"/>
        <v>0.61859859252507932</v>
      </c>
      <c r="S207" s="37">
        <f t="shared" si="55"/>
        <v>0.53709795321637421</v>
      </c>
      <c r="T207" s="37">
        <f t="shared" ref="T207:T210" si="56">IF(E207="N/A","N/A",IF(E207&gt;1,1,IF(E207&lt;0,0,E207)))</f>
        <v>0.27298112173227812</v>
      </c>
      <c r="U207" s="37">
        <f t="shared" ref="U207:U210" si="57">IF(F207="N/A","N/A",IF(F207&gt;1,1,IF(F207&lt;0,0,F207)))</f>
        <v>0.68843121889206249</v>
      </c>
      <c r="V207" s="37">
        <f t="shared" ref="V207:V210" si="58">IF(G207="N/A","N/A",IF(G207&gt;1,1,IF(G207&lt;0,0,G207)))</f>
        <v>0.81211673518328198</v>
      </c>
      <c r="W207" s="37">
        <f t="shared" ref="W207:W210" si="59">IF(H207="N/A","N/A",IF(H207&gt;1,1,IF(H207&lt;0,0,H207)))</f>
        <v>0.78260660545166094</v>
      </c>
      <c r="X207" s="37">
        <f t="shared" ref="X207:X210" si="60">IF(I207="N/A","N/A",IF(I207&gt;1,1,IF(I207&lt;0,0,I207)))</f>
        <v>0.59576521739130439</v>
      </c>
      <c r="Y207" s="37">
        <f t="shared" ref="Y207:Y210" si="61">IF(J207="N/A","N/A",IF(J207&gt;1,1,IF(J207&lt;0,0,J207)))</f>
        <v>0.88656577837459394</v>
      </c>
      <c r="Z207" s="37">
        <f t="shared" ref="Z207:Z210" si="62">IF(K207="N/A","N/A",IF(K207&gt;1,1,IF(K207&lt;0,0,K207)))</f>
        <v>0.94844870414228311</v>
      </c>
      <c r="AA207" s="37">
        <f t="shared" ref="AA207:AA210" si="63">IF(L207="N/A","N/A",IF(L207&gt;1,1,IF(L207&lt;0,0,L207)))</f>
        <v>0.89680764694446979</v>
      </c>
      <c r="AB207" s="37">
        <f t="shared" ref="AB207:AB210" si="64">IF(M207="N/A","N/A",IF(M207&gt;1,1,IF(M207&lt;0,0,M207)))</f>
        <v>0.91239600030017465</v>
      </c>
      <c r="AC207" s="37">
        <f t="shared" ref="AC207:AC210" si="65">IF(N207="N/A","N/A",IF(N207&gt;1,1,IF(N207&lt;0,0,N207)))</f>
        <v>0.95348590713647419</v>
      </c>
      <c r="AD207" s="37">
        <f t="shared" ref="AD207:AD210" si="66">IF(O207="N/A","N/A",IF(O207&gt;1,1,IF(O207&lt;0,0,O207)))</f>
        <v>0.87668686868686863</v>
      </c>
      <c r="AE207" s="37">
        <f t="shared" ref="AE207:AE210" si="67">IF(P207="N/A","N/A",IF(P207&gt;1,1,IF(P207&lt;0,0,P207)))</f>
        <v>0.81781790026506107</v>
      </c>
    </row>
    <row r="208" spans="1:31">
      <c r="A208" s="37" t="s">
        <v>1113</v>
      </c>
      <c r="B208" s="37" t="s">
        <v>1117</v>
      </c>
      <c r="C208" s="2">
        <f>IFERROR(IF(CHARTS!$C$2="Free trade v. G20 sample most closed",1-(countrylist!J209-countrylist!Y$210)/(countrylist!Y$209-countrylist!Y$210),IF(CHARTS!$C$2="G20",1-(countrylist!J209-countrylist!Y$208)/(countrylist!Y$207-countrylist!Y$208),1-(countrylist!J209-countrylist!Y$206)/(countrylist!Y$205-countrylist!Y$206))),"N/A")</f>
        <v>0.53169933601305319</v>
      </c>
      <c r="D208" s="2">
        <f>IFERROR(IF(CHARTS!$C$2="Free trade v. G20 sample most closed",1-(countrylist!K209-countrylist!Z$210)/(countrylist!Z$209-countrylist!Z$210),IF(CHARTS!$C$2="G20",1-(countrylist!K209-countrylist!Z$208)/(countrylist!Z$207-countrylist!Z$208),1-(countrylist!K209-countrylist!Z$206)/(countrylist!Z$205-countrylist!Z$206))),"N/A")</f>
        <v>0.76573787409700733</v>
      </c>
      <c r="E208" s="2">
        <f>IFERROR(IF(CHARTS!$C$2="Free trade v. G20 sample most closed",(countrylist!L209-countrylist!AA$210)/(countrylist!AA$209-countrylist!AA$210),IF(CHARTS!$C$2="G20",(countrylist!L209-countrylist!AA$208)/(countrylist!AA$207-countrylist!AA$208),(countrylist!L209-countrylist!AA$206)/(countrylist!AA$205-countrylist!AA$206))),"N/A")</f>
        <v>0.81411030595813261</v>
      </c>
      <c r="F208" s="2">
        <f>IFERROR(IF(CHARTS!$C$2="Free trade v. G20 sample most closed",1-(countrylist!M209-countrylist!AB$210)/(countrylist!AB$209-countrylist!AB$210),IF(CHARTS!$C$2="G20",1-(countrylist!M209-countrylist!AB$208)/(countrylist!AB$207-countrylist!AB$208),1-(countrylist!M209-countrylist!AB$206)/(countrylist!AB$205-countrylist!AB$206))),"N/A")</f>
        <v>0.77252797963266184</v>
      </c>
      <c r="G208" s="2">
        <f>IFERROR(IF(CHARTS!$C$2="Free trade v. G20 sample most closed",1-(countrylist!N209-countrylist!AC$210)/(countrylist!AC$209-countrylist!AC$210),IF(CHARTS!$C$2="G20",1-(countrylist!N209-countrylist!AC$208)/(countrylist!AC$207-countrylist!AC$208),1-(countrylist!N209-countrylist!AC$206)/(countrylist!AC$205-countrylist!AC$206))),"N/A")</f>
        <v>0.91736002502345948</v>
      </c>
      <c r="H208" s="2">
        <f>IFERROR(IF(CHARTS!$C$2="Free trade v. G20 sample most closed",1-(countrylist!O209-countrylist!AD$210)/(countrylist!AD$209-countrylist!AD$210),IF(CHARTS!$C$2="G20",1-(countrylist!O209-countrylist!AD$208)/(countrylist!AD$207-countrylist!AD$208),1-(countrylist!O209-countrylist!AD$206)/(countrylist!AD$205-countrylist!AD$206))),"N/A")</f>
        <v>0.88443914956011738</v>
      </c>
      <c r="I208" s="2">
        <f>IFERROR(IF(CHARTS!$C$2="Free trade v. G20 sample most closed",(countrylist!P209-countrylist!AE$210)/(countrylist!AE$209-countrylist!AE$210),IF(CHARTS!$C$2="G20",(countrylist!P209-countrylist!AE$208)/(countrylist!AE$207-countrylist!AE$208),(countrylist!P209-countrylist!AE$206)/(countrylist!AE$205-countrylist!AE$206))),"N/A")</f>
        <v>0.85860000000000014</v>
      </c>
      <c r="J208" s="2">
        <f>IFERROR(IF(CHARTS!$C$2="Free trade v. G20 sample most closed",1-(countrylist!Q209-countrylist!AF$210)/(countrylist!AF$209-countrylist!AF$210),IF(CHARTS!$C$2="G20",1-(countrylist!Q209-countrylist!AF$208)/(countrylist!AF$207-countrylist!AF$208),1-(countrylist!Q209-countrylist!AF$206)/(countrylist!AF$205-countrylist!AF$206))),"N/A")</f>
        <v>0.97800949734705767</v>
      </c>
      <c r="K208" s="2">
        <f>IFERROR(IF(CHARTS!$C$2="Free trade v. G20 sample most closed",1-(countrylist!R209-countrylist!AG$210)/(countrylist!AG$209-countrylist!AG$210),IF(CHARTS!$C$2="G20",1-(countrylist!R209-countrylist!AG$208)/(countrylist!AG$207-countrylist!AG$208),1-(countrylist!R209-countrylist!AG$206)/(countrylist!AG$205-countrylist!AG$206))),"N/A")</f>
        <v>0.98774163576553853</v>
      </c>
      <c r="L208" s="2">
        <f>IFERROR(IF(CHARTS!$C$2="Free trade v. G20 sample most closed",1-(countrylist!S209-countrylist!AH$210)/(countrylist!AH$209-countrylist!AH$210),IF(CHARTS!$C$2="G20",1-(countrylist!S209-countrylist!AH$208)/(countrylist!AH$207-countrylist!AH$208),1-(countrylist!S209-countrylist!AH$206)/(countrylist!AH$205-countrylist!AH$206))),"N/A")</f>
        <v>0.90663337752528816</v>
      </c>
      <c r="M208" s="2">
        <f>IFERROR(IF(CHARTS!$C$2="Free trade v. G20 sample most closed",1-(countrylist!T209-countrylist!AI$210)/(countrylist!AI$209-countrylist!AI$210),IF(CHARTS!$C$2="G20",1-(countrylist!T209-countrylist!AI$208)/(countrylist!AI$207-countrylist!AI$208),1-(countrylist!T209-countrylist!AI$206)/(countrylist!AI$205-countrylist!AI$206))),"N/A")</f>
        <v>0.99960736304658193</v>
      </c>
      <c r="N208" s="2">
        <f>IFERROR(IF(CHARTS!$C$2="Free trade v. G20 sample most closed",1-(countrylist!U209-countrylist!AJ$210)/(countrylist!AJ$209-countrylist!AJ$210),IF(CHARTS!$C$2="G20",1-(countrylist!U209-countrylist!AJ$208)/(countrylist!AJ$207-countrylist!AJ$208),1-(countrylist!U209-countrylist!AJ$206)/(countrylist!AJ$205-countrylist!AJ$206))),"N/A")</f>
        <v>0.99379048361790545</v>
      </c>
      <c r="O208" s="2">
        <f>IFERROR(IF(CHARTS!$C$2="Free trade v. G20 sample most closed",1-(countrylist!V209-countrylist!AK$210)/(countrylist!AK$209-countrylist!AK$210),IF(CHARTS!$C$2="G20",1-(countrylist!V209-countrylist!AK$208)/(countrylist!AK$207-countrylist!AK$208),1-(countrylist!V209-countrylist!AK$206)/(countrylist!AK$205-countrylist!AK$206))),"N/A")</f>
        <v>0.93068181818181817</v>
      </c>
      <c r="P208" s="2">
        <f>IFERROR(IF(CHARTS!$C$2="Free trade v. G20 sample most closed",1-(countrylist!W209-countrylist!AL$210)/(countrylist!AL$209-countrylist!AL$210),IF(CHARTS!$C$2="G20",1-(countrylist!W209-countrylist!AL$208)/(countrylist!AL$207-countrylist!AL$208),1-(countrylist!W209-countrylist!AL$206)/(countrylist!AL$205-countrylist!AL$206))),"N/A")</f>
        <v>0.87459416558889158</v>
      </c>
      <c r="Q208" s="240" t="s">
        <v>1113</v>
      </c>
      <c r="R208" s="37">
        <f t="shared" si="54"/>
        <v>0.53169933601305319</v>
      </c>
      <c r="S208" s="37">
        <f t="shared" si="55"/>
        <v>0.76573787409700733</v>
      </c>
      <c r="T208" s="37">
        <f t="shared" si="56"/>
        <v>0.81411030595813261</v>
      </c>
      <c r="U208" s="37">
        <f t="shared" si="57"/>
        <v>0.77252797963266184</v>
      </c>
      <c r="V208" s="37">
        <f t="shared" si="58"/>
        <v>0.91736002502345948</v>
      </c>
      <c r="W208" s="37">
        <f t="shared" si="59"/>
        <v>0.88443914956011738</v>
      </c>
      <c r="X208" s="37">
        <f t="shared" si="60"/>
        <v>0.85860000000000014</v>
      </c>
      <c r="Y208" s="37">
        <f t="shared" si="61"/>
        <v>0.97800949734705767</v>
      </c>
      <c r="Z208" s="37">
        <f t="shared" si="62"/>
        <v>0.98774163576553853</v>
      </c>
      <c r="AA208" s="37">
        <f t="shared" si="63"/>
        <v>0.90663337752528816</v>
      </c>
      <c r="AB208" s="37">
        <f t="shared" si="64"/>
        <v>0.99960736304658193</v>
      </c>
      <c r="AC208" s="37">
        <f t="shared" si="65"/>
        <v>0.99379048361790545</v>
      </c>
      <c r="AD208" s="37">
        <f t="shared" si="66"/>
        <v>0.93068181818181817</v>
      </c>
      <c r="AE208" s="37">
        <f t="shared" si="67"/>
        <v>0.87459416558889158</v>
      </c>
    </row>
    <row r="209" spans="1:31">
      <c r="A209" s="37" t="s">
        <v>1114</v>
      </c>
      <c r="B209" s="37" t="s">
        <v>1118</v>
      </c>
      <c r="C209" s="2">
        <f>IFERROR(IF(CHARTS!$C$2="Free trade v. G20 sample most closed",1-(countrylist!J210-countrylist!Y$210)/(countrylist!Y$209-countrylist!Y$210),IF(CHARTS!$C$2="G20",1-(countrylist!J210-countrylist!Y$208)/(countrylist!Y$207-countrylist!Y$208),1-(countrylist!J210-countrylist!Y$206)/(countrylist!Y$205-countrylist!Y$206))),"N/A")</f>
        <v>0.75587488241402911</v>
      </c>
      <c r="D209" s="2">
        <f>IFERROR(IF(CHARTS!$C$2="Free trade v. G20 sample most closed",1-(countrylist!K210-countrylist!Z$210)/(countrylist!Z$209-countrylist!Z$210),IF(CHARTS!$C$2="G20",1-(countrylist!K210-countrylist!Z$208)/(countrylist!Z$207-countrylist!Z$208),1-(countrylist!K210-countrylist!Z$206)/(countrylist!Z$205-countrylist!Z$206))),"N/A")</f>
        <v>0.51118421052631602</v>
      </c>
      <c r="E209" s="2">
        <f>IFERROR(IF(CHARTS!$C$2="Free trade v. G20 sample most closed",(countrylist!L210-countrylist!AA$210)/(countrylist!AA$209-countrylist!AA$210),IF(CHARTS!$C$2="G20",(countrylist!L210-countrylist!AA$208)/(countrylist!AA$207-countrylist!AA$208),(countrylist!L210-countrylist!AA$206)/(countrylist!AA$205-countrylist!AA$206))),"N/A")</f>
        <v>0.18550724637681171</v>
      </c>
      <c r="F209" s="2">
        <f>IFERROR(IF(CHARTS!$C$2="Free trade v. G20 sample most closed",1-(countrylist!M210-countrylist!AB$210)/(countrylist!AB$209-countrylist!AB$210),IF(CHARTS!$C$2="G20",1-(countrylist!M210-countrylist!AB$208)/(countrylist!AB$207-countrylist!AB$208),1-(countrylist!M210-countrylist!AB$206)/(countrylist!AB$205-countrylist!AB$206))),"N/A")</f>
        <v>0.48142380783828143</v>
      </c>
      <c r="G209" s="2">
        <f>IFERROR(IF(CHARTS!$C$2="Free trade v. G20 sample most closed",1-(countrylist!N210-countrylist!AC$210)/(countrylist!AC$209-countrylist!AC$210),IF(CHARTS!$C$2="G20",1-(countrylist!N210-countrylist!AC$208)/(countrylist!AC$207-countrylist!AC$208),1-(countrylist!N210-countrylist!AC$206)/(countrylist!AC$205-countrylist!AC$206))),"N/A")</f>
        <v>0.7489208633093527</v>
      </c>
      <c r="H209" s="2">
        <f>IFERROR(IF(CHARTS!$C$2="Free trade v. G20 sample most closed",1-(countrylist!O210-countrylist!AD$210)/(countrylist!AD$209-countrylist!AD$210),IF(CHARTS!$C$2="G20",1-(countrylist!O210-countrylist!AD$208)/(countrylist!AD$207-countrylist!AD$208),1-(countrylist!O210-countrylist!AD$206)/(countrylist!AD$205-countrylist!AD$206))),"N/A")</f>
        <v>0.64703812316715537</v>
      </c>
      <c r="I209" s="2">
        <f>IFERROR(IF(CHARTS!$C$2="Free trade v. G20 sample most closed",(countrylist!P210-countrylist!AE$210)/(countrylist!AE$209-countrylist!AE$210),IF(CHARTS!$C$2="G20",(countrylist!P210-countrylist!AE$208)/(countrylist!AE$207-countrylist!AE$208),(countrylist!P210-countrylist!AE$206)/(countrylist!AE$205-countrylist!AE$206))),"N/A")</f>
        <v>0.63702857142857172</v>
      </c>
      <c r="J209" s="2">
        <f>IFERROR(IF(CHARTS!$C$2="Free trade v. G20 sample most closed",1-(countrylist!Q210-countrylist!AF$210)/(countrylist!AF$209-countrylist!AF$210),IF(CHARTS!$C$2="G20",1-(countrylist!Q210-countrylist!AF$208)/(countrylist!AF$207-countrylist!AF$208),1-(countrylist!Q210-countrylist!AF$206)/(countrylist!AF$205-countrylist!AF$206))),"N/A")</f>
        <v>0.81490968929039953</v>
      </c>
      <c r="K209" s="2">
        <f>IFERROR(IF(CHARTS!$C$2="Free trade v. G20 sample most closed",1-(countrylist!R210-countrylist!AG$210)/(countrylist!AG$209-countrylist!AG$210),IF(CHARTS!$C$2="G20",1-(countrylist!R210-countrylist!AG$208)/(countrylist!AG$207-countrylist!AG$208),1-(countrylist!R210-countrylist!AG$206)/(countrylist!AG$205-countrylist!AG$206))),"N/A")</f>
        <v>0.90298902706836504</v>
      </c>
      <c r="L209" s="2">
        <f>IFERROR(IF(CHARTS!$C$2="Free trade v. G20 sample most closed",1-(countrylist!S210-countrylist!AH$210)/(countrylist!AH$209-countrylist!AH$210),IF(CHARTS!$C$2="G20",1-(countrylist!S210-countrylist!AH$208)/(countrylist!AH$207-countrylist!AH$208),1-(countrylist!S210-countrylist!AH$206)/(countrylist!AH$205-countrylist!AH$206))),"N/A")</f>
        <v>0.85257893460060619</v>
      </c>
      <c r="M209" s="2">
        <f>IFERROR(IF(CHARTS!$C$2="Free trade v. G20 sample most closed",1-(countrylist!T210-countrylist!AI$210)/(countrylist!AI$209-countrylist!AI$210),IF(CHARTS!$C$2="G20",1-(countrylist!T210-countrylist!AI$208)/(countrylist!AI$207-countrylist!AI$208),1-(countrylist!T210-countrylist!AI$206)/(countrylist!AI$205-countrylist!AI$206))),"N/A")</f>
        <v>0.80095195217704851</v>
      </c>
      <c r="N209" s="2">
        <f>IFERROR(IF(CHARTS!$C$2="Free trade v. G20 sample most closed",1-(countrylist!U210-countrylist!AJ$210)/(countrylist!AJ$209-countrylist!AJ$210),IF(CHARTS!$C$2="G20",1-(countrylist!U210-countrylist!AJ$208)/(countrylist!AJ$207-countrylist!AJ$208),1-(countrylist!U210-countrylist!AJ$206)/(countrylist!AJ$205-countrylist!AJ$206))),"N/A")</f>
        <v>0.90423432691596317</v>
      </c>
      <c r="O209" s="2">
        <f>IFERROR(IF(CHARTS!$C$2="Free trade v. G20 sample most closed",1-(countrylist!V210-countrylist!AK$210)/(countrylist!AK$209-countrylist!AK$210),IF(CHARTS!$C$2="G20",1-(countrylist!V210-countrylist!AK$208)/(countrylist!AK$207-countrylist!AK$208),1-(countrylist!V210-countrylist!AK$206)/(countrylist!AK$205-countrylist!AK$206))),"N/A")</f>
        <v>0.80600000000000005</v>
      </c>
      <c r="P209" s="2">
        <f>IFERROR(IF(CHARTS!$C$2="Free trade v. G20 sample most closed",1-(countrylist!W210-countrylist!AL$210)/(countrylist!AL$209-countrylist!AL$210),IF(CHARTS!$C$2="G20",1-(countrylist!W210-countrylist!AL$208)/(countrylist!AL$207-countrylist!AL$208),1-(countrylist!W210-countrylist!AL$206)/(countrylist!AL$205-countrylist!AL$206))),"N/A")</f>
        <v>0.79121772640737398</v>
      </c>
      <c r="Q209" s="240" t="s">
        <v>1114</v>
      </c>
      <c r="R209" s="37">
        <f t="shared" si="54"/>
        <v>0.75587488241402911</v>
      </c>
      <c r="S209" s="37">
        <f t="shared" si="55"/>
        <v>0.51118421052631602</v>
      </c>
      <c r="T209" s="37">
        <f t="shared" si="56"/>
        <v>0.18550724637681171</v>
      </c>
      <c r="U209" s="37">
        <f t="shared" si="57"/>
        <v>0.48142380783828143</v>
      </c>
      <c r="V209" s="37">
        <f t="shared" si="58"/>
        <v>0.7489208633093527</v>
      </c>
      <c r="W209" s="37">
        <f t="shared" si="59"/>
        <v>0.64703812316715537</v>
      </c>
      <c r="X209" s="37">
        <f t="shared" si="60"/>
        <v>0.63702857142857172</v>
      </c>
      <c r="Y209" s="37">
        <f t="shared" si="61"/>
        <v>0.81490968929039953</v>
      </c>
      <c r="Z209" s="37">
        <f t="shared" si="62"/>
        <v>0.90298902706836504</v>
      </c>
      <c r="AA209" s="37">
        <f t="shared" si="63"/>
        <v>0.85257893460060619</v>
      </c>
      <c r="AB209" s="37">
        <f t="shared" si="64"/>
        <v>0.80095195217704851</v>
      </c>
      <c r="AC209" s="37">
        <f t="shared" si="65"/>
        <v>0.90423432691596317</v>
      </c>
      <c r="AD209" s="37">
        <f t="shared" si="66"/>
        <v>0.80600000000000005</v>
      </c>
      <c r="AE209" s="37">
        <f t="shared" si="67"/>
        <v>0.79121772640737398</v>
      </c>
    </row>
    <row r="210" spans="1:31">
      <c r="A210" s="37" t="s">
        <v>1121</v>
      </c>
      <c r="B210" s="37" t="s">
        <v>1122</v>
      </c>
      <c r="C210" s="2">
        <f>IFERROR(IF(CHARTS!$C$2="Free trade v. G20 sample most closed",1-(countrylist!J211-countrylist!Y$210)/(countrylist!Y$209-countrylist!Y$210),IF(CHARTS!$C$2="G20",1-(countrylist!J211-countrylist!Y$208)/(countrylist!Y$207-countrylist!Y$208),1-(countrylist!J211-countrylist!Y$206)/(countrylist!Y$205-countrylist!Y$206))),"N/A")</f>
        <v>1.1022000959328702</v>
      </c>
      <c r="D210" s="2">
        <f>IFERROR(IF(CHARTS!$C$2="Free trade v. G20 sample most closed",1-(countrylist!K211-countrylist!Z$210)/(countrylist!Z$209-countrylist!Z$210),IF(CHARTS!$C$2="G20",1-(countrylist!K211-countrylist!Z$208)/(countrylist!Z$207-countrylist!Z$208),1-(countrylist!K211-countrylist!Z$206)/(countrylist!Z$205-countrylist!Z$206))),"N/A")</f>
        <v>0.23086124401913899</v>
      </c>
      <c r="E210" s="2">
        <f>IFERROR(IF(CHARTS!$C$2="Free trade v. G20 sample most closed",(countrylist!L211-countrylist!AA$210)/(countrylist!AA$209-countrylist!AA$210),IF(CHARTS!$C$2="G20",(countrylist!L211-countrylist!AA$208)/(countrylist!AA$207-countrylist!AA$208),(countrylist!L211-countrylist!AA$206)/(countrylist!AA$205-countrylist!AA$206))),"N/A")</f>
        <v>-0.35507246376811585</v>
      </c>
      <c r="F210" s="2" t="str">
        <f>IFERROR(IF(CHARTS!$C$2="Free trade v. G20 sample most closed",1-(countrylist!M211-countrylist!AB$210)/(countrylist!AB$209-countrylist!AB$210),IF(CHARTS!$C$2="G20",1-(countrylist!M211-countrylist!AB$208)/(countrylist!AB$207-countrylist!AB$208),1-(countrylist!M211-countrylist!AB$206)/(countrylist!AB$205-countrylist!AB$206))),"N/A")</f>
        <v>N/A</v>
      </c>
      <c r="G210" s="2">
        <f>IFERROR(IF(CHARTS!$C$2="Free trade v. G20 sample most closed",1-(countrylist!N211-countrylist!AC$210)/(countrylist!AC$209-countrylist!AC$210),IF(CHARTS!$C$2="G20",1-(countrylist!N211-countrylist!AC$208)/(countrylist!AC$207-countrylist!AC$208),1-(countrylist!N211-countrylist!AC$206)/(countrylist!AC$205-countrylist!AC$206))),"N/A")</f>
        <v>0.81411870503597117</v>
      </c>
      <c r="H210" s="2">
        <f>IFERROR(IF(CHARTS!$C$2="Free trade v. G20 sample most closed",1-(countrylist!O211-countrylist!AD$210)/(countrylist!AD$209-countrylist!AD$210),IF(CHARTS!$C$2="G20",1-(countrylist!O211-countrylist!AD$208)/(countrylist!AD$207-countrylist!AD$208),1-(countrylist!O211-countrylist!AD$206)/(countrylist!AD$205-countrylist!AD$206))),"N/A")</f>
        <v>0.81524926686217003</v>
      </c>
      <c r="I210" s="2">
        <f>IFERROR(IF(CHARTS!$C$2="Free trade v. G20 sample most closed",(countrylist!P211-countrylist!AE$210)/(countrylist!AE$209-countrylist!AE$210),IF(CHARTS!$C$2="G20",(countrylist!P211-countrylist!AE$208)/(countrylist!AE$207-countrylist!AE$208),(countrylist!P211-countrylist!AE$206)/(countrylist!AE$205-countrylist!AE$206))),"N/A")</f>
        <v>0.36428571428571432</v>
      </c>
      <c r="J210" s="2">
        <f>IFERROR(IF(CHARTS!$C$2="Free trade v. G20 sample most closed",1-(countrylist!Q211-countrylist!AF$210)/(countrylist!AF$209-countrylist!AF$210),IF(CHARTS!$C$2="G20",1-(countrylist!Q211-countrylist!AF$208)/(countrylist!AF$207-countrylist!AF$208),1-(countrylist!Q211-countrylist!AF$206)/(countrylist!AF$205-countrylist!AF$206))),"N/A")</f>
        <v>0.75509752270586106</v>
      </c>
      <c r="K210" s="2">
        <f>IFERROR(IF(CHARTS!$C$2="Free trade v. G20 sample most closed",1-(countrylist!R211-countrylist!AG$210)/(countrylist!AG$209-countrylist!AG$210),IF(CHARTS!$C$2="G20",1-(countrylist!R211-countrylist!AG$208)/(countrylist!AG$207-countrylist!AG$208),1-(countrylist!R211-countrylist!AG$206)/(countrylist!AG$205-countrylist!AG$206))),"N/A")</f>
        <v>0.97257007453058486</v>
      </c>
      <c r="L210" s="2">
        <f>IFERROR(IF(CHARTS!$C$2="Free trade v. G20 sample most closed",1-(countrylist!S211-countrylist!AH$210)/(countrylist!AH$209-countrylist!AH$210),IF(CHARTS!$C$2="G20",1-(countrylist!S211-countrylist!AH$208)/(countrylist!AH$207-countrylist!AH$208),1-(countrylist!S211-countrylist!AH$206)/(countrylist!AH$205-countrylist!AH$206))),"N/A")</f>
        <v>0.96856132964480557</v>
      </c>
      <c r="M210" s="2">
        <f>IFERROR(IF(CHARTS!$C$2="Free trade v. G20 sample most closed",1-(countrylist!T211-countrylist!AI$210)/(countrylist!AI$209-countrylist!AI$210),IF(CHARTS!$C$2="G20",1-(countrylist!T211-countrylist!AI$208)/(countrylist!AI$207-countrylist!AI$208),1-(countrylist!T211-countrylist!AI$206)/(countrylist!AI$205-countrylist!AI$206))),"N/A")</f>
        <v>0.97407919944091337</v>
      </c>
      <c r="N210" s="2">
        <f>IFERROR(IF(CHARTS!$C$2="Free trade v. G20 sample most closed",1-(countrylist!U211-countrylist!AJ$210)/(countrylist!AJ$209-countrylist!AJ$210),IF(CHARTS!$C$2="G20",1-(countrylist!U211-countrylist!AJ$208)/(countrylist!AJ$207-countrylist!AJ$208),1-(countrylist!U211-countrylist!AJ$206)/(countrylist!AJ$205-countrylist!AJ$206))),"N/A")</f>
        <v>0.98347128755906343</v>
      </c>
      <c r="O210" s="2">
        <f>IFERROR(IF(CHARTS!$C$2="Free trade v. G20 sample most closed",1-(countrylist!V211-countrylist!AK$210)/(countrylist!AK$209-countrylist!AK$210),IF(CHARTS!$C$2="G20",1-(countrylist!V211-countrylist!AK$208)/(countrylist!AK$207-countrylist!AK$208),1-(countrylist!V211-countrylist!AK$206)/(countrylist!AK$205-countrylist!AK$206))),"N/A")</f>
        <v>0.93777777777777782</v>
      </c>
      <c r="P210" s="2">
        <f>IFERROR(IF(CHARTS!$C$2="Free trade v. G20 sample most closed",1-(countrylist!W211-countrylist!AL$210)/(countrylist!AL$209-countrylist!AL$210),IF(CHARTS!$C$2="G20",1-(countrylist!W211-countrylist!AL$208)/(countrylist!AL$207-countrylist!AL$208),1-(countrylist!W211-countrylist!AL$206)/(countrylist!AL$205-countrylist!AL$206))),"N/A")</f>
        <v>0.77449859692992307</v>
      </c>
      <c r="Q210" s="240" t="s">
        <v>1121</v>
      </c>
      <c r="R210" s="37">
        <f t="shared" si="54"/>
        <v>1</v>
      </c>
      <c r="S210" s="37">
        <f t="shared" si="55"/>
        <v>0.23086124401913899</v>
      </c>
      <c r="T210" s="37">
        <f t="shared" si="56"/>
        <v>0</v>
      </c>
      <c r="U210" s="37" t="str">
        <f t="shared" si="57"/>
        <v>N/A</v>
      </c>
      <c r="V210" s="37">
        <f t="shared" si="58"/>
        <v>0.81411870503597117</v>
      </c>
      <c r="W210" s="37">
        <f t="shared" si="59"/>
        <v>0.81524926686217003</v>
      </c>
      <c r="X210" s="37">
        <f t="shared" si="60"/>
        <v>0.36428571428571432</v>
      </c>
      <c r="Y210" s="37">
        <f t="shared" si="61"/>
        <v>0.75509752270586106</v>
      </c>
      <c r="Z210" s="37">
        <f t="shared" si="62"/>
        <v>0.97257007453058486</v>
      </c>
      <c r="AA210" s="37">
        <f t="shared" si="63"/>
        <v>0.96856132964480557</v>
      </c>
      <c r="AB210" s="37">
        <f t="shared" si="64"/>
        <v>0.97407919944091337</v>
      </c>
      <c r="AC210" s="37">
        <f t="shared" si="65"/>
        <v>0.98347128755906343</v>
      </c>
      <c r="AD210" s="37">
        <f t="shared" si="66"/>
        <v>0.93777777777777782</v>
      </c>
      <c r="AE210" s="37">
        <f t="shared" si="67"/>
        <v>0.77449859692992307</v>
      </c>
    </row>
    <row r="211" spans="1:31">
      <c r="C211" s="2"/>
      <c r="D211" s="2"/>
      <c r="E211" s="2"/>
      <c r="F211" s="2"/>
      <c r="G211" s="2"/>
      <c r="H211" s="2"/>
      <c r="I211" s="2"/>
      <c r="J211" s="2"/>
      <c r="K211" s="2"/>
      <c r="L211" s="2"/>
      <c r="M211" s="2"/>
      <c r="N211" s="2"/>
      <c r="O211" s="2"/>
      <c r="P211" s="2"/>
    </row>
    <row r="212" spans="1:31">
      <c r="C212" s="2"/>
      <c r="D212" s="2"/>
      <c r="E212" s="2"/>
      <c r="F212" s="2"/>
      <c r="G212" s="2"/>
      <c r="H212" s="2"/>
      <c r="I212" s="2"/>
      <c r="J212" s="2"/>
      <c r="K212" s="2"/>
      <c r="L212" s="2"/>
      <c r="M212" s="2"/>
      <c r="N212" s="2"/>
      <c r="O212" s="2"/>
      <c r="P212" s="2"/>
    </row>
    <row r="213" spans="1:31">
      <c r="C213" s="2"/>
      <c r="D213" s="2"/>
      <c r="E213" s="2"/>
      <c r="F213" s="2"/>
      <c r="G213" s="2"/>
      <c r="H213" s="2"/>
      <c r="I213" s="2"/>
      <c r="J213" s="2"/>
      <c r="K213" s="2"/>
      <c r="L213" s="2"/>
      <c r="M213" s="2"/>
      <c r="N213" s="2"/>
      <c r="O213" s="2"/>
      <c r="P213" s="2"/>
    </row>
    <row r="214" spans="1:31">
      <c r="C214" s="2"/>
      <c r="D214" s="2"/>
      <c r="E214" s="2"/>
      <c r="F214" s="2"/>
      <c r="G214" s="2"/>
      <c r="H214" s="2"/>
      <c r="I214" s="2"/>
      <c r="J214" s="2"/>
      <c r="K214" s="2"/>
      <c r="L214" s="2"/>
      <c r="M214" s="2"/>
      <c r="N214" s="2"/>
      <c r="O214" s="2"/>
      <c r="P214" s="2"/>
    </row>
    <row r="215" spans="1:31">
      <c r="C215" s="2"/>
      <c r="D215" s="2"/>
      <c r="E215" s="2"/>
      <c r="F215" s="2"/>
      <c r="G215" s="2"/>
      <c r="H215" s="2"/>
      <c r="I215" s="2"/>
      <c r="J215" s="2"/>
      <c r="K215" s="2"/>
      <c r="L215" s="2"/>
      <c r="M215" s="2"/>
      <c r="N215" s="2"/>
      <c r="O215" s="2"/>
      <c r="P215" s="2"/>
    </row>
    <row r="216" spans="1:31">
      <c r="C216" s="2"/>
      <c r="D216" s="2"/>
      <c r="E216" s="2"/>
      <c r="F216" s="2"/>
      <c r="G216" s="2"/>
      <c r="H216" s="2"/>
      <c r="I216" s="2"/>
      <c r="J216" s="2"/>
      <c r="K216" s="2"/>
      <c r="L216" s="2"/>
      <c r="M216" s="2"/>
      <c r="N216" s="2"/>
      <c r="O216" s="2"/>
      <c r="P216" s="2"/>
    </row>
    <row r="217" spans="1:31">
      <c r="C217" s="2"/>
      <c r="D217" s="2"/>
      <c r="E217" s="2"/>
      <c r="F217" s="2"/>
      <c r="G217" s="2"/>
      <c r="H217" s="2"/>
      <c r="I217" s="2"/>
      <c r="J217" s="2"/>
      <c r="K217" s="2"/>
      <c r="L217" s="2"/>
      <c r="M217" s="2"/>
      <c r="N217" s="2"/>
      <c r="O217" s="2"/>
      <c r="P217" s="2"/>
    </row>
  </sheetData>
  <conditionalFormatting sqref="R3:AE210">
    <cfRule type="containsText" dxfId="4" priority="3" operator="containsText" text="N/A">
      <formula>NOT(ISERROR(SEARCH("N/A",R3)))</formula>
    </cfRule>
  </conditionalFormatting>
  <conditionalFormatting sqref="C3:P210">
    <cfRule type="containsText" dxfId="3" priority="2" operator="containsText" text="1.">
      <formula>NOT(ISERROR(SEARCH("1.",C3)))</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EC116386-A8D5-43D8-8F15-71C045EDB7E8}">
            <xm:f>NOT(ISERROR(SEARCH("-",C3)))</xm:f>
            <xm:f>"-"</xm:f>
            <x14:dxf>
              <font>
                <color rgb="FF9C0006"/>
              </font>
              <fill>
                <patternFill>
                  <bgColor rgb="FFFFC7CE"/>
                </patternFill>
              </fill>
            </x14:dxf>
          </x14:cfRule>
          <xm:sqref>C3:P210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90" zoomScaleNormal="90" workbookViewId="0">
      <selection activeCell="J4" sqref="J4"/>
    </sheetView>
  </sheetViews>
  <sheetFormatPr defaultRowHeight="15"/>
  <cols>
    <col min="1" max="1" width="11.42578125" style="37" bestFit="1" customWidth="1"/>
    <col min="2" max="2" width="23.28515625" bestFit="1" customWidth="1"/>
    <col min="3" max="10" width="22.42578125" customWidth="1"/>
  </cols>
  <sheetData>
    <row r="1" spans="1:10">
      <c r="C1" s="2"/>
      <c r="D1" s="30"/>
      <c r="E1" s="2"/>
      <c r="F1" s="30"/>
    </row>
    <row r="3" spans="1:10" ht="60">
      <c r="A3" s="2"/>
      <c r="C3" s="293" t="s">
        <v>1156</v>
      </c>
      <c r="D3" s="293" t="s">
        <v>1157</v>
      </c>
      <c r="E3" s="293" t="s">
        <v>1158</v>
      </c>
      <c r="F3" s="293" t="s">
        <v>1159</v>
      </c>
      <c r="G3" s="294" t="s">
        <v>1160</v>
      </c>
      <c r="H3" s="293" t="s">
        <v>1161</v>
      </c>
      <c r="I3" s="293" t="s">
        <v>1162</v>
      </c>
      <c r="J3" s="293" t="s">
        <v>1165</v>
      </c>
    </row>
    <row r="4" spans="1:10">
      <c r="A4" s="29"/>
      <c r="B4" t="str">
        <f>CHARTS!$C$4</f>
        <v>G20 Average</v>
      </c>
      <c r="C4" s="29">
        <f>IF(VLOOKUP($B4,NormalizedAll!$Q$3:$AE$210,9,FALSE)="N/A",NA(),VLOOKUP($B4,NormalizedAll!$Q$3:$AE$210,9,FALSE))</f>
        <v>0.84820687950936136</v>
      </c>
      <c r="D4" s="29">
        <f>IF(VLOOKUP($B4,NormalizedAll!$Q$3:$AE$210,4,FALSE)="N/A",NA(),VLOOKUP($B4,NormalizedAll!$Q$3:$AE$210,4,FALSE))</f>
        <v>0.57437070938215118</v>
      </c>
      <c r="E4" s="29">
        <f>IF(VLOOKUP($B4,NormalizedAll!$Q$3:$AE$210,2,FALSE)="N/A",NA(),VLOOKUP($B4,NormalizedAll!$Q$3:$AE$210,2,FALSE))</f>
        <v>0.63728887487639985</v>
      </c>
      <c r="F4" s="29">
        <f>IF(VLOOKUP($B4,NormalizedAll!$Q$3:$AE$210,5,FALSE)="N/A",NA(),VLOOKUP($B4,NormalizedAll!$Q$3:$AE$210,5,FALSE))</f>
        <v>0.61259482172316204</v>
      </c>
      <c r="G4" s="29">
        <f>IF(VLOOKUP($B4,NormalizedAll!$Q$3:$AE$210,6,FALSE)="N/A",NA(),VLOOKUP($B4,NormalizedAll!$Q$3:$AE$210,6,FALSE))</f>
        <v>0.72285119273002651</v>
      </c>
      <c r="H4" s="29">
        <f>IF(VLOOKUP($B4,NormalizedAll!$Q$3:$AE$210,7,FALSE)="N/A",NA(),VLOOKUP($B4,NormalizedAll!$Q$3:$AE$210,7,FALSE))</f>
        <v>0.66738694242938712</v>
      </c>
      <c r="I4" s="29">
        <f>IF(VLOOKUP($B4,NormalizedAll!$Q$3:$AE$210,8,FALSE)="N/A",NA(),VLOOKUP($B4,NormalizedAll!$Q$3:$AE$210,8,FALSE))</f>
        <v>0.68849999999999989</v>
      </c>
      <c r="J4" s="29">
        <f>IF(VLOOKUP($B4,NormalizedAll!$Q$3:$AE$210,3,FALSE)="N/A",NA(),VLOOKUP($B4,NormalizedAll!$Q$3:$AE$210,3,FALSE))</f>
        <v>0.54986149584487531</v>
      </c>
    </row>
    <row r="5" spans="1:10">
      <c r="B5" t="str">
        <f>CHARTS!$C$6</f>
        <v>G20 AE Average</v>
      </c>
      <c r="C5" s="29">
        <f>IF(VLOOKUP($B5,NormalizedAll!$Q$3:$AE$210,9,FALSE)="N/A",NA(),VLOOKUP($B5,NormalizedAll!$Q$3:$AE$210,9,FALSE))</f>
        <v>0.97952688047001002</v>
      </c>
      <c r="D5" s="29">
        <f>IF(VLOOKUP($B5,NormalizedAll!$Q$3:$AE$210,4,FALSE)="N/A",NA(),VLOOKUP($B5,NormalizedAll!$Q$3:$AE$210,4,FALSE))</f>
        <v>0.89694041867954943</v>
      </c>
      <c r="E5" s="29">
        <f>IF(VLOOKUP($B5,NormalizedAll!$Q$3:$AE$210,2,FALSE)="N/A",NA(),VLOOKUP($B5,NormalizedAll!$Q$3:$AE$210,2,FALSE))</f>
        <v>0.56481384434588611</v>
      </c>
      <c r="F5" s="29">
        <f>IF(VLOOKUP($B5,NormalizedAll!$Q$3:$AE$210,5,FALSE)="N/A",NA(),VLOOKUP($B5,NormalizedAll!$Q$3:$AE$210,5,FALSE))</f>
        <v>0.85199703268483096</v>
      </c>
      <c r="G5" s="29">
        <f>IF(VLOOKUP($B5,NormalizedAll!$Q$3:$AE$210,6,FALSE)="N/A",NA(),VLOOKUP($B5,NormalizedAll!$Q$3:$AE$210,6,FALSE))</f>
        <v>0.84624300559552346</v>
      </c>
      <c r="H5" s="29">
        <f>IF(VLOOKUP($B5,NormalizedAll!$Q$3:$AE$210,7,FALSE)="N/A",NA(),VLOOKUP($B5,NormalizedAll!$Q$3:$AE$210,7,FALSE))</f>
        <v>0.82372108178559789</v>
      </c>
      <c r="I5" s="29">
        <f>IF(VLOOKUP($B5,NormalizedAll!$Q$3:$AE$210,8,FALSE)="N/A",NA(),VLOOKUP($B5,NormalizedAll!$Q$3:$AE$210,8,FALSE))</f>
        <v>0.88933333333333309</v>
      </c>
      <c r="J5" s="29">
        <f>IF(VLOOKUP($B5,NormalizedAll!$Q$3:$AE$210,3,FALSE)="N/A",NA(),VLOOKUP($B5,NormalizedAll!$Q$3:$AE$210,3,FALSE))</f>
        <v>0.74366471734892792</v>
      </c>
    </row>
    <row r="6" spans="1:10">
      <c r="B6" t="str">
        <f>CHARTS!$C$8</f>
        <v>G20 EM Average</v>
      </c>
      <c r="C6" s="29">
        <f>IF(VLOOKUP($B6,NormalizedAll!$Q$3:$AE$210,9,FALSE)="N/A",NA(),VLOOKUP($B6,NormalizedAll!$Q$3:$AE$210,9,FALSE))</f>
        <v>0.71688687854871258</v>
      </c>
      <c r="D6" s="29">
        <f>IF(VLOOKUP($B6,NormalizedAll!$Q$3:$AE$210,4,FALSE)="N/A",NA(),VLOOKUP($B6,NormalizedAll!$Q$3:$AE$210,4,FALSE))</f>
        <v>0.28405797101449293</v>
      </c>
      <c r="E6" s="29">
        <f>IF(VLOOKUP($B6,NormalizedAll!$Q$3:$AE$210,2,FALSE)="N/A",NA(),VLOOKUP($B6,NormalizedAll!$Q$3:$AE$210,2,FALSE))</f>
        <v>0.73047105698706027</v>
      </c>
      <c r="F6" s="29">
        <f>IF(VLOOKUP($B6,NormalizedAll!$Q$3:$AE$210,5,FALSE)="N/A",NA(),VLOOKUP($B6,NormalizedAll!$Q$3:$AE$210,5,FALSE))</f>
        <v>0.34326733439128398</v>
      </c>
      <c r="G6" s="29">
        <f>IF(VLOOKUP($B6,NormalizedAll!$Q$3:$AE$210,6,FALSE)="N/A",NA(),VLOOKUP($B6,NormalizedAll!$Q$3:$AE$210,6,FALSE))</f>
        <v>0.61179856115107911</v>
      </c>
      <c r="H6" s="29">
        <f>IF(VLOOKUP($B6,NormalizedAll!$Q$3:$AE$210,7,FALSE)="N/A",NA(),VLOOKUP($B6,NormalizedAll!$Q$3:$AE$210,7,FALSE))</f>
        <v>0.52668621700879759</v>
      </c>
      <c r="I6" s="29">
        <f>IF(VLOOKUP($B6,NormalizedAll!$Q$3:$AE$210,8,FALSE)="N/A",NA(),VLOOKUP($B6,NormalizedAll!$Q$3:$AE$210,8,FALSE))</f>
        <v>0.56799999999999995</v>
      </c>
      <c r="J6" s="29">
        <f>IF(VLOOKUP($B6,NormalizedAll!$Q$3:$AE$210,3,FALSE)="N/A",NA(),VLOOKUP($B6,NormalizedAll!$Q$3:$AE$210,3,FALSE))</f>
        <v>0.37543859649122802</v>
      </c>
    </row>
    <row r="7" spans="1:10">
      <c r="D7" s="3"/>
      <c r="G7" s="3"/>
    </row>
    <row r="9" spans="1:10" ht="30">
      <c r="C9" s="293" t="s">
        <v>1083</v>
      </c>
      <c r="D9" s="293" t="s">
        <v>682</v>
      </c>
      <c r="E9" s="293" t="s">
        <v>673</v>
      </c>
      <c r="F9" s="293" t="s">
        <v>674</v>
      </c>
      <c r="G9" s="293" t="s">
        <v>675</v>
      </c>
      <c r="H9" s="293" t="s">
        <v>467</v>
      </c>
    </row>
    <row r="10" spans="1:10">
      <c r="B10" t="str">
        <f>CHARTS!$C$4</f>
        <v>G20 Average</v>
      </c>
      <c r="C10" s="29">
        <f>IF(VLOOKUP($B10,NormalizedAll!$Q$3:$AE$210,15,FALSE)="N/A",NA(),VLOOKUP($B10,NormalizedAll!$Q$3:$AE$210,15,FALSE))</f>
        <v>0.65537399256391604</v>
      </c>
      <c r="D10" s="29">
        <f>IF(VLOOKUP($B10,NormalizedAll!$Q$3:$AE$210,10,FALSE)="N/A",NA(),VLOOKUP($B10,NormalizedAll!$Q$3:$AE$210,10,FALSE))</f>
        <v>0.85503797298349038</v>
      </c>
      <c r="E10" s="29">
        <f>IF(VLOOKUP($B10,NormalizedAll!$Q$3:$AE$210,11,FALSE)="N/A",NA(),VLOOKUP($B10,NormalizedAll!$Q$3:$AE$210,11,FALSE))</f>
        <v>0.72768741291966144</v>
      </c>
      <c r="F10" s="29">
        <f>IF(VLOOKUP($B10,NormalizedAll!$Q$3:$AE$210,12,FALSE)="N/A",NA(),VLOOKUP($B10,NormalizedAll!$Q$3:$AE$210,12,FALSE))</f>
        <v>0.89030385615026675</v>
      </c>
      <c r="G10" s="29">
        <f>IF(VLOOKUP($B10,NormalizedAll!$Q$3:$AE$210,13,FALSE)="N/A",NA(),VLOOKUP($B10,NormalizedAll!$Q$3:$AE$210,13,FALSE))</f>
        <v>0.83818354936768746</v>
      </c>
      <c r="H10" s="29">
        <f>IF(VLOOKUP($B10,NormalizedAll!$Q$3:$AE$210,14,FALSE)="N/A",NA(),VLOOKUP($B10,NormalizedAll!$Q$3:$AE$210,14,FALSE))</f>
        <v>0.78117647058823525</v>
      </c>
    </row>
    <row r="11" spans="1:10">
      <c r="B11" t="str">
        <f>CHARTS!$C$6</f>
        <v>G20 AE Average</v>
      </c>
      <c r="C11" s="29">
        <f>IF(VLOOKUP($B11,NormalizedAll!$Q$3:$AE$210,15,FALSE)="N/A",NA(),VLOOKUP($B11,NormalizedAll!$Q$3:$AE$210,15,FALSE))</f>
        <v>0.79245614746201321</v>
      </c>
      <c r="D11" s="29">
        <f>IF(VLOOKUP($B11,NormalizedAll!$Q$3:$AE$210,10,FALSE)="N/A",NA(),VLOOKUP($B11,NormalizedAll!$Q$3:$AE$210,10,FALSE))</f>
        <v>0.99107603781869458</v>
      </c>
      <c r="E11" s="29">
        <f>IF(VLOOKUP($B11,NormalizedAll!$Q$3:$AE$210,11,FALSE)="N/A",NA(),VLOOKUP($B11,NormalizedAll!$Q$3:$AE$210,11,FALSE))</f>
        <v>0.8273619601881731</v>
      </c>
      <c r="F11" s="29">
        <f>IF(VLOOKUP($B11,NormalizedAll!$Q$3:$AE$210,12,FALSE)="N/A",NA(),VLOOKUP($B11,NormalizedAll!$Q$3:$AE$210,12,FALSE))</f>
        <v>0.99900424446918334</v>
      </c>
      <c r="G11" s="29">
        <f>IF(VLOOKUP($B11,NormalizedAll!$Q$3:$AE$210,13,FALSE)="N/A",NA(),VLOOKUP($B11,NormalizedAll!$Q$3:$AE$210,13,FALSE))</f>
        <v>0.97655246594375655</v>
      </c>
      <c r="H11" s="29">
        <f>IF(VLOOKUP($B11,NormalizedAll!$Q$3:$AE$210,14,FALSE)="N/A",NA(),VLOOKUP($B11,NormalizedAll!$Q$3:$AE$210,14,FALSE))</f>
        <v>0.86499999999999999</v>
      </c>
    </row>
    <row r="12" spans="1:10">
      <c r="B12" s="37" t="str">
        <f>CHARTS!$C$8</f>
        <v>G20 EM Average</v>
      </c>
      <c r="C12" s="29">
        <f>IF(VLOOKUP($B12,NormalizedAll!$Q$3:$AE$210,15,FALSE)="N/A",NA(),VLOOKUP($B12,NormalizedAll!$Q$3:$AE$210,15,FALSE))</f>
        <v>0.53200005315562882</v>
      </c>
      <c r="D12" s="29">
        <f>IF(VLOOKUP($B12,NormalizedAll!$Q$3:$AE$210,10,FALSE)="N/A",NA(),VLOOKUP($B12,NormalizedAll!$Q$3:$AE$210,10,FALSE))</f>
        <v>0.73260371463180674</v>
      </c>
      <c r="E12" s="29">
        <f>IF(VLOOKUP($B12,NormalizedAll!$Q$3:$AE$210,11,FALSE)="N/A",NA(),VLOOKUP($B12,NormalizedAll!$Q$3:$AE$210,11,FALSE))</f>
        <v>0.63798032037800079</v>
      </c>
      <c r="F12" s="29">
        <f>IF(VLOOKUP($B12,NormalizedAll!$Q$3:$AE$210,12,FALSE)="N/A",NA(),VLOOKUP($B12,NormalizedAll!$Q$3:$AE$210,12,FALSE))</f>
        <v>0.79247350666324168</v>
      </c>
      <c r="G12" s="29">
        <f>IF(VLOOKUP($B12,NormalizedAll!$Q$3:$AE$210,13,FALSE)="N/A",NA(),VLOOKUP($B12,NormalizedAll!$Q$3:$AE$210,13,FALSE))</f>
        <v>0.71365152444922542</v>
      </c>
      <c r="H12" s="29">
        <f>IF(VLOOKUP($B12,NormalizedAll!$Q$3:$AE$210,14,FALSE)="N/A",NA(),VLOOKUP($B12,NormalizedAll!$Q$3:$AE$210,14,FALSE))</f>
        <v>0.70666666666666667</v>
      </c>
    </row>
    <row r="30" s="37" customFormat="1"/>
    <row r="31" s="37" customFormat="1"/>
    <row r="32" s="37" customFormat="1"/>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1"/>
  <sheetViews>
    <sheetView zoomScale="70" zoomScaleNormal="70" workbookViewId="0">
      <pane ySplit="2" topLeftCell="A3" activePane="bottomLeft" state="frozen"/>
      <selection pane="bottomLeft" activeCell="J5" sqref="J5"/>
    </sheetView>
  </sheetViews>
  <sheetFormatPr defaultColWidth="9.140625" defaultRowHeight="15"/>
  <cols>
    <col min="1" max="1" width="7" style="49" customWidth="1"/>
    <col min="2" max="2" width="24.5703125" style="49" customWidth="1"/>
    <col min="3" max="3" width="15.85546875" style="49" hidden="1" customWidth="1"/>
    <col min="4" max="4" width="21.5703125" style="49" hidden="1" customWidth="1"/>
    <col min="5" max="5" width="15" style="49" customWidth="1"/>
    <col min="6" max="6" width="27.85546875" style="49" customWidth="1"/>
    <col min="7" max="7" width="27.85546875" style="49" hidden="1" customWidth="1"/>
    <col min="8" max="8" width="24.140625" style="49" hidden="1" customWidth="1"/>
    <col min="9" max="9" width="52.28515625" style="49" customWidth="1"/>
    <col min="10" max="10" width="35.28515625" style="49" customWidth="1"/>
    <col min="11" max="11" width="26.42578125" style="49" hidden="1" customWidth="1"/>
    <col min="12" max="12" width="98.7109375" style="49" hidden="1" customWidth="1"/>
    <col min="13" max="13" width="79.28515625" style="49" hidden="1" customWidth="1"/>
    <col min="14" max="16384" width="9.140625" style="49"/>
  </cols>
  <sheetData>
    <row r="2" spans="1:13" s="59" customFormat="1" ht="69" customHeight="1" thickBot="1">
      <c r="A2" s="66"/>
      <c r="B2" s="260" t="s">
        <v>461</v>
      </c>
      <c r="C2" s="260" t="s">
        <v>460</v>
      </c>
      <c r="D2" s="260" t="s">
        <v>459</v>
      </c>
      <c r="E2" s="260" t="s">
        <v>458</v>
      </c>
      <c r="F2" s="260" t="s">
        <v>457</v>
      </c>
      <c r="G2" s="260" t="s">
        <v>456</v>
      </c>
      <c r="H2" s="260" t="s">
        <v>455</v>
      </c>
      <c r="I2" s="260" t="s">
        <v>1130</v>
      </c>
      <c r="J2" s="260" t="s">
        <v>454</v>
      </c>
      <c r="K2" s="66" t="s">
        <v>453</v>
      </c>
      <c r="L2" s="66" t="s">
        <v>452</v>
      </c>
      <c r="M2" s="66" t="s">
        <v>451</v>
      </c>
    </row>
    <row r="3" spans="1:13" s="59" customFormat="1" ht="50.25" customHeight="1" thickTop="1">
      <c r="A3" s="317" t="s">
        <v>393</v>
      </c>
      <c r="B3" s="65" t="s">
        <v>1131</v>
      </c>
      <c r="C3" s="64"/>
      <c r="D3" s="60" t="s">
        <v>450</v>
      </c>
      <c r="E3" s="63" t="s">
        <v>1132</v>
      </c>
      <c r="F3" s="60" t="s">
        <v>446</v>
      </c>
      <c r="G3" s="60" t="s">
        <v>439</v>
      </c>
      <c r="H3" s="60" t="s">
        <v>439</v>
      </c>
      <c r="I3" s="60" t="s">
        <v>449</v>
      </c>
      <c r="J3" s="62" t="s">
        <v>1133</v>
      </c>
      <c r="K3" s="60"/>
      <c r="L3" s="61"/>
      <c r="M3" s="60" t="s">
        <v>448</v>
      </c>
    </row>
    <row r="4" spans="1:13" s="59" customFormat="1" ht="134.25" customHeight="1">
      <c r="A4" s="317"/>
      <c r="B4" s="65" t="s">
        <v>463</v>
      </c>
      <c r="C4" s="64"/>
      <c r="D4" s="60" t="s">
        <v>447</v>
      </c>
      <c r="E4" s="63" t="s">
        <v>1134</v>
      </c>
      <c r="F4" s="60" t="s">
        <v>446</v>
      </c>
      <c r="G4" s="60" t="s">
        <v>405</v>
      </c>
      <c r="H4" s="60" t="s">
        <v>405</v>
      </c>
      <c r="I4" s="50" t="s">
        <v>445</v>
      </c>
      <c r="J4" s="62" t="s">
        <v>1135</v>
      </c>
      <c r="K4" s="60"/>
      <c r="L4" s="61"/>
      <c r="M4" s="60" t="s">
        <v>444</v>
      </c>
    </row>
    <row r="5" spans="1:13" s="59" customFormat="1" ht="73.5" customHeight="1">
      <c r="A5" s="317"/>
      <c r="B5" s="65" t="s">
        <v>1136</v>
      </c>
      <c r="C5" s="64"/>
      <c r="D5" s="60"/>
      <c r="E5" s="63">
        <v>163</v>
      </c>
      <c r="F5" s="60" t="s">
        <v>1137</v>
      </c>
      <c r="G5" s="60"/>
      <c r="H5" s="60"/>
      <c r="I5" s="50" t="s">
        <v>1138</v>
      </c>
      <c r="J5" s="62" t="s">
        <v>1163</v>
      </c>
      <c r="K5" s="60"/>
      <c r="L5" s="61"/>
      <c r="M5" s="60"/>
    </row>
    <row r="6" spans="1:13" ht="57.75" customHeight="1">
      <c r="A6" s="318"/>
      <c r="B6" s="58" t="s">
        <v>435</v>
      </c>
      <c r="C6" s="56"/>
      <c r="D6" s="50" t="s">
        <v>434</v>
      </c>
      <c r="E6" s="53" t="s">
        <v>433</v>
      </c>
      <c r="F6" s="50"/>
      <c r="G6" s="50" t="s">
        <v>405</v>
      </c>
      <c r="H6" s="50" t="s">
        <v>405</v>
      </c>
      <c r="I6" s="50" t="s">
        <v>1139</v>
      </c>
      <c r="J6" s="57" t="s">
        <v>432</v>
      </c>
      <c r="K6" s="50"/>
      <c r="L6" s="51" t="s">
        <v>431</v>
      </c>
      <c r="M6" s="50" t="s">
        <v>399</v>
      </c>
    </row>
    <row r="7" spans="1:13" ht="76.5" customHeight="1">
      <c r="A7" s="318" t="s">
        <v>394</v>
      </c>
      <c r="B7" s="55" t="s">
        <v>421</v>
      </c>
      <c r="C7" s="51" t="s">
        <v>420</v>
      </c>
      <c r="D7" s="50" t="s">
        <v>408</v>
      </c>
      <c r="E7" s="53">
        <v>44</v>
      </c>
      <c r="F7" s="50" t="s">
        <v>406</v>
      </c>
      <c r="G7" s="50" t="s">
        <v>419</v>
      </c>
      <c r="H7" s="50" t="s">
        <v>405</v>
      </c>
      <c r="I7" s="50" t="s">
        <v>418</v>
      </c>
      <c r="J7" s="56" t="s">
        <v>417</v>
      </c>
      <c r="K7" s="50"/>
      <c r="L7" s="50" t="s">
        <v>416</v>
      </c>
      <c r="M7" s="50" t="s">
        <v>415</v>
      </c>
    </row>
    <row r="8" spans="1:13" ht="128.25" customHeight="1">
      <c r="A8" s="318"/>
      <c r="B8" s="58" t="s">
        <v>430</v>
      </c>
      <c r="C8" s="51" t="s">
        <v>429</v>
      </c>
      <c r="D8" s="50" t="s">
        <v>428</v>
      </c>
      <c r="E8" s="53">
        <v>104</v>
      </c>
      <c r="F8" s="50" t="s">
        <v>427</v>
      </c>
      <c r="G8" s="50" t="s">
        <v>426</v>
      </c>
      <c r="H8" s="50" t="s">
        <v>405</v>
      </c>
      <c r="I8" s="50" t="s">
        <v>425</v>
      </c>
      <c r="J8" s="57" t="s">
        <v>424</v>
      </c>
      <c r="K8" s="50" t="s">
        <v>423</v>
      </c>
      <c r="L8" s="50"/>
      <c r="M8" s="50" t="s">
        <v>422</v>
      </c>
    </row>
    <row r="9" spans="1:13" ht="96.75" customHeight="1">
      <c r="A9" s="319" t="s">
        <v>414</v>
      </c>
      <c r="B9" s="55" t="s">
        <v>409</v>
      </c>
      <c r="C9" s="54"/>
      <c r="D9" s="50" t="s">
        <v>408</v>
      </c>
      <c r="E9" s="53" t="s">
        <v>407</v>
      </c>
      <c r="F9" s="50" t="s">
        <v>406</v>
      </c>
      <c r="G9" s="50" t="s">
        <v>405</v>
      </c>
      <c r="H9" s="50" t="s">
        <v>405</v>
      </c>
      <c r="I9" s="50" t="s">
        <v>404</v>
      </c>
      <c r="J9" s="62" t="s">
        <v>1164</v>
      </c>
      <c r="K9" s="50" t="s">
        <v>403</v>
      </c>
      <c r="L9" s="51" t="s">
        <v>402</v>
      </c>
      <c r="M9" s="50" t="s">
        <v>401</v>
      </c>
    </row>
    <row r="10" spans="1:13" ht="69.75" customHeight="1">
      <c r="A10" s="317"/>
      <c r="B10" s="55" t="s">
        <v>413</v>
      </c>
      <c r="C10" s="54"/>
      <c r="D10" s="50" t="s">
        <v>412</v>
      </c>
      <c r="E10" s="53">
        <v>87</v>
      </c>
      <c r="F10" s="50"/>
      <c r="G10" s="50" t="s">
        <v>405</v>
      </c>
      <c r="H10" s="50" t="s">
        <v>405</v>
      </c>
      <c r="I10" s="50" t="s">
        <v>1140</v>
      </c>
      <c r="J10" s="52" t="s">
        <v>1141</v>
      </c>
      <c r="K10" s="50" t="s">
        <v>411</v>
      </c>
      <c r="L10" s="50"/>
      <c r="M10" s="50" t="s">
        <v>410</v>
      </c>
    </row>
    <row r="11" spans="1:13" ht="140.25">
      <c r="A11" s="261" t="s">
        <v>464</v>
      </c>
      <c r="B11" s="58" t="s">
        <v>443</v>
      </c>
      <c r="C11" s="56" t="s">
        <v>442</v>
      </c>
      <c r="D11" s="50" t="s">
        <v>441</v>
      </c>
      <c r="E11" s="53" t="s">
        <v>1142</v>
      </c>
      <c r="F11" s="50" t="s">
        <v>440</v>
      </c>
      <c r="G11" s="50" t="s">
        <v>439</v>
      </c>
      <c r="H11" s="50" t="s">
        <v>439</v>
      </c>
      <c r="I11" s="50" t="s">
        <v>1143</v>
      </c>
      <c r="J11" s="57" t="s">
        <v>438</v>
      </c>
      <c r="K11" s="50" t="s">
        <v>437</v>
      </c>
      <c r="L11" s="50"/>
      <c r="M11" s="50" t="s">
        <v>436</v>
      </c>
    </row>
  </sheetData>
  <mergeCells count="3">
    <mergeCell ref="A3:A6"/>
    <mergeCell ref="A7:A8"/>
    <mergeCell ref="A9:A10"/>
  </mergeCells>
  <hyperlinks>
    <hyperlink ref="L6" r:id="rId1"/>
    <hyperlink ref="L9" r:id="rId2"/>
    <hyperlink ref="C7" r:id="rId3" display="Gross et al. (2015)"/>
    <hyperlink ref="C8" r:id="rId4"/>
    <hyperlink ref="M8" r:id="rId5"/>
  </hyperlinks>
  <pageMargins left="0.7" right="0.7" top="0.75" bottom="0.75" header="0.3" footer="0.3"/>
  <pageSetup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5:L203"/>
  <sheetViews>
    <sheetView workbookViewId="0">
      <selection activeCell="L27" sqref="L27"/>
    </sheetView>
  </sheetViews>
  <sheetFormatPr defaultRowHeight="15"/>
  <sheetData>
    <row r="5" spans="8:12">
      <c r="H5" s="37" t="s">
        <v>3</v>
      </c>
      <c r="I5" s="2">
        <v>1.31</v>
      </c>
      <c r="L5">
        <v>0.79</v>
      </c>
    </row>
    <row r="6" spans="8:12">
      <c r="H6" s="37" t="s">
        <v>6</v>
      </c>
      <c r="I6" s="2">
        <v>1.73</v>
      </c>
      <c r="L6">
        <v>0.75</v>
      </c>
    </row>
    <row r="7" spans="8:12">
      <c r="H7" s="37" t="s">
        <v>11</v>
      </c>
      <c r="I7" s="2">
        <v>1.24</v>
      </c>
    </row>
    <row r="8" spans="8:12">
      <c r="H8" s="37" t="s">
        <v>13</v>
      </c>
      <c r="I8" s="2">
        <v>1.72</v>
      </c>
      <c r="L8">
        <v>0.69</v>
      </c>
    </row>
    <row r="9" spans="8:12">
      <c r="H9" s="37" t="s">
        <v>15</v>
      </c>
      <c r="I9" s="2">
        <v>1.36</v>
      </c>
      <c r="L9">
        <v>1.31</v>
      </c>
    </row>
    <row r="10" spans="8:12">
      <c r="H10" s="22" t="s">
        <v>376</v>
      </c>
      <c r="I10" s="146">
        <v>1.6555555555555559</v>
      </c>
      <c r="L10">
        <v>1</v>
      </c>
    </row>
    <row r="11" spans="8:12">
      <c r="H11" s="37" t="s">
        <v>27</v>
      </c>
      <c r="I11" s="2">
        <v>1.78</v>
      </c>
      <c r="L11">
        <v>1.73</v>
      </c>
    </row>
    <row r="12" spans="8:12">
      <c r="H12" s="37" t="s">
        <v>28</v>
      </c>
      <c r="I12" s="2">
        <v>1.78</v>
      </c>
      <c r="L12">
        <v>1.7</v>
      </c>
    </row>
    <row r="13" spans="8:12">
      <c r="H13" s="37" t="s">
        <v>31</v>
      </c>
      <c r="I13" s="2">
        <v>1.25</v>
      </c>
      <c r="L13">
        <v>1.1200000000000001</v>
      </c>
    </row>
    <row r="14" spans="8:12">
      <c r="H14" s="37" t="s">
        <v>32</v>
      </c>
      <c r="I14" s="2">
        <v>1.1299999999999999</v>
      </c>
      <c r="L14">
        <v>0.73</v>
      </c>
    </row>
    <row r="15" spans="8:12">
      <c r="H15" s="37" t="s">
        <v>35</v>
      </c>
      <c r="I15" s="2">
        <v>1.62</v>
      </c>
      <c r="L15">
        <v>1.05</v>
      </c>
    </row>
    <row r="16" spans="8:12">
      <c r="H16" s="37" t="s">
        <v>36</v>
      </c>
      <c r="I16" s="2">
        <v>1.72</v>
      </c>
      <c r="L16">
        <v>0.78</v>
      </c>
    </row>
    <row r="17" spans="8:12">
      <c r="H17" s="37" t="s">
        <v>468</v>
      </c>
      <c r="I17" s="2">
        <v>1.82</v>
      </c>
      <c r="L17">
        <v>0.72</v>
      </c>
    </row>
    <row r="18" spans="8:12">
      <c r="H18" s="37" t="s">
        <v>45</v>
      </c>
      <c r="I18" s="2">
        <v>1.49</v>
      </c>
      <c r="L18">
        <v>0.56999999999999995</v>
      </c>
    </row>
    <row r="19" spans="8:12">
      <c r="H19" s="37" t="s">
        <v>470</v>
      </c>
      <c r="I19" s="2">
        <v>1.28</v>
      </c>
      <c r="L19">
        <v>1.68</v>
      </c>
    </row>
    <row r="20" spans="8:12">
      <c r="H20" s="37" t="s">
        <v>104</v>
      </c>
      <c r="I20" s="2">
        <v>1.22</v>
      </c>
      <c r="L20">
        <v>0.41</v>
      </c>
    </row>
    <row r="21" spans="8:12">
      <c r="H21" s="37" t="s">
        <v>60</v>
      </c>
      <c r="I21" s="2">
        <v>1.5</v>
      </c>
      <c r="L21">
        <v>0.62</v>
      </c>
    </row>
    <row r="22" spans="8:12">
      <c r="H22" s="37" t="s">
        <v>66</v>
      </c>
      <c r="I22" s="2">
        <v>1.48</v>
      </c>
      <c r="L22">
        <v>0.59</v>
      </c>
    </row>
    <row r="23" spans="8:12">
      <c r="H23" s="37" t="s">
        <v>241</v>
      </c>
      <c r="I23" s="2">
        <v>1.75</v>
      </c>
      <c r="L23">
        <v>0.94</v>
      </c>
    </row>
    <row r="24" spans="8:12">
      <c r="H24" s="37" t="s">
        <v>380</v>
      </c>
      <c r="I24" s="2">
        <v>1.82</v>
      </c>
      <c r="L24">
        <v>1.05</v>
      </c>
    </row>
    <row r="25" spans="8:12">
      <c r="L25">
        <v>1.1200000000000001</v>
      </c>
    </row>
    <row r="26" spans="8:12">
      <c r="L26">
        <v>1.24</v>
      </c>
    </row>
    <row r="27" spans="8:12">
      <c r="L27">
        <v>1.19</v>
      </c>
    </row>
    <row r="28" spans="8:12">
      <c r="L28">
        <v>1.49</v>
      </c>
    </row>
    <row r="29" spans="8:12">
      <c r="L29">
        <v>0.55000000000000004</v>
      </c>
    </row>
    <row r="30" spans="8:12">
      <c r="L30">
        <v>0.43</v>
      </c>
    </row>
    <row r="31" spans="8:12">
      <c r="L31">
        <v>0.92</v>
      </c>
    </row>
    <row r="32" spans="8:12">
      <c r="L32">
        <v>0.96</v>
      </c>
    </row>
    <row r="33" spans="12:12">
      <c r="L33">
        <v>1.72</v>
      </c>
    </row>
    <row r="35" spans="12:12">
      <c r="L35">
        <v>0.32</v>
      </c>
    </row>
    <row r="36" spans="12:12">
      <c r="L36">
        <v>0.32</v>
      </c>
    </row>
    <row r="37" spans="12:12">
      <c r="L37">
        <v>1.46</v>
      </c>
    </row>
    <row r="38" spans="12:12">
      <c r="L38">
        <v>1.36</v>
      </c>
    </row>
    <row r="39" spans="12:12">
      <c r="L39">
        <v>1.46</v>
      </c>
    </row>
    <row r="40" spans="12:12">
      <c r="L40">
        <v>0.27</v>
      </c>
    </row>
    <row r="41" spans="12:12">
      <c r="L41">
        <v>0.36</v>
      </c>
    </row>
    <row r="42" spans="12:12">
      <c r="L42">
        <v>0.8</v>
      </c>
    </row>
    <row r="43" spans="12:12">
      <c r="L43">
        <v>1.4</v>
      </c>
    </row>
    <row r="44" spans="12:12">
      <c r="L44">
        <v>0.7</v>
      </c>
    </row>
    <row r="45" spans="12:12">
      <c r="L45">
        <v>1.57</v>
      </c>
    </row>
    <row r="46" spans="12:12">
      <c r="L46">
        <v>1.59</v>
      </c>
    </row>
    <row r="47" spans="12:12">
      <c r="L47">
        <v>1.55</v>
      </c>
    </row>
    <row r="49" spans="12:12">
      <c r="L49">
        <v>1.74</v>
      </c>
    </row>
    <row r="50" spans="12:12">
      <c r="L50">
        <v>0.39</v>
      </c>
    </row>
    <row r="51" spans="12:12">
      <c r="L51">
        <v>0.83</v>
      </c>
    </row>
    <row r="52" spans="12:12">
      <c r="L52">
        <v>1.1000000000000001</v>
      </c>
    </row>
    <row r="54" spans="12:12">
      <c r="L54">
        <v>1.08</v>
      </c>
    </row>
    <row r="55" spans="12:12">
      <c r="L55">
        <v>1.19</v>
      </c>
    </row>
    <row r="56" spans="12:12">
      <c r="L56">
        <v>1.28</v>
      </c>
    </row>
    <row r="59" spans="12:12">
      <c r="L59">
        <v>1.74</v>
      </c>
    </row>
    <row r="60" spans="12:12">
      <c r="L60">
        <v>0.71</v>
      </c>
    </row>
    <row r="61" spans="12:12">
      <c r="L61">
        <v>1.6555555555555559</v>
      </c>
    </row>
    <row r="62" spans="12:12">
      <c r="L62">
        <v>1.19</v>
      </c>
    </row>
    <row r="63" spans="12:12">
      <c r="L63">
        <v>1.74</v>
      </c>
    </row>
    <row r="64" spans="12:12">
      <c r="L64">
        <v>1.78</v>
      </c>
    </row>
    <row r="65" spans="12:12">
      <c r="L65">
        <v>0.46</v>
      </c>
    </row>
    <row r="66" spans="12:12">
      <c r="L66">
        <v>0.54</v>
      </c>
    </row>
    <row r="67" spans="12:12">
      <c r="L67">
        <v>1.55</v>
      </c>
    </row>
    <row r="68" spans="12:12">
      <c r="L68">
        <v>1.78</v>
      </c>
    </row>
    <row r="69" spans="12:12">
      <c r="L69">
        <v>0.9</v>
      </c>
    </row>
    <row r="70" spans="12:12">
      <c r="L70">
        <v>1.48</v>
      </c>
    </row>
    <row r="72" spans="12:12">
      <c r="L72">
        <v>1.1200000000000001</v>
      </c>
    </row>
    <row r="75" spans="12:12">
      <c r="L75">
        <v>1.78</v>
      </c>
    </row>
    <row r="77" spans="12:12">
      <c r="L77">
        <v>0.77</v>
      </c>
    </row>
    <row r="78" spans="12:12">
      <c r="L78">
        <v>1.72</v>
      </c>
    </row>
    <row r="79" spans="12:12">
      <c r="L79">
        <v>1.44</v>
      </c>
    </row>
    <row r="81" spans="12:12">
      <c r="L81">
        <v>1.25</v>
      </c>
    </row>
    <row r="82" spans="12:12">
      <c r="L82">
        <v>1.1299999999999999</v>
      </c>
    </row>
    <row r="85" spans="12:12">
      <c r="L85">
        <v>1.75</v>
      </c>
    </row>
    <row r="86" spans="12:12">
      <c r="L86">
        <v>1.45</v>
      </c>
    </row>
    <row r="87" spans="12:12">
      <c r="L87">
        <v>1.62</v>
      </c>
    </row>
    <row r="88" spans="12:12">
      <c r="L88">
        <v>0.78</v>
      </c>
    </row>
    <row r="89" spans="12:12">
      <c r="L89">
        <v>1.72</v>
      </c>
    </row>
    <row r="90" spans="12:12">
      <c r="L90">
        <v>0.93</v>
      </c>
    </row>
    <row r="91" spans="12:12">
      <c r="L91">
        <v>0.98</v>
      </c>
    </row>
    <row r="92" spans="12:12">
      <c r="L92">
        <v>1.21</v>
      </c>
    </row>
    <row r="93" spans="12:12">
      <c r="L93">
        <v>0.4</v>
      </c>
    </row>
    <row r="94" spans="12:12">
      <c r="L94">
        <v>1.82</v>
      </c>
    </row>
    <row r="96" spans="12:12">
      <c r="L96">
        <v>0.74</v>
      </c>
    </row>
    <row r="97" spans="12:12">
      <c r="L97">
        <v>0.99</v>
      </c>
    </row>
    <row r="98" spans="12:12">
      <c r="L98">
        <v>0.7</v>
      </c>
    </row>
    <row r="99" spans="12:12">
      <c r="L99">
        <v>1.6</v>
      </c>
    </row>
    <row r="100" spans="12:12">
      <c r="L100">
        <v>0.84</v>
      </c>
    </row>
    <row r="101" spans="12:12">
      <c r="L101">
        <v>0.71</v>
      </c>
    </row>
    <row r="102" spans="12:12">
      <c r="L102">
        <v>0.47</v>
      </c>
    </row>
    <row r="104" spans="12:12">
      <c r="L104">
        <v>1.7</v>
      </c>
    </row>
    <row r="107" spans="12:12">
      <c r="L107">
        <v>1.1100000000000001</v>
      </c>
    </row>
    <row r="108" spans="12:12">
      <c r="L108">
        <v>0.89</v>
      </c>
    </row>
    <row r="109" spans="12:12">
      <c r="L109">
        <v>0.62</v>
      </c>
    </row>
    <row r="110" spans="12:12">
      <c r="L110">
        <v>1.27</v>
      </c>
    </row>
    <row r="111" spans="12:12">
      <c r="L111">
        <v>0.7</v>
      </c>
    </row>
    <row r="112" spans="12:12">
      <c r="L112">
        <v>0.56000000000000005</v>
      </c>
    </row>
    <row r="113" spans="12:12">
      <c r="L113">
        <v>1.59</v>
      </c>
    </row>
    <row r="116" spans="12:12">
      <c r="L116">
        <v>1.63</v>
      </c>
    </row>
    <row r="117" spans="12:12">
      <c r="L117">
        <v>1.49</v>
      </c>
    </row>
    <row r="118" spans="12:12">
      <c r="L118">
        <v>0.35</v>
      </c>
    </row>
    <row r="119" spans="12:12">
      <c r="L119">
        <v>0.99</v>
      </c>
    </row>
    <row r="120" spans="12:12">
      <c r="L120">
        <v>1.17</v>
      </c>
    </row>
    <row r="121" spans="12:12">
      <c r="L121">
        <v>1.17</v>
      </c>
    </row>
    <row r="123" spans="12:12">
      <c r="L123">
        <v>1.41</v>
      </c>
    </row>
    <row r="124" spans="12:12">
      <c r="L124">
        <v>0.56000000000000005</v>
      </c>
    </row>
    <row r="125" spans="12:12">
      <c r="L125">
        <v>0.53</v>
      </c>
    </row>
    <row r="126" spans="12:12">
      <c r="L126">
        <v>0.68</v>
      </c>
    </row>
    <row r="128" spans="12:12">
      <c r="L128">
        <v>0.69</v>
      </c>
    </row>
    <row r="129" spans="12:12">
      <c r="L129">
        <v>1.86</v>
      </c>
    </row>
    <row r="131" spans="12:12">
      <c r="L131">
        <v>1.73</v>
      </c>
    </row>
    <row r="132" spans="12:12">
      <c r="L132">
        <v>1.25</v>
      </c>
    </row>
    <row r="133" spans="12:12">
      <c r="L133">
        <v>0.37</v>
      </c>
    </row>
    <row r="134" spans="12:12">
      <c r="L134">
        <v>0.82</v>
      </c>
    </row>
    <row r="135" spans="12:12">
      <c r="L135">
        <v>1.78</v>
      </c>
    </row>
    <row r="136" spans="12:12">
      <c r="L136">
        <v>0.97</v>
      </c>
    </row>
    <row r="137" spans="12:12">
      <c r="L137">
        <v>1.17</v>
      </c>
    </row>
    <row r="138" spans="12:12">
      <c r="L138">
        <v>0.47</v>
      </c>
    </row>
    <row r="139" spans="12:12">
      <c r="L139">
        <v>1.31</v>
      </c>
    </row>
    <row r="140" spans="12:12">
      <c r="L140">
        <v>0.82</v>
      </c>
    </row>
    <row r="141" spans="12:12">
      <c r="L141">
        <v>0.92</v>
      </c>
    </row>
    <row r="142" spans="12:12">
      <c r="L142">
        <v>1.43</v>
      </c>
    </row>
    <row r="143" spans="12:12">
      <c r="L143">
        <v>1.03</v>
      </c>
    </row>
    <row r="144" spans="12:12">
      <c r="L144">
        <v>1.66</v>
      </c>
    </row>
    <row r="145" spans="12:12">
      <c r="L145">
        <v>1.69</v>
      </c>
    </row>
    <row r="147" spans="12:12">
      <c r="L147">
        <v>0.91</v>
      </c>
    </row>
    <row r="148" spans="12:12">
      <c r="L148">
        <v>1.42</v>
      </c>
    </row>
    <row r="149" spans="12:12">
      <c r="L149">
        <v>1.28</v>
      </c>
    </row>
    <row r="150" spans="12:12">
      <c r="L150">
        <v>0.84</v>
      </c>
    </row>
    <row r="151" spans="12:12">
      <c r="L151">
        <v>0.66</v>
      </c>
    </row>
    <row r="154" spans="12:12">
      <c r="L154">
        <v>1.22</v>
      </c>
    </row>
    <row r="155" spans="12:12">
      <c r="L155">
        <v>1.17</v>
      </c>
    </row>
    <row r="159" spans="12:12">
      <c r="L159">
        <v>0.52</v>
      </c>
    </row>
    <row r="161" spans="12:12">
      <c r="L161">
        <v>1.59</v>
      </c>
    </row>
    <row r="162" spans="12:12">
      <c r="L162">
        <v>1.68</v>
      </c>
    </row>
    <row r="165" spans="12:12">
      <c r="L165">
        <v>1.5</v>
      </c>
    </row>
    <row r="167" spans="12:12">
      <c r="L167">
        <v>1.74</v>
      </c>
    </row>
    <row r="168" spans="12:12">
      <c r="L168">
        <v>0.99</v>
      </c>
    </row>
    <row r="172" spans="12:12">
      <c r="L172">
        <v>0.38</v>
      </c>
    </row>
    <row r="173" spans="12:12">
      <c r="L173">
        <v>0.38</v>
      </c>
    </row>
    <row r="174" spans="12:12">
      <c r="L174">
        <v>0.67</v>
      </c>
    </row>
    <row r="175" spans="12:12">
      <c r="L175">
        <v>1.77</v>
      </c>
    </row>
    <row r="176" spans="12:12">
      <c r="L176">
        <v>1.59</v>
      </c>
    </row>
    <row r="179" spans="12:12">
      <c r="L179">
        <v>0.67</v>
      </c>
    </row>
    <row r="181" spans="12:12">
      <c r="L181">
        <v>1.38</v>
      </c>
    </row>
    <row r="183" spans="12:12">
      <c r="L183">
        <v>0.65</v>
      </c>
    </row>
    <row r="184" spans="12:12">
      <c r="L184">
        <v>0.86</v>
      </c>
    </row>
    <row r="185" spans="12:12">
      <c r="L185">
        <v>1.04</v>
      </c>
    </row>
    <row r="186" spans="12:12">
      <c r="L186">
        <v>1.1299999999999999</v>
      </c>
    </row>
    <row r="187" spans="12:12">
      <c r="L187">
        <v>1.48</v>
      </c>
    </row>
    <row r="190" spans="12:12">
      <c r="L190">
        <v>0.87</v>
      </c>
    </row>
    <row r="191" spans="12:12">
      <c r="L191">
        <v>1</v>
      </c>
    </row>
    <row r="192" spans="12:12">
      <c r="L192">
        <v>1.35</v>
      </c>
    </row>
    <row r="193" spans="12:12">
      <c r="L193">
        <v>1.75</v>
      </c>
    </row>
    <row r="194" spans="12:12">
      <c r="L194">
        <v>1.82</v>
      </c>
    </row>
    <row r="195" spans="12:12">
      <c r="L195">
        <v>1.39</v>
      </c>
    </row>
    <row r="196" spans="12:12">
      <c r="L196">
        <v>0.63</v>
      </c>
    </row>
    <row r="197" spans="12:12">
      <c r="L197">
        <v>0.84</v>
      </c>
    </row>
    <row r="198" spans="12:12">
      <c r="L198">
        <v>0.68</v>
      </c>
    </row>
    <row r="199" spans="12:12">
      <c r="L199">
        <v>1.36</v>
      </c>
    </row>
    <row r="201" spans="12:12">
      <c r="L201">
        <v>0.28999999999999998</v>
      </c>
    </row>
    <row r="202" spans="12:12">
      <c r="L202">
        <v>0.81</v>
      </c>
    </row>
    <row r="203" spans="12:12">
      <c r="L203">
        <v>0.82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03"/>
  <sheetViews>
    <sheetView topLeftCell="A71" workbookViewId="0">
      <selection activeCell="E3" sqref="E3:E203"/>
    </sheetView>
  </sheetViews>
  <sheetFormatPr defaultRowHeight="15"/>
  <cols>
    <col min="2" max="2" width="49.42578125" bestFit="1" customWidth="1"/>
    <col min="3" max="3" width="31.7109375" bestFit="1" customWidth="1"/>
  </cols>
  <sheetData>
    <row r="2" spans="2:5">
      <c r="B2" s="104" t="s">
        <v>643</v>
      </c>
      <c r="C2" s="104" t="s">
        <v>644</v>
      </c>
    </row>
    <row r="3" spans="2:5">
      <c r="B3" s="11" t="s">
        <v>115</v>
      </c>
      <c r="C3" s="37" t="s">
        <v>115</v>
      </c>
      <c r="D3">
        <f>IF(MATCH(C3,$B$3:$B$180,0),1,"")</f>
        <v>1</v>
      </c>
      <c r="E3">
        <v>1</v>
      </c>
    </row>
    <row r="4" spans="2:5">
      <c r="B4" s="11" t="s">
        <v>134</v>
      </c>
      <c r="C4" s="37" t="s">
        <v>134</v>
      </c>
      <c r="D4" s="37">
        <f t="shared" ref="D4:D67" si="0">IF(MATCH(C4,$B$3:$B$180,0),1,"")</f>
        <v>1</v>
      </c>
      <c r="E4">
        <v>1</v>
      </c>
    </row>
    <row r="5" spans="2:5">
      <c r="B5" s="11" t="s">
        <v>124</v>
      </c>
      <c r="C5" s="37" t="s">
        <v>124</v>
      </c>
      <c r="D5" s="37">
        <f t="shared" si="0"/>
        <v>1</v>
      </c>
      <c r="E5">
        <v>1</v>
      </c>
    </row>
    <row r="6" spans="2:5">
      <c r="B6" s="11" t="s">
        <v>148</v>
      </c>
      <c r="C6" s="37" t="s">
        <v>148</v>
      </c>
      <c r="D6" s="37">
        <f t="shared" si="0"/>
        <v>1</v>
      </c>
      <c r="E6">
        <v>1</v>
      </c>
    </row>
    <row r="7" spans="2:5">
      <c r="B7" s="11" t="s">
        <v>159</v>
      </c>
      <c r="C7" s="37" t="s">
        <v>482</v>
      </c>
      <c r="D7" s="37" t="e">
        <f t="shared" si="0"/>
        <v>#N/A</v>
      </c>
    </row>
    <row r="8" spans="2:5">
      <c r="B8" s="11" t="s">
        <v>3</v>
      </c>
      <c r="C8" s="37" t="s">
        <v>159</v>
      </c>
      <c r="D8" s="37">
        <f t="shared" si="0"/>
        <v>1</v>
      </c>
      <c r="E8">
        <v>1</v>
      </c>
    </row>
    <row r="9" spans="2:5">
      <c r="B9" s="11" t="s">
        <v>5</v>
      </c>
      <c r="C9" s="37" t="s">
        <v>3</v>
      </c>
      <c r="D9" s="37">
        <f t="shared" si="0"/>
        <v>1</v>
      </c>
      <c r="E9">
        <v>1</v>
      </c>
    </row>
    <row r="10" spans="2:5">
      <c r="B10" s="11" t="s">
        <v>6</v>
      </c>
      <c r="C10" s="37" t="s">
        <v>5</v>
      </c>
      <c r="D10" s="37">
        <f t="shared" si="0"/>
        <v>1</v>
      </c>
      <c r="E10">
        <v>1</v>
      </c>
    </row>
    <row r="11" spans="2:5">
      <c r="B11" s="11" t="s">
        <v>7</v>
      </c>
      <c r="C11" s="37" t="s">
        <v>6</v>
      </c>
      <c r="D11" s="37">
        <f t="shared" si="0"/>
        <v>1</v>
      </c>
      <c r="E11">
        <v>1</v>
      </c>
    </row>
    <row r="12" spans="2:5">
      <c r="B12" s="11" t="s">
        <v>73</v>
      </c>
      <c r="C12" s="37" t="s">
        <v>7</v>
      </c>
      <c r="D12" s="37">
        <f t="shared" si="0"/>
        <v>1</v>
      </c>
      <c r="E12">
        <v>1</v>
      </c>
    </row>
    <row r="13" spans="2:5">
      <c r="B13" s="11" t="s">
        <v>160</v>
      </c>
      <c r="C13" s="37" t="s">
        <v>73</v>
      </c>
      <c r="D13" s="37">
        <f t="shared" si="0"/>
        <v>1</v>
      </c>
      <c r="E13">
        <v>1</v>
      </c>
    </row>
    <row r="14" spans="2:5">
      <c r="B14" s="11" t="s">
        <v>93</v>
      </c>
      <c r="C14" s="37" t="s">
        <v>485</v>
      </c>
      <c r="D14" s="37" t="e">
        <f t="shared" si="0"/>
        <v>#N/A</v>
      </c>
    </row>
    <row r="15" spans="2:5">
      <c r="B15" s="11" t="s">
        <v>161</v>
      </c>
      <c r="C15" s="37" t="s">
        <v>160</v>
      </c>
      <c r="D15" s="37">
        <f t="shared" si="0"/>
        <v>1</v>
      </c>
      <c r="E15">
        <v>1</v>
      </c>
    </row>
    <row r="16" spans="2:5">
      <c r="B16" s="11" t="s">
        <v>8</v>
      </c>
      <c r="C16" s="37" t="s">
        <v>93</v>
      </c>
      <c r="D16" s="37">
        <f t="shared" si="0"/>
        <v>1</v>
      </c>
      <c r="E16">
        <v>1</v>
      </c>
    </row>
    <row r="17" spans="2:5">
      <c r="B17" s="11" t="s">
        <v>9</v>
      </c>
      <c r="C17" s="37" t="s">
        <v>161</v>
      </c>
      <c r="D17" s="37">
        <f t="shared" si="0"/>
        <v>1</v>
      </c>
      <c r="E17">
        <v>1</v>
      </c>
    </row>
    <row r="18" spans="2:5">
      <c r="B18" s="11" t="s">
        <v>136</v>
      </c>
      <c r="C18" s="37" t="s">
        <v>8</v>
      </c>
      <c r="D18" s="37">
        <f t="shared" si="0"/>
        <v>1</v>
      </c>
      <c r="E18">
        <v>1</v>
      </c>
    </row>
    <row r="19" spans="2:5">
      <c r="B19" s="11" t="s">
        <v>128</v>
      </c>
      <c r="C19" s="37" t="s">
        <v>9</v>
      </c>
      <c r="D19" s="37">
        <f t="shared" si="0"/>
        <v>1</v>
      </c>
      <c r="E19">
        <v>1</v>
      </c>
    </row>
    <row r="20" spans="2:5">
      <c r="B20" s="11" t="s">
        <v>204</v>
      </c>
      <c r="C20" s="37" t="s">
        <v>136</v>
      </c>
      <c r="D20" s="37">
        <f t="shared" si="0"/>
        <v>1</v>
      </c>
      <c r="E20">
        <v>1</v>
      </c>
    </row>
    <row r="21" spans="2:5">
      <c r="B21" s="11" t="s">
        <v>94</v>
      </c>
      <c r="C21" s="37" t="s">
        <v>128</v>
      </c>
      <c r="D21" s="37">
        <f t="shared" si="0"/>
        <v>1</v>
      </c>
      <c r="E21">
        <v>1</v>
      </c>
    </row>
    <row r="22" spans="2:5">
      <c r="B22" s="11" t="s">
        <v>114</v>
      </c>
      <c r="C22" s="37" t="s">
        <v>489</v>
      </c>
      <c r="D22" s="37" t="e">
        <f t="shared" si="0"/>
        <v>#N/A</v>
      </c>
    </row>
    <row r="23" spans="2:5">
      <c r="B23" s="11" t="s">
        <v>10</v>
      </c>
      <c r="C23" s="37" t="s">
        <v>94</v>
      </c>
      <c r="D23" s="37">
        <f t="shared" si="0"/>
        <v>1</v>
      </c>
      <c r="E23">
        <v>1</v>
      </c>
    </row>
    <row r="24" spans="2:5">
      <c r="B24" s="11" t="s">
        <v>11</v>
      </c>
      <c r="C24" s="37" t="s">
        <v>114</v>
      </c>
      <c r="D24" s="37">
        <f t="shared" si="0"/>
        <v>1</v>
      </c>
      <c r="E24">
        <v>1</v>
      </c>
    </row>
    <row r="25" spans="2:5">
      <c r="B25" s="11" t="s">
        <v>162</v>
      </c>
      <c r="C25" s="37" t="s">
        <v>10</v>
      </c>
      <c r="D25" s="37">
        <f t="shared" si="0"/>
        <v>1</v>
      </c>
      <c r="E25">
        <v>1</v>
      </c>
    </row>
    <row r="26" spans="2:5">
      <c r="B26" s="11" t="s">
        <v>12</v>
      </c>
      <c r="C26" s="37" t="s">
        <v>11</v>
      </c>
      <c r="D26" s="37">
        <f t="shared" si="0"/>
        <v>1</v>
      </c>
      <c r="E26">
        <v>1</v>
      </c>
    </row>
    <row r="27" spans="2:5">
      <c r="B27" s="11" t="s">
        <v>163</v>
      </c>
      <c r="C27" s="37" t="s">
        <v>162</v>
      </c>
      <c r="D27" s="37">
        <f t="shared" si="0"/>
        <v>1</v>
      </c>
      <c r="E27">
        <v>1</v>
      </c>
    </row>
    <row r="28" spans="2:5">
      <c r="B28" s="11" t="s">
        <v>117</v>
      </c>
      <c r="C28" s="37" t="s">
        <v>12</v>
      </c>
      <c r="D28" s="37">
        <f t="shared" si="0"/>
        <v>1</v>
      </c>
      <c r="E28">
        <v>1</v>
      </c>
    </row>
    <row r="29" spans="2:5">
      <c r="B29" s="11" t="s">
        <v>118</v>
      </c>
      <c r="C29" s="37" t="s">
        <v>163</v>
      </c>
      <c r="D29" s="37">
        <f t="shared" si="0"/>
        <v>1</v>
      </c>
      <c r="E29">
        <v>1</v>
      </c>
    </row>
    <row r="30" spans="2:5">
      <c r="B30" s="11" t="s">
        <v>164</v>
      </c>
      <c r="C30" s="37" t="s">
        <v>117</v>
      </c>
      <c r="D30" s="37">
        <f t="shared" si="0"/>
        <v>1</v>
      </c>
      <c r="E30">
        <v>1</v>
      </c>
    </row>
    <row r="31" spans="2:5">
      <c r="B31" s="11" t="s">
        <v>13</v>
      </c>
      <c r="C31" s="37" t="s">
        <v>118</v>
      </c>
      <c r="D31" s="37">
        <f t="shared" si="0"/>
        <v>1</v>
      </c>
      <c r="E31">
        <v>1</v>
      </c>
    </row>
    <row r="32" spans="2:5">
      <c r="B32" s="11" t="s">
        <v>165</v>
      </c>
      <c r="C32" s="37" t="s">
        <v>164</v>
      </c>
      <c r="D32" s="37">
        <f t="shared" si="0"/>
        <v>1</v>
      </c>
      <c r="E32">
        <v>1</v>
      </c>
    </row>
    <row r="33" spans="2:5">
      <c r="B33" s="11" t="s">
        <v>166</v>
      </c>
      <c r="C33" s="37" t="s">
        <v>13</v>
      </c>
      <c r="D33" s="37">
        <f t="shared" si="0"/>
        <v>1</v>
      </c>
      <c r="E33">
        <v>1</v>
      </c>
    </row>
    <row r="34" spans="2:5">
      <c r="B34" s="11" t="s">
        <v>167</v>
      </c>
      <c r="C34" s="11" t="s">
        <v>165</v>
      </c>
      <c r="D34" s="37">
        <f t="shared" si="0"/>
        <v>1</v>
      </c>
      <c r="E34">
        <v>1</v>
      </c>
    </row>
    <row r="35" spans="2:5">
      <c r="B35" s="11" t="s">
        <v>95</v>
      </c>
      <c r="C35" s="37" t="s">
        <v>167</v>
      </c>
      <c r="D35" s="37">
        <f t="shared" si="0"/>
        <v>1</v>
      </c>
      <c r="E35">
        <v>1</v>
      </c>
    </row>
    <row r="36" spans="2:5">
      <c r="B36" s="11" t="s">
        <v>14</v>
      </c>
      <c r="C36" s="37" t="s">
        <v>95</v>
      </c>
      <c r="D36" s="37">
        <f t="shared" si="0"/>
        <v>1</v>
      </c>
      <c r="E36">
        <v>1</v>
      </c>
    </row>
    <row r="37" spans="2:5">
      <c r="B37" s="11" t="s">
        <v>15</v>
      </c>
      <c r="C37" s="37" t="s">
        <v>14</v>
      </c>
      <c r="D37" s="37">
        <f t="shared" si="0"/>
        <v>1</v>
      </c>
      <c r="E37">
        <v>1</v>
      </c>
    </row>
    <row r="38" spans="2:5">
      <c r="B38" s="11" t="s">
        <v>16</v>
      </c>
      <c r="C38" s="37" t="s">
        <v>15</v>
      </c>
      <c r="D38" s="37">
        <f t="shared" si="0"/>
        <v>1</v>
      </c>
      <c r="E38">
        <v>1</v>
      </c>
    </row>
    <row r="39" spans="2:5">
      <c r="B39" s="37" t="s">
        <v>501</v>
      </c>
      <c r="C39" s="37" t="s">
        <v>17</v>
      </c>
      <c r="D39" s="37">
        <f t="shared" si="0"/>
        <v>1</v>
      </c>
      <c r="E39">
        <v>1</v>
      </c>
    </row>
    <row r="40" spans="2:5">
      <c r="B40" s="11" t="s">
        <v>17</v>
      </c>
      <c r="C40" s="37" t="s">
        <v>497</v>
      </c>
      <c r="D40" s="37" t="e">
        <f t="shared" si="0"/>
        <v>#N/A</v>
      </c>
    </row>
    <row r="41" spans="2:5">
      <c r="B41" s="11" t="s">
        <v>96</v>
      </c>
      <c r="C41" s="37" t="s">
        <v>129</v>
      </c>
      <c r="D41" s="37">
        <f t="shared" si="0"/>
        <v>1</v>
      </c>
      <c r="E41">
        <v>1</v>
      </c>
    </row>
    <row r="42" spans="2:5">
      <c r="B42" s="11" t="s">
        <v>18</v>
      </c>
      <c r="C42" s="37" t="s">
        <v>500</v>
      </c>
      <c r="D42" s="37" t="e">
        <f t="shared" si="0"/>
        <v>#N/A</v>
      </c>
    </row>
    <row r="43" spans="2:5">
      <c r="B43" s="11" t="s">
        <v>19</v>
      </c>
      <c r="C43" s="37" t="s">
        <v>18</v>
      </c>
      <c r="D43" s="37">
        <f t="shared" si="0"/>
        <v>1</v>
      </c>
      <c r="E43">
        <v>1</v>
      </c>
    </row>
    <row r="44" spans="2:5">
      <c r="B44" s="11" t="s">
        <v>168</v>
      </c>
      <c r="C44" s="37" t="s">
        <v>501</v>
      </c>
      <c r="D44" s="37">
        <f t="shared" si="0"/>
        <v>1</v>
      </c>
      <c r="E44">
        <v>1</v>
      </c>
    </row>
    <row r="45" spans="2:5">
      <c r="B45" s="11" t="s">
        <v>20</v>
      </c>
      <c r="C45" s="37" t="s">
        <v>19</v>
      </c>
      <c r="D45" s="37">
        <f t="shared" si="0"/>
        <v>1</v>
      </c>
      <c r="E45">
        <v>1</v>
      </c>
    </row>
    <row r="46" spans="2:5">
      <c r="B46" s="11" t="s">
        <v>21</v>
      </c>
      <c r="C46" s="37" t="s">
        <v>20</v>
      </c>
      <c r="D46" s="37">
        <f t="shared" si="0"/>
        <v>1</v>
      </c>
      <c r="E46">
        <v>1</v>
      </c>
    </row>
    <row r="47" spans="2:5">
      <c r="B47" s="11" t="s">
        <v>129</v>
      </c>
      <c r="C47" s="37" t="s">
        <v>21</v>
      </c>
      <c r="D47" s="37">
        <f t="shared" si="0"/>
        <v>1</v>
      </c>
      <c r="E47">
        <v>1</v>
      </c>
    </row>
    <row r="48" spans="2:5">
      <c r="B48" s="11" t="s">
        <v>22</v>
      </c>
      <c r="C48" s="37" t="s">
        <v>502</v>
      </c>
      <c r="D48" s="37" t="e">
        <f t="shared" si="0"/>
        <v>#N/A</v>
      </c>
    </row>
    <row r="49" spans="2:5">
      <c r="B49" s="11" t="s">
        <v>169</v>
      </c>
      <c r="C49" s="37" t="s">
        <v>22</v>
      </c>
      <c r="D49" s="37">
        <f t="shared" si="0"/>
        <v>1</v>
      </c>
      <c r="E49">
        <v>1</v>
      </c>
    </row>
    <row r="50" spans="2:5">
      <c r="B50" s="11" t="s">
        <v>170</v>
      </c>
      <c r="C50" s="37" t="s">
        <v>169</v>
      </c>
      <c r="D50" s="37">
        <f t="shared" si="0"/>
        <v>1</v>
      </c>
      <c r="E50">
        <v>1</v>
      </c>
    </row>
    <row r="51" spans="2:5">
      <c r="B51" s="11" t="s">
        <v>23</v>
      </c>
      <c r="C51" s="37" t="s">
        <v>170</v>
      </c>
      <c r="D51" s="37">
        <f t="shared" si="0"/>
        <v>1</v>
      </c>
      <c r="E51">
        <v>1</v>
      </c>
    </row>
    <row r="52" spans="2:5">
      <c r="B52" s="11" t="s">
        <v>97</v>
      </c>
      <c r="C52" s="37" t="s">
        <v>23</v>
      </c>
      <c r="D52" s="37">
        <f t="shared" si="0"/>
        <v>1</v>
      </c>
      <c r="E52">
        <v>1</v>
      </c>
    </row>
    <row r="53" spans="2:5">
      <c r="B53" s="11" t="s">
        <v>24</v>
      </c>
      <c r="C53" s="37" t="s">
        <v>505</v>
      </c>
      <c r="D53" s="37" t="e">
        <f t="shared" si="0"/>
        <v>#N/A</v>
      </c>
    </row>
    <row r="54" spans="2:5">
      <c r="B54" s="11" t="s">
        <v>171</v>
      </c>
      <c r="C54" s="37" t="s">
        <v>97</v>
      </c>
      <c r="D54" s="37">
        <f t="shared" si="0"/>
        <v>1</v>
      </c>
      <c r="E54">
        <v>1</v>
      </c>
    </row>
    <row r="55" spans="2:5">
      <c r="B55" s="11" t="s">
        <v>196</v>
      </c>
      <c r="C55" s="37" t="s">
        <v>24</v>
      </c>
      <c r="D55" s="37">
        <f t="shared" si="0"/>
        <v>1</v>
      </c>
      <c r="E55">
        <v>1</v>
      </c>
    </row>
    <row r="56" spans="2:5">
      <c r="B56" s="11" t="s">
        <v>25</v>
      </c>
      <c r="C56" s="37" t="s">
        <v>171</v>
      </c>
      <c r="D56" s="37">
        <f t="shared" si="0"/>
        <v>1</v>
      </c>
      <c r="E56">
        <v>1</v>
      </c>
    </row>
    <row r="57" spans="2:5">
      <c r="B57" s="11" t="s">
        <v>86</v>
      </c>
      <c r="C57" s="37" t="s">
        <v>196</v>
      </c>
      <c r="D57" s="37">
        <f t="shared" si="0"/>
        <v>1</v>
      </c>
      <c r="E57">
        <v>1</v>
      </c>
    </row>
    <row r="58" spans="2:5">
      <c r="B58" s="11" t="s">
        <v>218</v>
      </c>
      <c r="C58" s="37" t="s">
        <v>508</v>
      </c>
      <c r="D58" s="37" t="e">
        <f t="shared" si="0"/>
        <v>#N/A</v>
      </c>
    </row>
    <row r="59" spans="2:5">
      <c r="B59" s="11" t="s">
        <v>137</v>
      </c>
      <c r="C59" s="37" t="s">
        <v>25</v>
      </c>
      <c r="D59" s="37">
        <f t="shared" si="0"/>
        <v>1</v>
      </c>
      <c r="E59">
        <v>1</v>
      </c>
    </row>
    <row r="60" spans="2:5">
      <c r="B60" s="11" t="s">
        <v>26</v>
      </c>
      <c r="C60" s="37" t="s">
        <v>86</v>
      </c>
      <c r="D60" s="37">
        <f t="shared" si="0"/>
        <v>1</v>
      </c>
      <c r="E60">
        <v>1</v>
      </c>
    </row>
    <row r="61" spans="2:5">
      <c r="B61" s="11" t="s">
        <v>27</v>
      </c>
      <c r="C61" s="37" t="s">
        <v>376</v>
      </c>
      <c r="D61" s="37" t="e">
        <f t="shared" si="0"/>
        <v>#N/A</v>
      </c>
    </row>
    <row r="62" spans="2:5">
      <c r="B62" s="11" t="s">
        <v>98</v>
      </c>
      <c r="C62" s="37" t="s">
        <v>137</v>
      </c>
      <c r="D62" s="37">
        <f t="shared" si="0"/>
        <v>1</v>
      </c>
      <c r="E62">
        <v>1</v>
      </c>
    </row>
    <row r="63" spans="2:5">
      <c r="B63" s="11" t="s">
        <v>149</v>
      </c>
      <c r="C63" s="37" t="s">
        <v>26</v>
      </c>
      <c r="D63" s="37">
        <f t="shared" si="0"/>
        <v>1</v>
      </c>
      <c r="E63">
        <v>1</v>
      </c>
    </row>
    <row r="64" spans="2:5">
      <c r="B64" s="11" t="s">
        <v>172</v>
      </c>
      <c r="C64" s="37" t="s">
        <v>27</v>
      </c>
      <c r="D64" s="37">
        <f t="shared" si="0"/>
        <v>1</v>
      </c>
      <c r="E64">
        <v>1</v>
      </c>
    </row>
    <row r="65" spans="2:5">
      <c r="B65" s="11" t="s">
        <v>28</v>
      </c>
      <c r="C65" s="37" t="s">
        <v>98</v>
      </c>
      <c r="D65" s="37">
        <f t="shared" si="0"/>
        <v>1</v>
      </c>
      <c r="E65">
        <v>1</v>
      </c>
    </row>
    <row r="66" spans="2:5">
      <c r="B66" s="11" t="s">
        <v>99</v>
      </c>
      <c r="C66" s="11" t="s">
        <v>149</v>
      </c>
      <c r="D66" s="37">
        <f t="shared" si="0"/>
        <v>1</v>
      </c>
      <c r="E66">
        <v>1</v>
      </c>
    </row>
    <row r="67" spans="2:5">
      <c r="B67" s="11" t="s">
        <v>29</v>
      </c>
      <c r="C67" s="37" t="s">
        <v>172</v>
      </c>
      <c r="D67" s="37">
        <f t="shared" si="0"/>
        <v>1</v>
      </c>
      <c r="E67">
        <v>1</v>
      </c>
    </row>
    <row r="68" spans="2:5">
      <c r="B68" s="11" t="s">
        <v>173</v>
      </c>
      <c r="C68" s="37" t="s">
        <v>28</v>
      </c>
      <c r="D68" s="37">
        <f t="shared" ref="D68:D131" si="1">IF(MATCH(C68,$B$3:$B$180,0),1,"")</f>
        <v>1</v>
      </c>
      <c r="E68">
        <v>1</v>
      </c>
    </row>
    <row r="69" spans="2:5">
      <c r="B69" s="11" t="s">
        <v>210</v>
      </c>
      <c r="C69" s="37" t="s">
        <v>99</v>
      </c>
      <c r="D69" s="37">
        <f t="shared" si="1"/>
        <v>1</v>
      </c>
      <c r="E69">
        <v>1</v>
      </c>
    </row>
    <row r="70" spans="2:5">
      <c r="B70" s="11" t="s">
        <v>112</v>
      </c>
      <c r="C70" s="37" t="s">
        <v>29</v>
      </c>
      <c r="D70" s="37">
        <f t="shared" si="1"/>
        <v>1</v>
      </c>
      <c r="E70">
        <v>1</v>
      </c>
    </row>
    <row r="71" spans="2:5">
      <c r="B71" s="11" t="s">
        <v>174</v>
      </c>
      <c r="C71" s="37" t="s">
        <v>173</v>
      </c>
      <c r="D71" s="37">
        <f t="shared" si="1"/>
        <v>1</v>
      </c>
      <c r="E71">
        <v>1</v>
      </c>
    </row>
    <row r="72" spans="2:5">
      <c r="B72" s="11" t="s">
        <v>175</v>
      </c>
      <c r="C72" s="37" t="s">
        <v>112</v>
      </c>
      <c r="D72" s="37">
        <f t="shared" si="1"/>
        <v>1</v>
      </c>
      <c r="E72">
        <v>1</v>
      </c>
    </row>
    <row r="73" spans="2:5">
      <c r="B73" s="11" t="s">
        <v>176</v>
      </c>
      <c r="C73" s="37" t="s">
        <v>514</v>
      </c>
      <c r="D73" s="37" t="e">
        <f t="shared" si="1"/>
        <v>#N/A</v>
      </c>
    </row>
    <row r="74" spans="2:5">
      <c r="B74" s="11" t="s">
        <v>119</v>
      </c>
      <c r="C74" s="37" t="s">
        <v>174</v>
      </c>
      <c r="D74" s="37">
        <f t="shared" si="1"/>
        <v>1</v>
      </c>
      <c r="E74">
        <v>1</v>
      </c>
    </row>
    <row r="75" spans="2:5">
      <c r="B75" s="11" t="s">
        <v>138</v>
      </c>
      <c r="C75" s="37" t="s">
        <v>175</v>
      </c>
      <c r="D75" s="37">
        <f t="shared" si="1"/>
        <v>1</v>
      </c>
      <c r="E75">
        <v>1</v>
      </c>
    </row>
    <row r="76" spans="2:5">
      <c r="B76" s="11" t="s">
        <v>30</v>
      </c>
      <c r="C76" s="37" t="s">
        <v>176</v>
      </c>
      <c r="D76" s="37">
        <f t="shared" si="1"/>
        <v>1</v>
      </c>
      <c r="E76">
        <v>1</v>
      </c>
    </row>
    <row r="77" spans="2:5">
      <c r="B77" s="11" t="s">
        <v>74</v>
      </c>
      <c r="C77" s="37" t="s">
        <v>119</v>
      </c>
      <c r="D77" s="37">
        <f t="shared" si="1"/>
        <v>1</v>
      </c>
      <c r="E77">
        <v>1</v>
      </c>
    </row>
    <row r="78" spans="2:5">
      <c r="B78" s="11" t="s">
        <v>31</v>
      </c>
      <c r="C78" s="11" t="s">
        <v>138</v>
      </c>
      <c r="D78" s="37">
        <f t="shared" si="1"/>
        <v>1</v>
      </c>
      <c r="E78">
        <v>1</v>
      </c>
    </row>
    <row r="79" spans="2:5">
      <c r="B79" s="11" t="s">
        <v>32</v>
      </c>
      <c r="C79" s="37" t="s">
        <v>30</v>
      </c>
      <c r="D79" s="37">
        <f t="shared" si="1"/>
        <v>1</v>
      </c>
      <c r="E79">
        <v>1</v>
      </c>
    </row>
    <row r="80" spans="2:5">
      <c r="B80" s="11" t="s">
        <v>100</v>
      </c>
      <c r="C80" s="37" t="s">
        <v>74</v>
      </c>
      <c r="D80" s="37">
        <f t="shared" si="1"/>
        <v>1</v>
      </c>
      <c r="E80">
        <v>1</v>
      </c>
    </row>
    <row r="81" spans="2:5">
      <c r="B81" s="11" t="s">
        <v>150</v>
      </c>
      <c r="C81" s="37" t="s">
        <v>31</v>
      </c>
      <c r="D81" s="37">
        <f t="shared" si="1"/>
        <v>1</v>
      </c>
      <c r="E81">
        <v>1</v>
      </c>
    </row>
    <row r="82" spans="2:5">
      <c r="B82" s="11" t="s">
        <v>33</v>
      </c>
      <c r="C82" s="37" t="s">
        <v>32</v>
      </c>
      <c r="D82" s="37">
        <f t="shared" si="1"/>
        <v>1</v>
      </c>
      <c r="E82">
        <v>1</v>
      </c>
    </row>
    <row r="83" spans="2:5">
      <c r="B83" s="11" t="s">
        <v>34</v>
      </c>
      <c r="C83" s="37" t="s">
        <v>100</v>
      </c>
      <c r="D83" s="37">
        <f t="shared" si="1"/>
        <v>1</v>
      </c>
      <c r="E83">
        <v>1</v>
      </c>
    </row>
    <row r="84" spans="2:5">
      <c r="B84" s="11" t="s">
        <v>35</v>
      </c>
      <c r="C84" s="37" t="s">
        <v>150</v>
      </c>
      <c r="D84" s="37">
        <f t="shared" si="1"/>
        <v>1</v>
      </c>
      <c r="E84">
        <v>1</v>
      </c>
    </row>
    <row r="85" spans="2:5">
      <c r="B85" s="11" t="s">
        <v>110</v>
      </c>
      <c r="C85" s="37" t="s">
        <v>33</v>
      </c>
      <c r="D85" s="37">
        <f t="shared" si="1"/>
        <v>1</v>
      </c>
      <c r="E85">
        <v>1</v>
      </c>
    </row>
    <row r="86" spans="2:5">
      <c r="B86" s="11" t="s">
        <v>36</v>
      </c>
      <c r="C86" s="37" t="s">
        <v>34</v>
      </c>
      <c r="D86" s="37">
        <f t="shared" si="1"/>
        <v>1</v>
      </c>
      <c r="E86">
        <v>1</v>
      </c>
    </row>
    <row r="87" spans="2:5">
      <c r="B87" s="11" t="s">
        <v>177</v>
      </c>
      <c r="C87" s="37" t="s">
        <v>35</v>
      </c>
      <c r="D87" s="37">
        <f t="shared" si="1"/>
        <v>1</v>
      </c>
      <c r="E87">
        <v>1</v>
      </c>
    </row>
    <row r="88" spans="2:5">
      <c r="B88" s="11" t="s">
        <v>37</v>
      </c>
      <c r="C88" s="37" t="s">
        <v>110</v>
      </c>
      <c r="D88" s="37">
        <f t="shared" si="1"/>
        <v>1</v>
      </c>
      <c r="E88">
        <v>1</v>
      </c>
    </row>
    <row r="89" spans="2:5">
      <c r="B89" s="11" t="s">
        <v>75</v>
      </c>
      <c r="C89" s="37" t="s">
        <v>36</v>
      </c>
      <c r="D89" s="37">
        <f t="shared" si="1"/>
        <v>1</v>
      </c>
      <c r="E89">
        <v>1</v>
      </c>
    </row>
    <row r="90" spans="2:5">
      <c r="B90" s="11" t="s">
        <v>145</v>
      </c>
      <c r="C90" s="37" t="s">
        <v>177</v>
      </c>
      <c r="D90" s="37">
        <f t="shared" si="1"/>
        <v>1</v>
      </c>
      <c r="E90">
        <v>1</v>
      </c>
    </row>
    <row r="91" spans="2:5">
      <c r="B91" s="11" t="s">
        <v>38</v>
      </c>
      <c r="C91" s="37" t="s">
        <v>37</v>
      </c>
      <c r="D91" s="37">
        <f t="shared" si="1"/>
        <v>1</v>
      </c>
      <c r="E91">
        <v>1</v>
      </c>
    </row>
    <row r="92" spans="2:5">
      <c r="B92" s="11" t="s">
        <v>39</v>
      </c>
      <c r="C92" s="37" t="s">
        <v>75</v>
      </c>
      <c r="D92" s="37">
        <f t="shared" si="1"/>
        <v>1</v>
      </c>
      <c r="E92">
        <v>1</v>
      </c>
    </row>
    <row r="93" spans="2:5">
      <c r="B93" s="11" t="s">
        <v>223</v>
      </c>
      <c r="C93" s="37" t="s">
        <v>522</v>
      </c>
      <c r="D93" s="37" t="e">
        <f t="shared" si="1"/>
        <v>#N/A</v>
      </c>
    </row>
    <row r="94" spans="2:5">
      <c r="B94" s="11" t="s">
        <v>40</v>
      </c>
      <c r="C94" s="11" t="s">
        <v>55</v>
      </c>
      <c r="D94" s="37">
        <f t="shared" si="1"/>
        <v>1</v>
      </c>
      <c r="E94">
        <v>1</v>
      </c>
    </row>
    <row r="95" spans="2:5">
      <c r="B95" s="11" t="s">
        <v>178</v>
      </c>
      <c r="C95" s="37" t="s">
        <v>524</v>
      </c>
      <c r="D95" s="37" t="e">
        <f t="shared" si="1"/>
        <v>#N/A</v>
      </c>
    </row>
    <row r="96" spans="2:5">
      <c r="B96" s="11" t="s">
        <v>41</v>
      </c>
      <c r="C96" s="37" t="s">
        <v>145</v>
      </c>
      <c r="D96" s="37">
        <f t="shared" si="1"/>
        <v>1</v>
      </c>
      <c r="E96">
        <v>1</v>
      </c>
    </row>
    <row r="97" spans="2:5">
      <c r="B97" s="11" t="s">
        <v>42</v>
      </c>
      <c r="C97" s="11" t="s">
        <v>38</v>
      </c>
      <c r="D97" s="37">
        <f t="shared" si="1"/>
        <v>1</v>
      </c>
      <c r="E97">
        <v>1</v>
      </c>
    </row>
    <row r="98" spans="2:5">
      <c r="B98" s="11" t="s">
        <v>76</v>
      </c>
      <c r="C98" s="37" t="s">
        <v>526</v>
      </c>
      <c r="D98" s="37" t="e">
        <f t="shared" si="1"/>
        <v>#N/A</v>
      </c>
    </row>
    <row r="99" spans="2:5">
      <c r="B99" s="11" t="s">
        <v>179</v>
      </c>
      <c r="C99" s="37" t="s">
        <v>39</v>
      </c>
      <c r="D99" s="37">
        <f t="shared" si="1"/>
        <v>1</v>
      </c>
      <c r="E99">
        <v>1</v>
      </c>
    </row>
    <row r="100" spans="2:5">
      <c r="B100" s="11" t="s">
        <v>180</v>
      </c>
      <c r="C100" s="37" t="s">
        <v>223</v>
      </c>
      <c r="D100" s="37">
        <f t="shared" si="1"/>
        <v>1</v>
      </c>
      <c r="E100">
        <v>1</v>
      </c>
    </row>
    <row r="101" spans="2:5">
      <c r="B101" s="11" t="s">
        <v>43</v>
      </c>
      <c r="C101" s="37" t="s">
        <v>40</v>
      </c>
      <c r="D101" s="37">
        <f t="shared" si="1"/>
        <v>1</v>
      </c>
      <c r="E101">
        <v>1</v>
      </c>
    </row>
    <row r="102" spans="2:5">
      <c r="B102" s="11" t="s">
        <v>139</v>
      </c>
      <c r="C102" s="37" t="s">
        <v>178</v>
      </c>
      <c r="D102" s="37">
        <f t="shared" si="1"/>
        <v>1</v>
      </c>
      <c r="E102">
        <v>1</v>
      </c>
    </row>
    <row r="103" spans="2:5">
      <c r="B103" s="11" t="s">
        <v>181</v>
      </c>
      <c r="C103" s="37" t="s">
        <v>531</v>
      </c>
      <c r="D103" s="37" t="e">
        <f t="shared" si="1"/>
        <v>#N/A</v>
      </c>
    </row>
    <row r="104" spans="2:5">
      <c r="B104" s="11" t="s">
        <v>44</v>
      </c>
      <c r="C104" s="37" t="s">
        <v>41</v>
      </c>
      <c r="D104" s="37">
        <f t="shared" si="1"/>
        <v>1</v>
      </c>
      <c r="E104">
        <v>1</v>
      </c>
    </row>
    <row r="105" spans="2:5">
      <c r="B105" s="11" t="s">
        <v>151</v>
      </c>
      <c r="C105" s="37" t="s">
        <v>42</v>
      </c>
      <c r="D105" s="37">
        <f t="shared" si="1"/>
        <v>1</v>
      </c>
      <c r="E105">
        <v>1</v>
      </c>
    </row>
    <row r="106" spans="2:5">
      <c r="B106" s="11" t="s">
        <v>182</v>
      </c>
      <c r="C106" s="37" t="s">
        <v>533</v>
      </c>
      <c r="D106" s="37" t="e">
        <f t="shared" si="1"/>
        <v>#N/A</v>
      </c>
    </row>
    <row r="107" spans="2:5">
      <c r="B107" s="11" t="s">
        <v>45</v>
      </c>
      <c r="C107" s="11" t="s">
        <v>76</v>
      </c>
      <c r="D107" s="37">
        <f t="shared" si="1"/>
        <v>1</v>
      </c>
      <c r="E107">
        <v>1</v>
      </c>
    </row>
    <row r="108" spans="2:5">
      <c r="B108" s="11" t="s">
        <v>130</v>
      </c>
      <c r="C108" s="37" t="s">
        <v>179</v>
      </c>
      <c r="D108" s="37">
        <f t="shared" si="1"/>
        <v>1</v>
      </c>
      <c r="E108">
        <v>1</v>
      </c>
    </row>
    <row r="109" spans="2:5">
      <c r="B109" s="11" t="s">
        <v>144</v>
      </c>
      <c r="C109" s="37" t="s">
        <v>180</v>
      </c>
      <c r="D109" s="37">
        <f t="shared" si="1"/>
        <v>1</v>
      </c>
      <c r="E109">
        <v>1</v>
      </c>
    </row>
    <row r="110" spans="2:5">
      <c r="B110" s="11" t="s">
        <v>46</v>
      </c>
      <c r="C110" s="37" t="s">
        <v>43</v>
      </c>
      <c r="D110" s="37">
        <f t="shared" si="1"/>
        <v>1</v>
      </c>
      <c r="E110">
        <v>1</v>
      </c>
    </row>
    <row r="111" spans="2:5">
      <c r="B111" s="11" t="s">
        <v>120</v>
      </c>
      <c r="C111" s="37" t="s">
        <v>139</v>
      </c>
      <c r="D111" s="37">
        <f t="shared" si="1"/>
        <v>1</v>
      </c>
      <c r="E111">
        <v>1</v>
      </c>
    </row>
    <row r="112" spans="2:5">
      <c r="B112" s="11" t="s">
        <v>101</v>
      </c>
      <c r="C112" s="37" t="s">
        <v>181</v>
      </c>
      <c r="D112" s="37">
        <f t="shared" si="1"/>
        <v>1</v>
      </c>
      <c r="E112">
        <v>1</v>
      </c>
    </row>
    <row r="113" spans="2:5">
      <c r="B113" s="11" t="s">
        <v>47</v>
      </c>
      <c r="C113" s="37" t="s">
        <v>44</v>
      </c>
      <c r="D113" s="37">
        <f t="shared" si="1"/>
        <v>1</v>
      </c>
      <c r="E113">
        <v>1</v>
      </c>
    </row>
    <row r="114" spans="2:5">
      <c r="B114" s="11" t="s">
        <v>183</v>
      </c>
      <c r="C114" s="37" t="s">
        <v>539</v>
      </c>
      <c r="D114" s="37" t="e">
        <f t="shared" si="1"/>
        <v>#N/A</v>
      </c>
    </row>
    <row r="115" spans="2:5">
      <c r="B115" s="11" t="s">
        <v>48</v>
      </c>
      <c r="C115" s="37" t="s">
        <v>151</v>
      </c>
      <c r="D115" s="37">
        <f t="shared" si="1"/>
        <v>1</v>
      </c>
      <c r="E115">
        <v>1</v>
      </c>
    </row>
    <row r="116" spans="2:5">
      <c r="B116" s="11" t="s">
        <v>205</v>
      </c>
      <c r="C116" s="37" t="s">
        <v>182</v>
      </c>
      <c r="D116" s="37">
        <f t="shared" si="1"/>
        <v>1</v>
      </c>
      <c r="E116">
        <v>1</v>
      </c>
    </row>
    <row r="117" spans="2:5">
      <c r="B117" s="11" t="s">
        <v>49</v>
      </c>
      <c r="C117" s="37" t="s">
        <v>45</v>
      </c>
      <c r="D117" s="37">
        <f t="shared" si="1"/>
        <v>1</v>
      </c>
      <c r="E117">
        <v>1</v>
      </c>
    </row>
    <row r="118" spans="2:5">
      <c r="B118" s="11" t="s">
        <v>184</v>
      </c>
      <c r="C118" s="37" t="s">
        <v>542</v>
      </c>
      <c r="D118" s="37" t="e">
        <f t="shared" si="1"/>
        <v>#N/A</v>
      </c>
    </row>
    <row r="119" spans="2:5">
      <c r="B119" s="11" t="s">
        <v>140</v>
      </c>
      <c r="C119" s="37" t="s">
        <v>544</v>
      </c>
      <c r="D119" s="37" t="e">
        <f t="shared" si="1"/>
        <v>#N/A</v>
      </c>
    </row>
    <row r="120" spans="2:5">
      <c r="B120" s="11" t="s">
        <v>77</v>
      </c>
      <c r="C120" s="37" t="s">
        <v>130</v>
      </c>
      <c r="D120" s="37">
        <f t="shared" si="1"/>
        <v>1</v>
      </c>
      <c r="E120">
        <v>1</v>
      </c>
    </row>
    <row r="121" spans="2:5">
      <c r="B121" s="11" t="s">
        <v>78</v>
      </c>
      <c r="C121" s="11" t="s">
        <v>144</v>
      </c>
      <c r="D121" s="37">
        <f t="shared" si="1"/>
        <v>1</v>
      </c>
      <c r="E121">
        <v>1</v>
      </c>
    </row>
    <row r="122" spans="2:5">
      <c r="B122" s="11" t="s">
        <v>102</v>
      </c>
      <c r="C122" s="37" t="s">
        <v>547</v>
      </c>
      <c r="D122" s="37" t="e">
        <f t="shared" si="1"/>
        <v>#N/A</v>
      </c>
    </row>
    <row r="123" spans="2:5">
      <c r="B123" s="11" t="s">
        <v>50</v>
      </c>
      <c r="C123" s="37" t="s">
        <v>46</v>
      </c>
      <c r="D123" s="37">
        <f t="shared" si="1"/>
        <v>1</v>
      </c>
      <c r="E123">
        <v>1</v>
      </c>
    </row>
    <row r="124" spans="2:5">
      <c r="B124" s="11" t="s">
        <v>79</v>
      </c>
      <c r="C124" s="37" t="s">
        <v>120</v>
      </c>
      <c r="D124" s="37">
        <f t="shared" si="1"/>
        <v>1</v>
      </c>
      <c r="E124">
        <v>1</v>
      </c>
    </row>
    <row r="125" spans="2:5">
      <c r="B125" s="11" t="s">
        <v>131</v>
      </c>
      <c r="C125" s="37" t="s">
        <v>101</v>
      </c>
      <c r="D125" s="37">
        <f t="shared" si="1"/>
        <v>1</v>
      </c>
      <c r="E125">
        <v>1</v>
      </c>
    </row>
    <row r="126" spans="2:5">
      <c r="B126" s="11" t="s">
        <v>156</v>
      </c>
      <c r="C126" s="37" t="s">
        <v>47</v>
      </c>
      <c r="D126" s="37">
        <f t="shared" si="1"/>
        <v>1</v>
      </c>
      <c r="E126">
        <v>1</v>
      </c>
    </row>
    <row r="127" spans="2:5">
      <c r="B127" s="11" t="s">
        <v>51</v>
      </c>
      <c r="C127" s="37" t="s">
        <v>550</v>
      </c>
      <c r="D127" s="37" t="e">
        <f t="shared" si="1"/>
        <v>#N/A</v>
      </c>
    </row>
    <row r="128" spans="2:5">
      <c r="B128" s="11" t="s">
        <v>52</v>
      </c>
      <c r="C128" s="37" t="s">
        <v>183</v>
      </c>
      <c r="D128" s="37">
        <f t="shared" si="1"/>
        <v>1</v>
      </c>
      <c r="E128">
        <v>1</v>
      </c>
    </row>
    <row r="129" spans="2:5">
      <c r="B129" s="11" t="s">
        <v>53</v>
      </c>
      <c r="C129" s="37" t="s">
        <v>48</v>
      </c>
      <c r="D129" s="37">
        <f t="shared" si="1"/>
        <v>1</v>
      </c>
      <c r="E129">
        <v>1</v>
      </c>
    </row>
    <row r="130" spans="2:5">
      <c r="B130" s="11" t="s">
        <v>54</v>
      </c>
      <c r="C130" s="37" t="s">
        <v>551</v>
      </c>
      <c r="D130" s="37" t="e">
        <f t="shared" si="1"/>
        <v>#N/A</v>
      </c>
    </row>
    <row r="131" spans="2:5">
      <c r="B131" s="11" t="s">
        <v>197</v>
      </c>
      <c r="C131" s="37" t="s">
        <v>49</v>
      </c>
      <c r="D131" s="37">
        <f t="shared" si="1"/>
        <v>1</v>
      </c>
      <c r="E131">
        <v>1</v>
      </c>
    </row>
    <row r="132" spans="2:5">
      <c r="B132" s="11" t="s">
        <v>185</v>
      </c>
      <c r="C132" s="37" t="s">
        <v>184</v>
      </c>
      <c r="D132" s="37">
        <f t="shared" ref="D132:D195" si="2">IF(MATCH(C132,$B$3:$B$180,0),1,"")</f>
        <v>1</v>
      </c>
      <c r="E132">
        <v>1</v>
      </c>
    </row>
    <row r="133" spans="2:5">
      <c r="B133" s="11" t="s">
        <v>55</v>
      </c>
      <c r="C133" s="37" t="s">
        <v>140</v>
      </c>
      <c r="D133" s="37">
        <f t="shared" si="2"/>
        <v>1</v>
      </c>
      <c r="E133">
        <v>1</v>
      </c>
    </row>
    <row r="134" spans="2:5">
      <c r="B134" s="11" t="s">
        <v>103</v>
      </c>
      <c r="C134" s="37" t="s">
        <v>77</v>
      </c>
      <c r="D134" s="37">
        <f t="shared" si="2"/>
        <v>1</v>
      </c>
      <c r="E134">
        <v>1</v>
      </c>
    </row>
    <row r="135" spans="2:5">
      <c r="B135" s="11" t="s">
        <v>56</v>
      </c>
      <c r="C135" s="37" t="s">
        <v>78</v>
      </c>
      <c r="D135" s="37">
        <f t="shared" si="2"/>
        <v>1</v>
      </c>
      <c r="E135">
        <v>1</v>
      </c>
    </row>
    <row r="136" spans="2:5">
      <c r="B136" s="11" t="s">
        <v>57</v>
      </c>
      <c r="C136" s="37" t="s">
        <v>102</v>
      </c>
      <c r="D136" s="37">
        <f t="shared" si="2"/>
        <v>1</v>
      </c>
      <c r="E136">
        <v>1</v>
      </c>
    </row>
    <row r="137" spans="2:5">
      <c r="B137" s="11" t="s">
        <v>121</v>
      </c>
      <c r="C137" s="37" t="s">
        <v>50</v>
      </c>
      <c r="D137" s="37">
        <f t="shared" si="2"/>
        <v>1</v>
      </c>
      <c r="E137">
        <v>1</v>
      </c>
    </row>
    <row r="138" spans="2:5">
      <c r="B138" s="11" t="s">
        <v>186</v>
      </c>
      <c r="C138" s="37" t="s">
        <v>554</v>
      </c>
      <c r="D138" s="37" t="e">
        <f t="shared" si="2"/>
        <v>#N/A</v>
      </c>
    </row>
    <row r="139" spans="2:5">
      <c r="B139" s="11" t="s">
        <v>187</v>
      </c>
      <c r="C139" s="37" t="s">
        <v>79</v>
      </c>
      <c r="D139" s="37">
        <f t="shared" si="2"/>
        <v>1</v>
      </c>
      <c r="E139">
        <v>1</v>
      </c>
    </row>
    <row r="140" spans="2:5">
      <c r="B140" s="11" t="s">
        <v>188</v>
      </c>
      <c r="C140" s="37" t="s">
        <v>131</v>
      </c>
      <c r="D140" s="37">
        <f t="shared" si="2"/>
        <v>1</v>
      </c>
      <c r="E140">
        <v>1</v>
      </c>
    </row>
    <row r="141" spans="2:5">
      <c r="B141" s="11" t="s">
        <v>189</v>
      </c>
      <c r="C141" s="37" t="s">
        <v>156</v>
      </c>
      <c r="D141" s="37">
        <f t="shared" si="2"/>
        <v>1</v>
      </c>
      <c r="E141">
        <v>1</v>
      </c>
    </row>
    <row r="142" spans="2:5">
      <c r="B142" s="11" t="s">
        <v>104</v>
      </c>
      <c r="C142" s="37" t="s">
        <v>51</v>
      </c>
      <c r="D142" s="37">
        <f t="shared" si="2"/>
        <v>1</v>
      </c>
      <c r="E142">
        <v>1</v>
      </c>
    </row>
    <row r="143" spans="2:5">
      <c r="B143" s="11" t="s">
        <v>152</v>
      </c>
      <c r="C143" s="37" t="s">
        <v>52</v>
      </c>
      <c r="D143" s="37">
        <f t="shared" si="2"/>
        <v>1</v>
      </c>
      <c r="E143">
        <v>1</v>
      </c>
    </row>
    <row r="144" spans="2:5">
      <c r="B144" s="11" t="s">
        <v>80</v>
      </c>
      <c r="C144" s="37" t="s">
        <v>53</v>
      </c>
      <c r="D144" s="37">
        <f t="shared" si="2"/>
        <v>1</v>
      </c>
      <c r="E144">
        <v>1</v>
      </c>
    </row>
    <row r="145" spans="2:5">
      <c r="B145" s="11" t="s">
        <v>105</v>
      </c>
      <c r="C145" s="37" t="s">
        <v>54</v>
      </c>
      <c r="D145" s="37">
        <f t="shared" si="2"/>
        <v>1</v>
      </c>
      <c r="E145">
        <v>1</v>
      </c>
    </row>
    <row r="146" spans="2:5">
      <c r="B146" s="11" t="s">
        <v>126</v>
      </c>
      <c r="C146" s="37" t="s">
        <v>197</v>
      </c>
      <c r="D146" s="37">
        <f t="shared" si="2"/>
        <v>1</v>
      </c>
      <c r="E146">
        <v>1</v>
      </c>
    </row>
    <row r="147" spans="2:5">
      <c r="B147" s="11" t="s">
        <v>58</v>
      </c>
      <c r="C147" s="37" t="s">
        <v>185</v>
      </c>
      <c r="D147" s="37">
        <f t="shared" si="2"/>
        <v>1</v>
      </c>
      <c r="E147">
        <v>1</v>
      </c>
    </row>
    <row r="148" spans="2:5">
      <c r="B148" s="11" t="s">
        <v>59</v>
      </c>
      <c r="C148" s="37" t="s">
        <v>56</v>
      </c>
      <c r="D148" s="37">
        <f t="shared" si="2"/>
        <v>1</v>
      </c>
      <c r="E148">
        <v>1</v>
      </c>
    </row>
    <row r="149" spans="2:5">
      <c r="B149" s="11" t="s">
        <v>60</v>
      </c>
      <c r="C149" s="11" t="s">
        <v>57</v>
      </c>
      <c r="D149" s="37">
        <f t="shared" si="2"/>
        <v>1</v>
      </c>
      <c r="E149">
        <v>1</v>
      </c>
    </row>
    <row r="150" spans="2:5">
      <c r="B150" s="11" t="s">
        <v>61</v>
      </c>
      <c r="C150" s="37" t="s">
        <v>121</v>
      </c>
      <c r="D150" s="37">
        <f t="shared" si="2"/>
        <v>1</v>
      </c>
      <c r="E150">
        <v>1</v>
      </c>
    </row>
    <row r="151" spans="2:5">
      <c r="B151" s="11" t="s">
        <v>81</v>
      </c>
      <c r="C151" s="37" t="s">
        <v>189</v>
      </c>
      <c r="D151" s="37">
        <f t="shared" si="2"/>
        <v>1</v>
      </c>
      <c r="E151">
        <v>1</v>
      </c>
    </row>
    <row r="152" spans="2:5">
      <c r="B152" s="11" t="s">
        <v>153</v>
      </c>
      <c r="C152" s="37" t="s">
        <v>559</v>
      </c>
      <c r="D152" s="37" t="e">
        <f t="shared" si="2"/>
        <v>#N/A</v>
      </c>
    </row>
    <row r="153" spans="2:5">
      <c r="B153" s="11" t="s">
        <v>190</v>
      </c>
      <c r="C153" s="37" t="s">
        <v>561</v>
      </c>
      <c r="D153" s="37" t="e">
        <f t="shared" si="2"/>
        <v>#N/A</v>
      </c>
    </row>
    <row r="154" spans="2:5">
      <c r="B154" s="11" t="s">
        <v>62</v>
      </c>
      <c r="C154" s="37" t="s">
        <v>104</v>
      </c>
      <c r="D154" s="37">
        <f t="shared" si="2"/>
        <v>1</v>
      </c>
      <c r="E154">
        <v>1</v>
      </c>
    </row>
    <row r="155" spans="2:5">
      <c r="B155" s="11" t="s">
        <v>63</v>
      </c>
      <c r="C155" s="37" t="s">
        <v>152</v>
      </c>
      <c r="D155" s="37">
        <f t="shared" si="2"/>
        <v>1</v>
      </c>
      <c r="E155">
        <v>1</v>
      </c>
    </row>
    <row r="156" spans="2:5">
      <c r="B156" s="11" t="s">
        <v>82</v>
      </c>
      <c r="C156" s="37" t="s">
        <v>80</v>
      </c>
      <c r="D156" s="37">
        <f t="shared" si="2"/>
        <v>1</v>
      </c>
      <c r="E156">
        <v>1</v>
      </c>
    </row>
    <row r="157" spans="2:5">
      <c r="B157" s="11" t="s">
        <v>132</v>
      </c>
      <c r="C157" s="37" t="s">
        <v>563</v>
      </c>
      <c r="D157" s="37" t="e">
        <f t="shared" si="2"/>
        <v>#N/A</v>
      </c>
    </row>
    <row r="158" spans="2:5">
      <c r="B158" s="11" t="s">
        <v>106</v>
      </c>
      <c r="C158" s="37" t="s">
        <v>565</v>
      </c>
      <c r="D158" s="37" t="e">
        <f t="shared" si="2"/>
        <v>#N/A</v>
      </c>
    </row>
    <row r="159" spans="2:5">
      <c r="B159" s="11" t="s">
        <v>64</v>
      </c>
      <c r="C159" s="37" t="s">
        <v>105</v>
      </c>
      <c r="D159" s="37">
        <f t="shared" si="2"/>
        <v>1</v>
      </c>
      <c r="E159">
        <v>1</v>
      </c>
    </row>
    <row r="160" spans="2:5">
      <c r="B160" s="11" t="s">
        <v>107</v>
      </c>
      <c r="C160" s="37" t="s">
        <v>126</v>
      </c>
      <c r="D160" s="37">
        <f t="shared" si="2"/>
        <v>1</v>
      </c>
      <c r="E160">
        <v>1</v>
      </c>
    </row>
    <row r="161" spans="2:5">
      <c r="B161" s="11" t="s">
        <v>191</v>
      </c>
      <c r="C161" s="11" t="s">
        <v>58</v>
      </c>
      <c r="D161" s="37">
        <f t="shared" si="2"/>
        <v>1</v>
      </c>
      <c r="E161">
        <v>1</v>
      </c>
    </row>
    <row r="162" spans="2:5">
      <c r="B162" s="11" t="s">
        <v>65</v>
      </c>
      <c r="C162" s="37" t="s">
        <v>59</v>
      </c>
      <c r="D162" s="37">
        <f t="shared" si="2"/>
        <v>1</v>
      </c>
      <c r="E162">
        <v>1</v>
      </c>
    </row>
    <row r="163" spans="2:5">
      <c r="B163" s="11" t="s">
        <v>192</v>
      </c>
      <c r="C163" s="37" t="s">
        <v>569</v>
      </c>
      <c r="D163" s="37" t="e">
        <f t="shared" si="2"/>
        <v>#N/A</v>
      </c>
    </row>
    <row r="164" spans="2:5">
      <c r="B164" s="11" t="s">
        <v>66</v>
      </c>
      <c r="C164" s="37" t="s">
        <v>571</v>
      </c>
      <c r="D164" s="37" t="e">
        <f t="shared" si="2"/>
        <v>#N/A</v>
      </c>
    </row>
    <row r="165" spans="2:5">
      <c r="B165" s="11" t="s">
        <v>141</v>
      </c>
      <c r="C165" s="37" t="s">
        <v>60</v>
      </c>
      <c r="D165" s="37">
        <f t="shared" si="2"/>
        <v>1</v>
      </c>
      <c r="E165">
        <v>1</v>
      </c>
    </row>
    <row r="166" spans="2:5">
      <c r="B166" s="11" t="s">
        <v>122</v>
      </c>
      <c r="C166" s="37" t="s">
        <v>573</v>
      </c>
      <c r="D166" s="37" t="e">
        <f t="shared" si="2"/>
        <v>#N/A</v>
      </c>
    </row>
    <row r="167" spans="2:5">
      <c r="B167" s="11" t="s">
        <v>67</v>
      </c>
      <c r="C167" s="37" t="s">
        <v>61</v>
      </c>
      <c r="D167" s="37">
        <f t="shared" si="2"/>
        <v>1</v>
      </c>
      <c r="E167">
        <v>1</v>
      </c>
    </row>
    <row r="168" spans="2:5">
      <c r="B168" s="11" t="s">
        <v>83</v>
      </c>
      <c r="C168" s="11" t="s">
        <v>186</v>
      </c>
      <c r="D168" s="37">
        <f t="shared" si="2"/>
        <v>1</v>
      </c>
      <c r="E168">
        <v>1</v>
      </c>
    </row>
    <row r="169" spans="2:5">
      <c r="B169" s="37" t="s">
        <v>241</v>
      </c>
      <c r="C169" s="11" t="s">
        <v>187</v>
      </c>
      <c r="D169" s="37">
        <f t="shared" si="2"/>
        <v>1</v>
      </c>
      <c r="E169">
        <v>1</v>
      </c>
    </row>
    <row r="170" spans="2:5">
      <c r="B170" s="11" t="s">
        <v>108</v>
      </c>
      <c r="C170" s="11" t="s">
        <v>188</v>
      </c>
      <c r="D170" s="37">
        <f t="shared" si="2"/>
        <v>1</v>
      </c>
      <c r="E170">
        <v>1</v>
      </c>
    </row>
    <row r="171" spans="2:5">
      <c r="B171" s="37" t="s">
        <v>380</v>
      </c>
      <c r="C171" s="37" t="s">
        <v>579</v>
      </c>
      <c r="D171" s="37" t="e">
        <f t="shared" si="2"/>
        <v>#N/A</v>
      </c>
    </row>
    <row r="172" spans="2:5">
      <c r="B172" s="11" t="s">
        <v>215</v>
      </c>
      <c r="C172" s="37" t="s">
        <v>153</v>
      </c>
      <c r="D172" s="37">
        <f t="shared" si="2"/>
        <v>1</v>
      </c>
      <c r="E172">
        <v>1</v>
      </c>
    </row>
    <row r="173" spans="2:5">
      <c r="B173" s="11" t="s">
        <v>70</v>
      </c>
      <c r="C173" s="37" t="s">
        <v>190</v>
      </c>
      <c r="D173" s="37">
        <f t="shared" si="2"/>
        <v>1</v>
      </c>
      <c r="E173">
        <v>1</v>
      </c>
    </row>
    <row r="174" spans="2:5">
      <c r="B174" s="11" t="s">
        <v>84</v>
      </c>
      <c r="C174" s="37" t="s">
        <v>62</v>
      </c>
      <c r="D174" s="37">
        <f t="shared" si="2"/>
        <v>1</v>
      </c>
      <c r="E174">
        <v>1</v>
      </c>
    </row>
    <row r="175" spans="2:5">
      <c r="B175" s="11" t="s">
        <v>85</v>
      </c>
      <c r="C175" s="37" t="s">
        <v>63</v>
      </c>
      <c r="D175" s="37">
        <f t="shared" si="2"/>
        <v>1</v>
      </c>
      <c r="E175">
        <v>1</v>
      </c>
    </row>
    <row r="176" spans="2:5">
      <c r="B176" s="11" t="s">
        <v>597</v>
      </c>
      <c r="C176" s="37" t="s">
        <v>82</v>
      </c>
      <c r="D176" s="37">
        <f t="shared" si="2"/>
        <v>1</v>
      </c>
      <c r="E176">
        <v>1</v>
      </c>
    </row>
    <row r="177" spans="2:5">
      <c r="B177" s="11" t="s">
        <v>193</v>
      </c>
      <c r="C177" s="11" t="s">
        <v>132</v>
      </c>
      <c r="D177" s="37">
        <f t="shared" si="2"/>
        <v>1</v>
      </c>
      <c r="E177">
        <v>1</v>
      </c>
    </row>
    <row r="178" spans="2:5">
      <c r="B178" s="11" t="s">
        <v>90</v>
      </c>
      <c r="C178" s="11" t="s">
        <v>16</v>
      </c>
      <c r="D178" s="37">
        <f t="shared" si="2"/>
        <v>1</v>
      </c>
      <c r="E178">
        <v>1</v>
      </c>
    </row>
    <row r="179" spans="2:5">
      <c r="B179" s="11" t="s">
        <v>123</v>
      </c>
      <c r="C179" s="37" t="s">
        <v>106</v>
      </c>
      <c r="D179" s="37">
        <f t="shared" si="2"/>
        <v>1</v>
      </c>
      <c r="E179">
        <v>1</v>
      </c>
    </row>
    <row r="180" spans="2:5">
      <c r="B180" s="12" t="s">
        <v>365</v>
      </c>
      <c r="C180" s="37" t="s">
        <v>587</v>
      </c>
      <c r="D180" s="37" t="e">
        <f t="shared" si="2"/>
        <v>#N/A</v>
      </c>
    </row>
    <row r="181" spans="2:5">
      <c r="C181" s="37" t="s">
        <v>64</v>
      </c>
      <c r="D181" s="37">
        <f t="shared" si="2"/>
        <v>1</v>
      </c>
      <c r="E181">
        <v>1</v>
      </c>
    </row>
    <row r="182" spans="2:5">
      <c r="C182" s="37" t="s">
        <v>589</v>
      </c>
      <c r="D182" s="37" t="e">
        <f t="shared" si="2"/>
        <v>#N/A</v>
      </c>
    </row>
    <row r="183" spans="2:5">
      <c r="C183" s="37" t="s">
        <v>107</v>
      </c>
      <c r="D183" s="37">
        <f t="shared" si="2"/>
        <v>1</v>
      </c>
      <c r="E183">
        <v>1</v>
      </c>
    </row>
    <row r="184" spans="2:5">
      <c r="C184" s="37" t="s">
        <v>191</v>
      </c>
      <c r="D184" s="37">
        <f t="shared" si="2"/>
        <v>1</v>
      </c>
      <c r="E184">
        <v>1</v>
      </c>
    </row>
    <row r="185" spans="2:5">
      <c r="C185" s="37" t="s">
        <v>65</v>
      </c>
      <c r="D185" s="37">
        <f t="shared" si="2"/>
        <v>1</v>
      </c>
      <c r="E185">
        <v>1</v>
      </c>
    </row>
    <row r="186" spans="2:5">
      <c r="C186" s="37" t="s">
        <v>192</v>
      </c>
      <c r="D186" s="37">
        <f t="shared" si="2"/>
        <v>1</v>
      </c>
      <c r="E186">
        <v>1</v>
      </c>
    </row>
    <row r="187" spans="2:5">
      <c r="C187" s="37" t="s">
        <v>66</v>
      </c>
      <c r="D187" s="37">
        <f t="shared" si="2"/>
        <v>1</v>
      </c>
      <c r="E187">
        <v>1</v>
      </c>
    </row>
    <row r="188" spans="2:5">
      <c r="C188" s="37" t="s">
        <v>141</v>
      </c>
      <c r="D188" s="37">
        <f t="shared" si="2"/>
        <v>1</v>
      </c>
      <c r="E188">
        <v>1</v>
      </c>
    </row>
    <row r="189" spans="2:5">
      <c r="C189" s="37" t="s">
        <v>593</v>
      </c>
      <c r="D189" s="37" t="e">
        <f t="shared" si="2"/>
        <v>#N/A</v>
      </c>
    </row>
    <row r="190" spans="2:5">
      <c r="C190" s="37" t="s">
        <v>122</v>
      </c>
      <c r="D190" s="37">
        <f t="shared" si="2"/>
        <v>1</v>
      </c>
      <c r="E190">
        <v>1</v>
      </c>
    </row>
    <row r="191" spans="2:5">
      <c r="C191" s="37" t="s">
        <v>67</v>
      </c>
      <c r="D191" s="37">
        <f t="shared" si="2"/>
        <v>1</v>
      </c>
      <c r="E191">
        <v>1</v>
      </c>
    </row>
    <row r="192" spans="2:5">
      <c r="C192" s="37" t="s">
        <v>83</v>
      </c>
      <c r="D192" s="37">
        <f t="shared" si="2"/>
        <v>1</v>
      </c>
      <c r="E192">
        <v>1</v>
      </c>
    </row>
    <row r="193" spans="3:5">
      <c r="C193" s="37" t="s">
        <v>241</v>
      </c>
      <c r="D193" s="37">
        <f t="shared" si="2"/>
        <v>1</v>
      </c>
      <c r="E193">
        <v>1</v>
      </c>
    </row>
    <row r="194" spans="3:5">
      <c r="C194" s="37" t="s">
        <v>380</v>
      </c>
      <c r="D194" s="37">
        <f t="shared" si="2"/>
        <v>1</v>
      </c>
      <c r="E194">
        <v>1</v>
      </c>
    </row>
    <row r="195" spans="3:5">
      <c r="C195" s="37" t="s">
        <v>70</v>
      </c>
      <c r="D195" s="37">
        <f t="shared" si="2"/>
        <v>1</v>
      </c>
      <c r="E195">
        <v>1</v>
      </c>
    </row>
    <row r="196" spans="3:5">
      <c r="C196" s="37" t="s">
        <v>84</v>
      </c>
      <c r="D196" s="37">
        <f t="shared" ref="D196:D203" si="3">IF(MATCH(C196,$B$3:$B$180,0),1,"")</f>
        <v>1</v>
      </c>
      <c r="E196">
        <v>1</v>
      </c>
    </row>
    <row r="197" spans="3:5">
      <c r="C197" s="37" t="s">
        <v>596</v>
      </c>
      <c r="D197" s="37" t="e">
        <f t="shared" si="3"/>
        <v>#N/A</v>
      </c>
    </row>
    <row r="198" spans="3:5">
      <c r="C198" s="37" t="s">
        <v>85</v>
      </c>
      <c r="D198" s="37">
        <f t="shared" si="3"/>
        <v>1</v>
      </c>
      <c r="E198">
        <v>1</v>
      </c>
    </row>
    <row r="199" spans="3:5">
      <c r="C199" s="37" t="s">
        <v>597</v>
      </c>
      <c r="D199" s="37">
        <f t="shared" si="3"/>
        <v>1</v>
      </c>
      <c r="E199">
        <v>1</v>
      </c>
    </row>
    <row r="200" spans="3:5">
      <c r="C200" s="37" t="s">
        <v>193</v>
      </c>
      <c r="D200" s="37">
        <f t="shared" si="3"/>
        <v>1</v>
      </c>
      <c r="E200">
        <v>1</v>
      </c>
    </row>
    <row r="201" spans="3:5">
      <c r="C201" s="37" t="s">
        <v>193</v>
      </c>
      <c r="D201" s="37">
        <f t="shared" si="3"/>
        <v>1</v>
      </c>
      <c r="E201">
        <v>1</v>
      </c>
    </row>
    <row r="202" spans="3:5">
      <c r="C202" s="37" t="s">
        <v>90</v>
      </c>
      <c r="D202" s="37">
        <f t="shared" si="3"/>
        <v>1</v>
      </c>
      <c r="E202">
        <v>1</v>
      </c>
    </row>
    <row r="203" spans="3:5">
      <c r="C203" s="37" t="s">
        <v>123</v>
      </c>
      <c r="D203" s="37">
        <f t="shared" si="3"/>
        <v>1</v>
      </c>
      <c r="E203">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D34" sqref="D34"/>
    </sheetView>
  </sheetViews>
  <sheetFormatPr defaultRowHeight="15"/>
  <cols>
    <col min="2" max="2" width="18.85546875" customWidth="1"/>
    <col min="4" max="4" width="15.28515625" customWidth="1"/>
    <col min="7" max="7" width="28.28515625" bestFit="1" customWidth="1"/>
    <col min="9" max="9" width="10.28515625" customWidth="1"/>
  </cols>
  <sheetData>
    <row r="1" spans="1:11">
      <c r="A1" t="s">
        <v>400</v>
      </c>
    </row>
    <row r="2" spans="1:11">
      <c r="A2" s="48" t="s">
        <v>399</v>
      </c>
      <c r="K2" s="37" t="s">
        <v>601</v>
      </c>
    </row>
    <row r="3" spans="1:11" s="37" customFormat="1">
      <c r="A3" s="48"/>
      <c r="D3" s="27" t="s">
        <v>372</v>
      </c>
      <c r="H3" s="69" t="s">
        <v>471</v>
      </c>
      <c r="I3" s="37" t="s">
        <v>472</v>
      </c>
    </row>
    <row r="4" spans="1:11">
      <c r="A4" s="37" t="s">
        <v>0</v>
      </c>
      <c r="B4" s="37" t="s">
        <v>3</v>
      </c>
      <c r="C4" t="s">
        <v>374</v>
      </c>
      <c r="D4" t="s">
        <v>374</v>
      </c>
      <c r="F4" t="str">
        <f>VLOOKUP(G4,countrylist!$H$4:$I$204,2,FALSE)</f>
        <v>AUS</v>
      </c>
      <c r="G4" t="s">
        <v>6</v>
      </c>
      <c r="H4" s="4">
        <v>1.8071351667</v>
      </c>
      <c r="I4" s="4">
        <v>1.9513979754999999</v>
      </c>
    </row>
    <row r="5" spans="1:11">
      <c r="A5" s="37" t="s">
        <v>1</v>
      </c>
      <c r="B5" s="37" t="s">
        <v>6</v>
      </c>
      <c r="C5" s="37">
        <v>1.8071351667</v>
      </c>
      <c r="D5" s="37">
        <f t="shared" ref="D5:D23" si="0">IFERROR(1-(C5-MIN($C$4:$C$23))/(MAX($C$4:$C$23)-MIN($C$4:$C$23)),"")</f>
        <v>1</v>
      </c>
      <c r="F5" s="37" t="str">
        <f>VLOOKUP(G5,countrylist!$H$4:$I$204,2,FALSE)</f>
        <v>CAN</v>
      </c>
      <c r="G5" t="s">
        <v>13</v>
      </c>
      <c r="H5" s="4">
        <v>8.4443397101999995</v>
      </c>
      <c r="I5" s="4">
        <v>10.741180206999999</v>
      </c>
    </row>
    <row r="6" spans="1:11">
      <c r="A6" s="37" t="s">
        <v>238</v>
      </c>
      <c r="B6" s="37" t="s">
        <v>11</v>
      </c>
      <c r="C6" s="37">
        <v>2.5629136250000002</v>
      </c>
      <c r="D6" s="37">
        <f t="shared" si="0"/>
        <v>0.98456548591935833</v>
      </c>
      <c r="F6" s="37" t="str">
        <f>VLOOKUP(G6,countrylist!$H$4:$I$204,2,FALSE)</f>
        <v>CHL</v>
      </c>
      <c r="G6" t="s">
        <v>14</v>
      </c>
      <c r="H6" s="4">
        <v>3.1739951136000002</v>
      </c>
      <c r="I6" s="4">
        <v>2.7725590259000001</v>
      </c>
    </row>
    <row r="7" spans="1:11">
      <c r="A7" s="37" t="s">
        <v>233</v>
      </c>
      <c r="B7" s="37" t="s">
        <v>13</v>
      </c>
      <c r="C7" s="37">
        <v>8.4443397101999995</v>
      </c>
      <c r="D7" s="37">
        <f t="shared" si="0"/>
        <v>0.86445495256218874</v>
      </c>
      <c r="F7" s="37" t="str">
        <f>VLOOKUP(G7,countrylist!$H$4:$I$204,2,FALSE)</f>
        <v>ISL</v>
      </c>
      <c r="G7" t="s">
        <v>74</v>
      </c>
      <c r="H7" s="4">
        <v>57.078108884000002</v>
      </c>
      <c r="I7" s="4">
        <v>59.646922342000003</v>
      </c>
    </row>
    <row r="8" spans="1:11">
      <c r="A8" s="37" t="s">
        <v>236</v>
      </c>
      <c r="B8" s="37" t="s">
        <v>15</v>
      </c>
      <c r="C8" s="37">
        <v>15.671915781999999</v>
      </c>
      <c r="D8" s="37">
        <f t="shared" si="0"/>
        <v>0.71685333277002328</v>
      </c>
      <c r="F8" s="37" t="str">
        <f>VLOOKUP(G8,countrylist!$H$4:$I$204,2,FALSE)</f>
        <v>ISR</v>
      </c>
      <c r="G8" t="s">
        <v>34</v>
      </c>
      <c r="H8" s="4">
        <v>17.776609557</v>
      </c>
      <c r="I8" s="4">
        <v>17.076674218000001</v>
      </c>
    </row>
    <row r="9" spans="1:11">
      <c r="A9" s="37" t="s">
        <v>247</v>
      </c>
      <c r="B9" s="37" t="s">
        <v>27</v>
      </c>
      <c r="C9">
        <f>$C$23</f>
        <v>19.143455231000001</v>
      </c>
      <c r="D9" s="37">
        <f t="shared" si="0"/>
        <v>0.64595752472117218</v>
      </c>
      <c r="F9" s="37" t="str">
        <f>VLOOKUP(G9,countrylist!$H$4:$I$204,2,FALSE)</f>
        <v>JPN</v>
      </c>
      <c r="G9" t="s">
        <v>36</v>
      </c>
      <c r="H9" s="4">
        <v>44.070335556000003</v>
      </c>
      <c r="I9" s="4">
        <v>48.045505779999999</v>
      </c>
    </row>
    <row r="10" spans="1:11">
      <c r="A10" s="37" t="s">
        <v>248</v>
      </c>
      <c r="B10" s="37" t="s">
        <v>28</v>
      </c>
      <c r="C10" s="37">
        <f>$C$23</f>
        <v>19.143455231000001</v>
      </c>
      <c r="D10" s="37">
        <f t="shared" si="0"/>
        <v>0.64595752472117218</v>
      </c>
      <c r="F10" s="37" t="str">
        <f>VLOOKUP(G10,countrylist!$H$4:$I$204,2,FALSE)</f>
        <v>KOR</v>
      </c>
      <c r="G10" t="s">
        <v>468</v>
      </c>
      <c r="H10" s="4">
        <v>50.773915355</v>
      </c>
      <c r="I10" s="4">
        <v>49.200323245</v>
      </c>
    </row>
    <row r="11" spans="1:11">
      <c r="A11" s="37" t="s">
        <v>235</v>
      </c>
      <c r="B11" s="37" t="s">
        <v>31</v>
      </c>
      <c r="C11" s="37" t="s">
        <v>374</v>
      </c>
      <c r="D11" s="37" t="s">
        <v>374</v>
      </c>
      <c r="F11" s="37" t="str">
        <f>VLOOKUP(G11,countrylist!$H$4:$I$204,2,FALSE)</f>
        <v>MEX</v>
      </c>
      <c r="G11" t="s">
        <v>45</v>
      </c>
      <c r="H11" s="4">
        <v>10.956853987000001</v>
      </c>
      <c r="I11" s="4">
        <v>8.0399999999999991</v>
      </c>
    </row>
    <row r="12" spans="1:11">
      <c r="A12" s="37" t="s">
        <v>234</v>
      </c>
      <c r="B12" s="37" t="s">
        <v>32</v>
      </c>
      <c r="C12" s="37">
        <v>29.109779895999999</v>
      </c>
      <c r="D12" s="37">
        <f t="shared" si="0"/>
        <v>0.44242515794772175</v>
      </c>
      <c r="F12" s="37" t="str">
        <f>VLOOKUP(G12,countrylist!$H$4:$I$204,2,FALSE)</f>
        <v>NZL</v>
      </c>
      <c r="G12" t="s">
        <v>49</v>
      </c>
      <c r="H12" s="4">
        <v>0.64071867829999996</v>
      </c>
      <c r="I12" s="4">
        <v>0.86099519489999998</v>
      </c>
    </row>
    <row r="13" spans="1:11">
      <c r="A13" s="37" t="s">
        <v>249</v>
      </c>
      <c r="B13" s="37" t="s">
        <v>35</v>
      </c>
      <c r="C13" s="37">
        <f>$C$23</f>
        <v>19.143455231000001</v>
      </c>
      <c r="D13" s="37">
        <f t="shared" si="0"/>
        <v>0.64595752472117218</v>
      </c>
      <c r="F13" s="37" t="str">
        <f>VLOOKUP(G13,countrylist!$H$4:$I$204,2,FALSE)</f>
        <v>NOR</v>
      </c>
      <c r="G13" t="s">
        <v>78</v>
      </c>
      <c r="H13" s="4">
        <v>59.547239417999997</v>
      </c>
      <c r="I13" s="4">
        <v>60.356217626000003</v>
      </c>
    </row>
    <row r="14" spans="1:11">
      <c r="A14" s="37" t="s">
        <v>2</v>
      </c>
      <c r="B14" s="37" t="s">
        <v>36</v>
      </c>
      <c r="C14" s="37">
        <v>44.070335556000003</v>
      </c>
      <c r="D14" s="37">
        <f t="shared" si="0"/>
        <v>0.13690056346816393</v>
      </c>
      <c r="F14" s="37" t="str">
        <f>VLOOKUP(G14,countrylist!$H$4:$I$204,2,FALSE)</f>
        <v>CHE</v>
      </c>
      <c r="G14" t="s">
        <v>82</v>
      </c>
      <c r="H14" s="4">
        <v>59.011265293000001</v>
      </c>
      <c r="I14" s="4">
        <v>58.234980002</v>
      </c>
    </row>
    <row r="15" spans="1:11">
      <c r="A15" s="37" t="s">
        <v>242</v>
      </c>
      <c r="B15" s="37" t="s">
        <v>55</v>
      </c>
      <c r="C15" s="37">
        <v>50.773915355</v>
      </c>
      <c r="D15" s="37">
        <f t="shared" si="0"/>
        <v>0</v>
      </c>
      <c r="F15" s="37" t="str">
        <f>VLOOKUP(G15,countrylist!$H$4:$I$204,2,FALSE)</f>
        <v>TUR</v>
      </c>
      <c r="G15" t="s">
        <v>66</v>
      </c>
      <c r="H15" s="4">
        <v>26.149313132</v>
      </c>
      <c r="I15" s="4">
        <v>27.892355369000001</v>
      </c>
    </row>
    <row r="16" spans="1:11">
      <c r="A16" s="37" t="s">
        <v>239</v>
      </c>
      <c r="B16" s="37" t="s">
        <v>45</v>
      </c>
      <c r="C16" s="37">
        <v>10.956853987000001</v>
      </c>
      <c r="D16" s="37">
        <f t="shared" si="0"/>
        <v>0.81314436470776541</v>
      </c>
      <c r="F16" s="37" t="str">
        <f>VLOOKUP(G16,countrylist!$H$4:$I$204,2,FALSE)</f>
        <v>USA</v>
      </c>
      <c r="G16" t="s">
        <v>380</v>
      </c>
      <c r="H16" s="4">
        <v>9.5929108531999994</v>
      </c>
      <c r="I16" s="4">
        <v>8.7112056374000009</v>
      </c>
    </row>
    <row r="17" spans="1:9">
      <c r="A17" s="37" t="s">
        <v>243</v>
      </c>
      <c r="B17" s="37" t="s">
        <v>57</v>
      </c>
      <c r="C17" s="37">
        <v>12.214205757</v>
      </c>
      <c r="D17" s="37">
        <f t="shared" si="0"/>
        <v>0.78746671620474162</v>
      </c>
      <c r="F17" s="37" t="str">
        <f>VLOOKUP(G17,countrylist!$H$4:$I$204,2,FALSE)</f>
        <v>EU</v>
      </c>
      <c r="G17" t="s">
        <v>376</v>
      </c>
      <c r="H17" s="4">
        <v>19.143455231000001</v>
      </c>
      <c r="I17" s="4">
        <v>20.992918064000001</v>
      </c>
    </row>
    <row r="18" spans="1:9">
      <c r="A18" s="37" t="s">
        <v>246</v>
      </c>
      <c r="B18" s="37" t="s">
        <v>104</v>
      </c>
      <c r="C18" s="37" t="s">
        <v>374</v>
      </c>
      <c r="D18" s="37" t="s">
        <v>374</v>
      </c>
      <c r="F18" s="37" t="s">
        <v>600</v>
      </c>
      <c r="G18" t="s">
        <v>469</v>
      </c>
      <c r="H18" s="4">
        <v>17.893099677999999</v>
      </c>
      <c r="I18" s="4">
        <v>18.770855692000001</v>
      </c>
    </row>
    <row r="19" spans="1:9">
      <c r="A19" s="37" t="s">
        <v>244</v>
      </c>
      <c r="B19" s="37" t="s">
        <v>60</v>
      </c>
      <c r="C19" s="37">
        <v>4.6677952425000004</v>
      </c>
      <c r="D19" s="37">
        <f t="shared" si="0"/>
        <v>0.94157957568785544</v>
      </c>
      <c r="F19" s="37" t="str">
        <f>VLOOKUP(G19,countrylist!$H$4:$I$204,2,FALSE)</f>
        <v>BRA</v>
      </c>
      <c r="G19" t="s">
        <v>11</v>
      </c>
      <c r="H19" s="4">
        <v>2.5629136250000002</v>
      </c>
      <c r="I19" s="4">
        <v>4.8574377648000002</v>
      </c>
    </row>
    <row r="20" spans="1:9">
      <c r="A20" s="37" t="s">
        <v>237</v>
      </c>
      <c r="B20" s="37" t="s">
        <v>66</v>
      </c>
      <c r="C20" s="37">
        <v>26.149313132</v>
      </c>
      <c r="D20" s="37">
        <f t="shared" si="0"/>
        <v>0.50288383529215053</v>
      </c>
      <c r="F20" s="37" t="str">
        <f>VLOOKUP(G20,countrylist!$H$4:$I$204,2,FALSE)</f>
        <v>CHN</v>
      </c>
      <c r="G20" t="s">
        <v>15</v>
      </c>
      <c r="H20" s="4">
        <v>15.671915781999999</v>
      </c>
      <c r="I20" s="4">
        <v>14.507500442</v>
      </c>
    </row>
    <row r="21" spans="1:9">
      <c r="A21" s="37" t="s">
        <v>250</v>
      </c>
      <c r="B21" s="37" t="s">
        <v>241</v>
      </c>
      <c r="C21" s="37">
        <f>$C$23</f>
        <v>19.143455231000001</v>
      </c>
      <c r="D21" s="37">
        <f t="shared" si="0"/>
        <v>0.64595752472117218</v>
      </c>
      <c r="F21" s="37" t="str">
        <f>VLOOKUP(G21,countrylist!$H$4:$I$204,2,FALSE)</f>
        <v>COL</v>
      </c>
      <c r="G21" t="s">
        <v>17</v>
      </c>
      <c r="H21" s="4">
        <v>15.576137843</v>
      </c>
      <c r="I21" s="4">
        <v>13.318835259</v>
      </c>
    </row>
    <row r="22" spans="1:9">
      <c r="A22" s="37" t="s">
        <v>232</v>
      </c>
      <c r="B22" s="37" t="s">
        <v>380</v>
      </c>
      <c r="C22" s="37">
        <v>9.5929108531999994</v>
      </c>
      <c r="D22" s="37">
        <f t="shared" si="0"/>
        <v>0.84099882294567707</v>
      </c>
      <c r="F22" s="37" t="str">
        <f>VLOOKUP(G22,countrylist!$H$4:$I$204,2,FALSE)</f>
        <v>CRI</v>
      </c>
      <c r="G22" t="s">
        <v>18</v>
      </c>
      <c r="H22" s="4">
        <v>11.470979740000001</v>
      </c>
      <c r="I22" s="4">
        <v>10.396625928000001</v>
      </c>
    </row>
    <row r="23" spans="1:9">
      <c r="A23" s="37" t="s">
        <v>245</v>
      </c>
      <c r="B23" s="37" t="s">
        <v>376</v>
      </c>
      <c r="C23" s="37">
        <v>19.143455231000001</v>
      </c>
      <c r="D23" s="37">
        <f t="shared" si="0"/>
        <v>0.64595752472117218</v>
      </c>
      <c r="F23" s="37" t="str">
        <f>VLOOKUP(G23,countrylist!$H$4:$I$204,2,FALSE)</f>
        <v>IDN</v>
      </c>
      <c r="G23" t="s">
        <v>32</v>
      </c>
      <c r="H23" s="4">
        <v>29.109779895999999</v>
      </c>
      <c r="I23" s="4">
        <v>29.11</v>
      </c>
    </row>
    <row r="24" spans="1:9">
      <c r="F24" s="37" t="str">
        <f>VLOOKUP(G24,countrylist!$H$4:$I$204,2,FALSE)</f>
        <v>KAZ</v>
      </c>
      <c r="G24" t="s">
        <v>37</v>
      </c>
      <c r="H24" s="4">
        <v>11.373228673</v>
      </c>
      <c r="I24" s="4">
        <v>-3.1792824734613299</v>
      </c>
    </row>
    <row r="25" spans="1:9">
      <c r="F25" s="37" t="str">
        <f>VLOOKUP(G25,countrylist!$H$4:$I$204,2,FALSE)</f>
        <v>PHL</v>
      </c>
      <c r="G25" t="s">
        <v>52</v>
      </c>
      <c r="H25" s="4">
        <v>25.677211383</v>
      </c>
      <c r="I25" s="4">
        <v>21.13005617</v>
      </c>
    </row>
    <row r="26" spans="1:9">
      <c r="F26" s="37" t="str">
        <f>VLOOKUP(G26,countrylist!$H$4:$I$204,2,FALSE)</f>
        <v>RUS</v>
      </c>
      <c r="G26" t="s">
        <v>470</v>
      </c>
      <c r="H26" s="4">
        <v>12.214205757</v>
      </c>
      <c r="I26" s="4">
        <v>16.064770739</v>
      </c>
    </row>
    <row r="27" spans="1:9">
      <c r="F27" s="37" t="str">
        <f>VLOOKUP(G27,countrylist!$H$4:$I$204,2,FALSE)</f>
        <v>ZAF</v>
      </c>
      <c r="G27" t="s">
        <v>60</v>
      </c>
      <c r="H27" s="4">
        <v>4.6677952425000004</v>
      </c>
      <c r="I27" s="4">
        <v>2.3323917183999998</v>
      </c>
    </row>
    <row r="28" spans="1:9">
      <c r="F28" s="37" t="str">
        <f>VLOOKUP(G28,countrylist!$H$4:$I$204,2,FALSE)</f>
        <v>UKR</v>
      </c>
      <c r="G28" t="s">
        <v>67</v>
      </c>
      <c r="H28" s="4">
        <v>-7.5259177926577996</v>
      </c>
      <c r="I28" s="4">
        <v>-9.4589868335448397</v>
      </c>
    </row>
    <row r="29" spans="1:9">
      <c r="F29" s="37" t="str">
        <f>VLOOKUP(G29,countrylist!$H$4:$I$204,2,FALSE)</f>
        <v>VNM</v>
      </c>
      <c r="G29" t="s">
        <v>597</v>
      </c>
      <c r="H29" s="4">
        <v>-3.2569178968425501</v>
      </c>
      <c r="I29" s="4">
        <v>-2.8774467197679101</v>
      </c>
    </row>
  </sheetData>
  <hyperlinks>
    <hyperlink ref="A2" r:id="rId1"/>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4" sqref="L24"/>
    </sheetView>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topLeftCell="A28" zoomScale="90" zoomScaleNormal="90" workbookViewId="0">
      <selection activeCell="H49" sqref="H49"/>
    </sheetView>
  </sheetViews>
  <sheetFormatPr defaultRowHeight="15"/>
  <cols>
    <col min="2" max="2" width="23.28515625" bestFit="1" customWidth="1"/>
    <col min="3" max="3" width="28" bestFit="1" customWidth="1"/>
    <col min="4" max="4" width="12.85546875" bestFit="1" customWidth="1"/>
    <col min="5" max="5" width="12.7109375" style="22" customWidth="1"/>
    <col min="6" max="6" width="9.140625" style="37"/>
    <col min="7" max="7" width="31.5703125" style="37" bestFit="1" customWidth="1"/>
    <col min="8" max="8" width="28" style="37" bestFit="1" customWidth="1"/>
  </cols>
  <sheetData>
    <row r="1" spans="1:10" ht="15" customHeight="1">
      <c r="C1" s="2" t="s">
        <v>603</v>
      </c>
      <c r="D1" s="31" t="s">
        <v>372</v>
      </c>
      <c r="E1" s="71"/>
      <c r="H1" s="87" t="s">
        <v>603</v>
      </c>
      <c r="J1" s="14" t="s">
        <v>1084</v>
      </c>
    </row>
    <row r="2" spans="1:10">
      <c r="A2" t="str">
        <f>IFERROR(VLOOKUP(B2,[2]country!$A$2:$C$201,3,FALSE),"")</f>
        <v>ARG</v>
      </c>
      <c r="B2" t="s">
        <v>3</v>
      </c>
      <c r="C2">
        <f>VLOOKUP(A2,$F$2:$H$151,3,FALSE)</f>
        <v>13.7</v>
      </c>
      <c r="D2" s="4">
        <f>1-(C2-MIN($C$2:$C$20))/(MAX($C$2:$C$20)-MIN($C$2:$C$20))</f>
        <v>1.7543859649122862E-2</v>
      </c>
      <c r="E2" s="25"/>
      <c r="F2" s="37" t="str">
        <f>VLOOKUP(G2,countrylist!$H$4:$I$204,2,FALSE)</f>
        <v>AFG</v>
      </c>
      <c r="G2" s="37" t="s">
        <v>115</v>
      </c>
      <c r="H2" s="2" t="s">
        <v>374</v>
      </c>
      <c r="I2" s="2"/>
    </row>
    <row r="3" spans="1:10">
      <c r="A3" t="str">
        <f>IFERROR(VLOOKUP(B3,[2]country!$A$2:$C$201,3,FALSE),"")</f>
        <v>AUS</v>
      </c>
      <c r="B3" t="s">
        <v>6</v>
      </c>
      <c r="C3" s="37">
        <f t="shared" ref="C3:C20" si="0">VLOOKUP(A3,$F$2:$H$151,3,FALSE)</f>
        <v>2.5</v>
      </c>
      <c r="D3" s="4">
        <f t="shared" ref="D3:D21" si="1">1-(C3-MIN($C$2:$C$20))/(MAX($C$2:$C$20)-MIN($C$2:$C$20))</f>
        <v>1</v>
      </c>
      <c r="E3" s="25"/>
      <c r="F3" s="37" t="str">
        <f>VLOOKUP(G3,countrylist!$H$4:$I$204,2,FALSE)</f>
        <v>ALB</v>
      </c>
      <c r="G3" s="37" t="s">
        <v>134</v>
      </c>
      <c r="H3" s="70">
        <v>3.8</v>
      </c>
      <c r="I3" s="70"/>
      <c r="J3" s="37"/>
    </row>
    <row r="4" spans="1:10">
      <c r="A4" t="str">
        <f>IFERROR(VLOOKUP(B4,[2]country!$A$2:$C$201,3,FALSE),"")</f>
        <v>BRA</v>
      </c>
      <c r="B4" t="s">
        <v>11</v>
      </c>
      <c r="C4" s="37">
        <f t="shared" si="0"/>
        <v>13.5</v>
      </c>
      <c r="D4" s="4">
        <f t="shared" si="1"/>
        <v>3.5087719298245612E-2</v>
      </c>
      <c r="E4" s="25"/>
      <c r="F4" s="37" t="str">
        <f>VLOOKUP(G4,countrylist!$H$4:$I$204,2,FALSE)</f>
        <v>DZA</v>
      </c>
      <c r="G4" s="37" t="s">
        <v>124</v>
      </c>
      <c r="H4" s="70">
        <v>18.899999999999999</v>
      </c>
      <c r="I4" s="70"/>
      <c r="J4" s="37"/>
    </row>
    <row r="5" spans="1:10">
      <c r="A5" t="str">
        <f>IFERROR(VLOOKUP(B5,[2]country!$A$2:$C$201,3,FALSE),"")</f>
        <v>CAN</v>
      </c>
      <c r="B5" t="s">
        <v>13</v>
      </c>
      <c r="C5" s="37">
        <f t="shared" si="0"/>
        <v>4.0999999999999996</v>
      </c>
      <c r="D5" s="4">
        <f t="shared" si="1"/>
        <v>0.85964912280701755</v>
      </c>
      <c r="E5" s="25"/>
      <c r="F5" s="37" t="str">
        <f>VLOOKUP(G5,countrylist!$H$4:$I$204,2,FALSE)</f>
        <v>AGO</v>
      </c>
      <c r="G5" s="37" t="s">
        <v>148</v>
      </c>
      <c r="H5" s="70">
        <v>11.4</v>
      </c>
      <c r="I5" s="70"/>
      <c r="J5" s="37"/>
    </row>
    <row r="6" spans="1:10">
      <c r="A6" t="str">
        <f>IFERROR(VLOOKUP(B6,[2]country!$A$2:$C$201,3,FALSE),"")</f>
        <v>CHN</v>
      </c>
      <c r="B6" t="s">
        <v>15</v>
      </c>
      <c r="C6" s="37">
        <f t="shared" si="0"/>
        <v>9.9</v>
      </c>
      <c r="D6" s="4">
        <f t="shared" si="1"/>
        <v>0.35087719298245612</v>
      </c>
      <c r="E6" s="25"/>
      <c r="F6" s="37" t="str">
        <f>VLOOKUP(G6,countrylist!$H$4:$I$204,2,FALSE)</f>
        <v>ATG</v>
      </c>
      <c r="G6" s="37" t="s">
        <v>159</v>
      </c>
      <c r="H6" s="70">
        <v>9.9</v>
      </c>
      <c r="I6" s="70"/>
      <c r="J6" s="37"/>
    </row>
    <row r="7" spans="1:10">
      <c r="A7" t="str">
        <f>IFERROR(VLOOKUP(B7,[2]country!$A$2:$C$201,3,FALSE),"")</f>
        <v>FRA</v>
      </c>
      <c r="B7" t="s">
        <v>27</v>
      </c>
      <c r="C7" s="37">
        <f>C21</f>
        <v>5.2</v>
      </c>
      <c r="D7" s="4">
        <f t="shared" si="1"/>
        <v>0.76315789473684204</v>
      </c>
      <c r="E7" s="25"/>
      <c r="F7" s="37" t="str">
        <f>VLOOKUP(G7,countrylist!$H$4:$I$204,2,FALSE)</f>
        <v>ARG</v>
      </c>
      <c r="G7" s="37" t="s">
        <v>3</v>
      </c>
      <c r="H7" s="70">
        <v>13.7</v>
      </c>
      <c r="I7" s="70"/>
      <c r="J7" s="37"/>
    </row>
    <row r="8" spans="1:10">
      <c r="A8" t="str">
        <f>IFERROR(VLOOKUP(B8,[2]country!$A$2:$C$201,3,FALSE),"")</f>
        <v>DEU</v>
      </c>
      <c r="B8" t="s">
        <v>28</v>
      </c>
      <c r="C8" s="37">
        <f>C21</f>
        <v>5.2</v>
      </c>
      <c r="D8" s="4">
        <f t="shared" si="1"/>
        <v>0.76315789473684204</v>
      </c>
      <c r="E8" s="25"/>
      <c r="F8" s="37" t="str">
        <f>VLOOKUP(G8,countrylist!$H$4:$I$204,2,FALSE)</f>
        <v>ARM</v>
      </c>
      <c r="G8" s="37" t="s">
        <v>5</v>
      </c>
      <c r="H8" s="70">
        <v>6.2</v>
      </c>
      <c r="I8" s="70"/>
      <c r="J8" s="37"/>
    </row>
    <row r="9" spans="1:10">
      <c r="A9" t="str">
        <f>IFERROR(VLOOKUP(B9,[2]country!$A$2:$C$201,3,FALSE),"")</f>
        <v>IND</v>
      </c>
      <c r="B9" t="s">
        <v>31</v>
      </c>
      <c r="C9" s="37">
        <f t="shared" si="0"/>
        <v>13.4</v>
      </c>
      <c r="D9" s="4">
        <f t="shared" si="1"/>
        <v>4.3859649122807043E-2</v>
      </c>
      <c r="E9" s="25"/>
      <c r="F9" s="37" t="str">
        <f>VLOOKUP(G9,countrylist!$H$4:$I$204,2,FALSE)</f>
        <v>AUS</v>
      </c>
      <c r="G9" s="37" t="s">
        <v>6</v>
      </c>
      <c r="H9" s="70">
        <v>2.5</v>
      </c>
      <c r="I9" s="70"/>
      <c r="J9" s="37"/>
    </row>
    <row r="10" spans="1:10">
      <c r="A10" t="str">
        <f>IFERROR(VLOOKUP(B10,[2]country!$A$2:$C$201,3,FALSE),"")</f>
        <v>IDN</v>
      </c>
      <c r="B10" t="s">
        <v>32</v>
      </c>
      <c r="C10" s="37">
        <f t="shared" si="0"/>
        <v>7.9</v>
      </c>
      <c r="D10" s="4">
        <f t="shared" si="1"/>
        <v>0.52631578947368418</v>
      </c>
      <c r="E10" s="25"/>
      <c r="F10" s="37" t="str">
        <f>VLOOKUP(G10,countrylist!$H$4:$I$204,2,FALSE)</f>
        <v>AZE</v>
      </c>
      <c r="G10" s="37" t="s">
        <v>73</v>
      </c>
      <c r="H10" s="70">
        <v>9</v>
      </c>
      <c r="I10" s="70"/>
      <c r="J10" s="37"/>
    </row>
    <row r="11" spans="1:10">
      <c r="A11" t="str">
        <f>IFERROR(VLOOKUP(B11,[2]country!$A$2:$C$201,3,FALSE),"")</f>
        <v>ITA</v>
      </c>
      <c r="B11" t="s">
        <v>35</v>
      </c>
      <c r="C11" s="37">
        <f>C21</f>
        <v>5.2</v>
      </c>
      <c r="D11" s="4">
        <f t="shared" si="1"/>
        <v>0.76315789473684204</v>
      </c>
      <c r="E11" s="25"/>
      <c r="F11" s="37" t="str">
        <f>VLOOKUP(G11,countrylist!$H$4:$I$204,2,FALSE)</f>
        <v>BHS</v>
      </c>
      <c r="G11" s="37" t="s">
        <v>485</v>
      </c>
      <c r="H11" s="70">
        <v>33.200000000000003</v>
      </c>
      <c r="I11" s="70"/>
      <c r="J11" s="37"/>
    </row>
    <row r="12" spans="1:10">
      <c r="A12" t="str">
        <f>IFERROR(VLOOKUP(B12,[2]country!$A$2:$C$201,3,FALSE),"")</f>
        <v>JPN</v>
      </c>
      <c r="B12" t="s">
        <v>36</v>
      </c>
      <c r="C12" s="37">
        <f t="shared" si="0"/>
        <v>4</v>
      </c>
      <c r="D12" s="4">
        <f t="shared" si="1"/>
        <v>0.86842105263157898</v>
      </c>
      <c r="E12" s="25"/>
      <c r="F12" s="37" t="str">
        <f>VLOOKUP(G12,countrylist!$H$4:$I$204,2,FALSE)</f>
        <v>BHR</v>
      </c>
      <c r="G12" s="37" t="s">
        <v>160</v>
      </c>
      <c r="H12" s="70">
        <v>4.7</v>
      </c>
      <c r="I12" s="70"/>
      <c r="J12" s="37"/>
    </row>
    <row r="13" spans="1:10">
      <c r="A13" t="str">
        <f>IFERROR(VLOOKUP(B13,[2]country!$A$2:$C$201,3,FALSE),"")</f>
        <v>KOR</v>
      </c>
      <c r="B13" t="s">
        <v>55</v>
      </c>
      <c r="C13" s="37">
        <f t="shared" si="0"/>
        <v>13.9</v>
      </c>
      <c r="D13" s="4">
        <f t="shared" si="1"/>
        <v>0</v>
      </c>
      <c r="E13" s="25"/>
      <c r="F13" s="37" t="str">
        <f>VLOOKUP(G13,countrylist!$H$4:$I$204,2,FALSE)</f>
        <v>BGD</v>
      </c>
      <c r="G13" s="37" t="s">
        <v>93</v>
      </c>
      <c r="H13" s="70">
        <v>13.9</v>
      </c>
      <c r="I13" s="70"/>
      <c r="J13" s="37"/>
    </row>
    <row r="14" spans="1:10">
      <c r="A14" t="str">
        <f>IFERROR(VLOOKUP(B14,[2]country!$A$2:$C$201,3,FALSE),"")</f>
        <v>MEX</v>
      </c>
      <c r="B14" t="s">
        <v>45</v>
      </c>
      <c r="C14" s="37">
        <f t="shared" si="0"/>
        <v>7</v>
      </c>
      <c r="D14" s="4">
        <f t="shared" si="1"/>
        <v>0.60526315789473684</v>
      </c>
      <c r="E14" s="25"/>
      <c r="F14" s="37" t="str">
        <f>VLOOKUP(G14,countrylist!$H$4:$I$204,2,FALSE)</f>
        <v>BRB</v>
      </c>
      <c r="G14" s="37" t="s">
        <v>161</v>
      </c>
      <c r="H14" s="2" t="s">
        <v>374</v>
      </c>
      <c r="I14" s="2"/>
      <c r="J14" s="37"/>
    </row>
    <row r="15" spans="1:10">
      <c r="A15" t="str">
        <f>IFERROR(VLOOKUP(B15,[2]country!$A$2:$C$201,3,FALSE),"")</f>
        <v>RUS</v>
      </c>
      <c r="B15" t="s">
        <v>57</v>
      </c>
      <c r="C15" s="37">
        <f t="shared" si="0"/>
        <v>7.1</v>
      </c>
      <c r="D15" s="4">
        <f t="shared" si="1"/>
        <v>0.59649122807017552</v>
      </c>
      <c r="E15" s="25"/>
      <c r="F15" s="37" t="str">
        <f>VLOOKUP(G15,countrylist!$H$4:$I$204,2,FALSE)</f>
        <v>BLR</v>
      </c>
      <c r="G15" s="37" t="s">
        <v>8</v>
      </c>
      <c r="H15" s="70">
        <v>7.2</v>
      </c>
      <c r="I15" s="70"/>
      <c r="J15" s="37"/>
    </row>
    <row r="16" spans="1:10">
      <c r="A16" t="str">
        <f>IFERROR(VLOOKUP(B16,[2]country!$A$2:$C$201,3,FALSE),"")</f>
        <v>SAU</v>
      </c>
      <c r="B16" t="s">
        <v>104</v>
      </c>
      <c r="C16" s="37">
        <f t="shared" si="0"/>
        <v>5.0999999999999996</v>
      </c>
      <c r="D16" s="4">
        <f t="shared" si="1"/>
        <v>0.77192982456140358</v>
      </c>
      <c r="E16" s="25"/>
      <c r="F16" s="37" t="str">
        <f>VLOOKUP(G16,countrylist!$H$4:$I$204,2,FALSE)</f>
        <v>BLZ</v>
      </c>
      <c r="G16" s="37" t="s">
        <v>136</v>
      </c>
      <c r="H16" s="70">
        <v>11</v>
      </c>
      <c r="I16" s="70"/>
      <c r="J16" s="37"/>
    </row>
    <row r="17" spans="1:10">
      <c r="A17" t="str">
        <f>IFERROR(VLOOKUP(B17,[2]country!$A$2:$C$201,3,FALSE),"")</f>
        <v>ZAF</v>
      </c>
      <c r="B17" t="s">
        <v>60</v>
      </c>
      <c r="C17" s="37">
        <f t="shared" si="0"/>
        <v>7.7</v>
      </c>
      <c r="D17" s="4">
        <f t="shared" si="1"/>
        <v>0.54385964912280704</v>
      </c>
      <c r="E17" s="25"/>
      <c r="F17" s="37" t="str">
        <f>VLOOKUP(G17,countrylist!$H$4:$I$204,2,FALSE)</f>
        <v>BEN</v>
      </c>
      <c r="G17" s="37" t="s">
        <v>128</v>
      </c>
      <c r="H17" s="70">
        <v>12.2</v>
      </c>
      <c r="I17" s="70"/>
      <c r="J17" s="37"/>
    </row>
    <row r="18" spans="1:10">
      <c r="A18" t="str">
        <f>IFERROR(VLOOKUP(B18,[2]country!$A$2:$C$201,3,FALSE),"")</f>
        <v>TUR</v>
      </c>
      <c r="B18" t="s">
        <v>66</v>
      </c>
      <c r="C18" s="37">
        <f t="shared" si="0"/>
        <v>10.9</v>
      </c>
      <c r="D18" s="4">
        <f t="shared" si="1"/>
        <v>0.26315789473684215</v>
      </c>
      <c r="E18" s="25"/>
      <c r="F18" s="37" t="str">
        <f>VLOOKUP(G18,countrylist!$H$4:$I$204,2,FALSE)</f>
        <v>BTN</v>
      </c>
      <c r="G18" s="37" t="s">
        <v>489</v>
      </c>
      <c r="H18" s="70">
        <v>22.3</v>
      </c>
      <c r="I18" s="70"/>
      <c r="J18" s="37"/>
    </row>
    <row r="19" spans="1:10">
      <c r="A19" t="s">
        <v>250</v>
      </c>
      <c r="B19" t="s">
        <v>241</v>
      </c>
      <c r="C19" s="37">
        <f>C21</f>
        <v>5.2</v>
      </c>
      <c r="D19" s="4">
        <f t="shared" si="1"/>
        <v>0.76315789473684204</v>
      </c>
      <c r="E19" s="25"/>
      <c r="F19" s="37" t="str">
        <f>VLOOKUP(G19,countrylist!$H$4:$I$204,2,FALSE)</f>
        <v>BOL</v>
      </c>
      <c r="G19" s="37" t="s">
        <v>94</v>
      </c>
      <c r="H19" s="70">
        <v>11.7</v>
      </c>
      <c r="I19" s="70"/>
      <c r="J19" s="37"/>
    </row>
    <row r="20" spans="1:10">
      <c r="A20" t="str">
        <f>IFERROR(VLOOKUP(B20,[2]country!$A$2:$C$201,3,FALSE),"")</f>
        <v>USA</v>
      </c>
      <c r="B20" t="s">
        <v>69</v>
      </c>
      <c r="C20" s="37">
        <f t="shared" si="0"/>
        <v>3.5</v>
      </c>
      <c r="D20" s="4">
        <f t="shared" si="1"/>
        <v>0.91228070175438591</v>
      </c>
      <c r="E20" s="25"/>
      <c r="F20" s="37" t="str">
        <f>VLOOKUP(G20,countrylist!$H$4:$I$204,2,FALSE)</f>
        <v>BIH</v>
      </c>
      <c r="G20" s="37" t="s">
        <v>114</v>
      </c>
      <c r="H20" s="70">
        <v>6.3</v>
      </c>
      <c r="I20" s="70"/>
      <c r="J20" s="37"/>
    </row>
    <row r="21" spans="1:10">
      <c r="A21" t="s">
        <v>245</v>
      </c>
      <c r="B21" t="s">
        <v>376</v>
      </c>
      <c r="C21" s="37">
        <f>VLOOKUP(A21,$F$2:$H$151,3,FALSE)</f>
        <v>5.2</v>
      </c>
      <c r="D21" s="4">
        <f t="shared" si="1"/>
        <v>0.76315789473684204</v>
      </c>
      <c r="E21" s="25"/>
      <c r="F21" s="37" t="str">
        <f>VLOOKUP(G21,countrylist!$H$4:$I$204,2,FALSE)</f>
        <v>BWA</v>
      </c>
      <c r="G21" s="37" t="s">
        <v>10</v>
      </c>
      <c r="H21" s="70">
        <v>7.6</v>
      </c>
      <c r="I21" s="70"/>
      <c r="J21" s="37"/>
    </row>
    <row r="22" spans="1:10">
      <c r="F22" s="37" t="str">
        <f>VLOOKUP(G22,countrylist!$H$4:$I$204,2,FALSE)</f>
        <v>BRA</v>
      </c>
      <c r="G22" s="37" t="s">
        <v>11</v>
      </c>
      <c r="H22" s="70">
        <v>13.5</v>
      </c>
      <c r="I22" s="70"/>
      <c r="J22" s="37"/>
    </row>
    <row r="23" spans="1:10">
      <c r="F23" s="37" t="str">
        <f>VLOOKUP(G23,countrylist!$H$4:$I$204,2,FALSE)</f>
        <v>BRN</v>
      </c>
      <c r="G23" s="37" t="s">
        <v>162</v>
      </c>
      <c r="H23" s="70">
        <v>1.2</v>
      </c>
      <c r="I23" s="70"/>
      <c r="J23" s="37"/>
    </row>
    <row r="24" spans="1:10">
      <c r="F24" s="37" t="str">
        <f>VLOOKUP(G24,countrylist!$H$4:$I$204,2,FALSE)</f>
        <v>BFA</v>
      </c>
      <c r="G24" s="37" t="s">
        <v>163</v>
      </c>
      <c r="H24" s="70">
        <v>12.2</v>
      </c>
      <c r="I24" s="70"/>
      <c r="J24" s="37"/>
    </row>
    <row r="25" spans="1:10">
      <c r="F25" s="37" t="str">
        <f>VLOOKUP(G25,countrylist!$H$4:$I$204,2,FALSE)</f>
        <v>BDI</v>
      </c>
      <c r="G25" s="37" t="s">
        <v>117</v>
      </c>
      <c r="H25" s="70">
        <v>12.8</v>
      </c>
      <c r="I25" s="70"/>
      <c r="J25" s="37"/>
    </row>
    <row r="26" spans="1:10">
      <c r="F26" s="37" t="str">
        <f>VLOOKUP(G26,countrylist!$H$4:$I$204,2,FALSE)</f>
        <v>CPV</v>
      </c>
      <c r="G26" s="37" t="s">
        <v>493</v>
      </c>
      <c r="H26" s="70">
        <v>10</v>
      </c>
      <c r="I26" s="70"/>
      <c r="J26" s="37"/>
    </row>
    <row r="27" spans="1:10">
      <c r="F27" s="37" t="str">
        <f>VLOOKUP(G27,countrylist!$H$4:$I$204,2,FALSE)</f>
        <v>KHM</v>
      </c>
      <c r="G27" s="37" t="s">
        <v>118</v>
      </c>
      <c r="H27" s="70">
        <v>11.2</v>
      </c>
      <c r="I27" s="70"/>
      <c r="J27" s="37"/>
    </row>
    <row r="28" spans="1:10">
      <c r="F28" s="37" t="str">
        <f>VLOOKUP(G28,countrylist!$H$4:$I$204,2,FALSE)</f>
        <v>CMR</v>
      </c>
      <c r="G28" s="37" t="s">
        <v>164</v>
      </c>
      <c r="H28" s="70">
        <v>18.2</v>
      </c>
      <c r="I28" s="70"/>
      <c r="J28" s="37"/>
    </row>
    <row r="29" spans="1:10">
      <c r="F29" s="37" t="str">
        <f>VLOOKUP(G29,countrylist!$H$4:$I$204,2,FALSE)</f>
        <v>CAN</v>
      </c>
      <c r="G29" s="37" t="s">
        <v>13</v>
      </c>
      <c r="H29" s="70">
        <v>4.0999999999999996</v>
      </c>
      <c r="I29" s="70"/>
      <c r="J29" s="37"/>
    </row>
    <row r="30" spans="1:10">
      <c r="F30" s="37" t="str">
        <f>VLOOKUP(G30,countrylist!$H$4:$I$204,2,FALSE)</f>
        <v>CAF</v>
      </c>
      <c r="G30" s="37" t="s">
        <v>167</v>
      </c>
      <c r="H30" s="70">
        <v>18</v>
      </c>
      <c r="I30" s="70"/>
      <c r="J30" s="37"/>
    </row>
    <row r="31" spans="1:10">
      <c r="F31" s="37" t="str">
        <f>VLOOKUP(G31,countrylist!$H$4:$I$204,2,FALSE)</f>
        <v>TCD</v>
      </c>
      <c r="G31" s="37" t="s">
        <v>95</v>
      </c>
      <c r="H31" s="70">
        <v>17.899999999999999</v>
      </c>
      <c r="I31" s="70"/>
      <c r="J31" s="37"/>
    </row>
    <row r="32" spans="1:10">
      <c r="F32" s="37" t="str">
        <f>VLOOKUP(G32,countrylist!$H$4:$I$204,2,FALSE)</f>
        <v>CHL</v>
      </c>
      <c r="G32" s="37" t="s">
        <v>14</v>
      </c>
      <c r="H32" s="70">
        <v>6</v>
      </c>
      <c r="I32" s="70"/>
      <c r="J32" s="37"/>
    </row>
    <row r="33" spans="6:10">
      <c r="F33" s="37" t="str">
        <f>VLOOKUP(G33,countrylist!$H$4:$I$204,2,FALSE)</f>
        <v>CHN</v>
      </c>
      <c r="G33" s="37" t="s">
        <v>15</v>
      </c>
      <c r="H33" s="70">
        <v>9.9</v>
      </c>
      <c r="I33" s="70"/>
      <c r="J33" s="37"/>
    </row>
    <row r="34" spans="6:10">
      <c r="F34" s="37" t="str">
        <f>VLOOKUP(G34,countrylist!$H$4:$I$204,2,FALSE)</f>
        <v>COL</v>
      </c>
      <c r="G34" s="37" t="s">
        <v>17</v>
      </c>
      <c r="H34" s="70">
        <v>6.6</v>
      </c>
      <c r="I34" s="70"/>
      <c r="J34" s="37"/>
    </row>
    <row r="35" spans="6:10">
      <c r="F35" s="37" t="str">
        <f>VLOOKUP(G35,countrylist!$H$4:$I$204,2,FALSE)</f>
        <v>COM</v>
      </c>
      <c r="G35" s="37" t="s">
        <v>497</v>
      </c>
      <c r="H35" s="70">
        <v>15.3</v>
      </c>
      <c r="I35" s="70"/>
      <c r="J35" s="37"/>
    </row>
    <row r="36" spans="6:10">
      <c r="F36" s="37" t="str">
        <f>VLOOKUP(G36,countrylist!$H$4:$I$204,2,FALSE)</f>
        <v>COG</v>
      </c>
      <c r="G36" s="37" t="s">
        <v>500</v>
      </c>
      <c r="H36" s="70">
        <v>11.9</v>
      </c>
      <c r="I36" s="70"/>
      <c r="J36" s="37"/>
    </row>
    <row r="37" spans="6:10">
      <c r="F37" s="37" t="e">
        <f>VLOOKUP(G37,countrylist!$H$4:$I$204,2,FALSE)</f>
        <v>#N/A</v>
      </c>
      <c r="G37" s="37" t="s">
        <v>602</v>
      </c>
      <c r="H37" s="70">
        <v>3.4</v>
      </c>
      <c r="I37" s="70"/>
      <c r="J37" s="37"/>
    </row>
    <row r="38" spans="6:10">
      <c r="F38" s="37" t="str">
        <f>VLOOKUP(G38,countrylist!$H$4:$I$204,2,FALSE)</f>
        <v>CRI</v>
      </c>
      <c r="G38" s="37" t="s">
        <v>18</v>
      </c>
      <c r="H38" s="70">
        <v>5.6</v>
      </c>
      <c r="I38" s="70"/>
      <c r="J38" s="37"/>
    </row>
    <row r="39" spans="6:10">
      <c r="F39" s="37" t="str">
        <f>VLOOKUP(G39,countrylist!$H$4:$I$204,2,FALSE)</f>
        <v>CIV</v>
      </c>
      <c r="G39" s="37" t="s">
        <v>501</v>
      </c>
      <c r="H39" s="70">
        <v>12.2</v>
      </c>
      <c r="I39" s="70"/>
      <c r="J39" s="37"/>
    </row>
    <row r="40" spans="6:10">
      <c r="F40" s="37" t="e">
        <f>VLOOKUP(G40,countrylist!$H$4:$I$204,2,FALSE)</f>
        <v>#N/A</v>
      </c>
      <c r="G40" s="37" t="s">
        <v>168</v>
      </c>
      <c r="H40" s="70">
        <v>10.199999999999999</v>
      </c>
      <c r="I40" s="70"/>
      <c r="J40" s="37"/>
    </row>
    <row r="41" spans="6:10">
      <c r="F41" s="37" t="str">
        <f>VLOOKUP(G41,countrylist!$H$4:$I$204,2,FALSE)</f>
        <v>COD</v>
      </c>
      <c r="G41" s="37" t="s">
        <v>129</v>
      </c>
      <c r="H41" s="70">
        <v>10.9</v>
      </c>
      <c r="I41" s="70"/>
      <c r="J41" s="37"/>
    </row>
    <row r="42" spans="6:10">
      <c r="F42" s="37" t="str">
        <f>VLOOKUP(G42,countrylist!$H$4:$I$204,2,FALSE)</f>
        <v>DJI</v>
      </c>
      <c r="G42" s="37" t="s">
        <v>169</v>
      </c>
      <c r="H42" s="70">
        <v>20.9</v>
      </c>
      <c r="I42" s="70"/>
      <c r="J42" s="37"/>
    </row>
    <row r="43" spans="6:10">
      <c r="F43" s="37" t="str">
        <f>VLOOKUP(G43,countrylist!$H$4:$I$204,2,FALSE)</f>
        <v>DMA</v>
      </c>
      <c r="G43" s="37" t="s">
        <v>170</v>
      </c>
      <c r="H43" s="70">
        <v>10</v>
      </c>
      <c r="I43" s="70"/>
      <c r="J43" s="37"/>
    </row>
    <row r="44" spans="6:10">
      <c r="F44" s="37" t="str">
        <f>VLOOKUP(G44,countrylist!$H$4:$I$204,2,FALSE)</f>
        <v>DOM</v>
      </c>
      <c r="G44" s="37" t="s">
        <v>23</v>
      </c>
      <c r="H44" s="70">
        <v>7.3</v>
      </c>
      <c r="I44" s="70"/>
      <c r="J44" s="37"/>
    </row>
    <row r="45" spans="6:10">
      <c r="F45" s="37" t="str">
        <f>VLOOKUP(G45,countrylist!$H$4:$I$204,2,FALSE)</f>
        <v>ECU</v>
      </c>
      <c r="G45" s="37" t="s">
        <v>97</v>
      </c>
      <c r="H45" s="70">
        <v>12.3</v>
      </c>
      <c r="I45" s="70"/>
      <c r="J45" s="37"/>
    </row>
    <row r="46" spans="6:10">
      <c r="F46" s="37" t="str">
        <f>VLOOKUP(G46,countrylist!$H$4:$I$204,2,FALSE)</f>
        <v>EGY</v>
      </c>
      <c r="G46" s="37" t="s">
        <v>24</v>
      </c>
      <c r="H46" s="70">
        <v>17.899999999999999</v>
      </c>
      <c r="I46" s="70"/>
      <c r="J46" s="37"/>
    </row>
    <row r="47" spans="6:10">
      <c r="F47" s="37" t="str">
        <f>VLOOKUP(G47,countrylist!$H$4:$I$204,2,FALSE)</f>
        <v>SLV</v>
      </c>
      <c r="G47" s="37" t="s">
        <v>171</v>
      </c>
      <c r="H47" s="70">
        <v>6</v>
      </c>
      <c r="I47" s="70"/>
      <c r="J47" s="37"/>
    </row>
    <row r="48" spans="6:10">
      <c r="F48" s="37" t="str">
        <f>VLOOKUP(G48,countrylist!$H$4:$I$204,2,FALSE)</f>
        <v>ETH</v>
      </c>
      <c r="G48" s="37" t="s">
        <v>86</v>
      </c>
      <c r="H48" s="70">
        <v>17.399999999999999</v>
      </c>
      <c r="I48" s="70"/>
      <c r="J48" s="37"/>
    </row>
    <row r="49" spans="6:10">
      <c r="F49" s="37" t="str">
        <f>VLOOKUP(G49,countrylist!$H$4:$I$204,2,FALSE)</f>
        <v>EU</v>
      </c>
      <c r="G49" s="37" t="s">
        <v>376</v>
      </c>
      <c r="H49" s="70">
        <v>5.2</v>
      </c>
      <c r="I49" s="70"/>
      <c r="J49" s="37"/>
    </row>
    <row r="50" spans="6:10">
      <c r="F50" s="37" t="str">
        <f>VLOOKUP(G50,countrylist!$H$4:$I$204,2,FALSE)</f>
        <v>FJI</v>
      </c>
      <c r="G50" s="37" t="s">
        <v>137</v>
      </c>
      <c r="H50" s="70">
        <v>11.7</v>
      </c>
      <c r="I50" s="70"/>
      <c r="J50" s="37"/>
    </row>
    <row r="51" spans="6:10">
      <c r="F51" s="37" t="str">
        <f>VLOOKUP(G51,countrylist!$H$4:$I$204,2,FALSE)</f>
        <v>GAB</v>
      </c>
      <c r="G51" s="37" t="s">
        <v>98</v>
      </c>
      <c r="H51" s="70">
        <v>17.7</v>
      </c>
      <c r="I51" s="70"/>
      <c r="J51" s="37"/>
    </row>
    <row r="52" spans="6:10">
      <c r="F52" s="37" t="str">
        <f>VLOOKUP(G52,countrylist!$H$4:$I$204,2,FALSE)</f>
        <v>GMB</v>
      </c>
      <c r="G52" s="37" t="s">
        <v>512</v>
      </c>
      <c r="H52" s="2" t="s">
        <v>374</v>
      </c>
      <c r="I52" s="2"/>
      <c r="J52" s="37"/>
    </row>
    <row r="53" spans="6:10">
      <c r="F53" s="37" t="str">
        <f>VLOOKUP(G53,countrylist!$H$4:$I$204,2,FALSE)</f>
        <v>GEO</v>
      </c>
      <c r="G53" s="37" t="s">
        <v>172</v>
      </c>
      <c r="H53" s="70">
        <v>1.5</v>
      </c>
      <c r="I53" s="70"/>
      <c r="J53" s="37"/>
    </row>
    <row r="54" spans="6:10">
      <c r="F54" s="37" t="str">
        <f>VLOOKUP(G54,countrylist!$H$4:$I$204,2,FALSE)</f>
        <v>GHA</v>
      </c>
      <c r="G54" s="37" t="s">
        <v>99</v>
      </c>
      <c r="H54" s="2">
        <v>12.2</v>
      </c>
      <c r="I54" s="2"/>
      <c r="J54" s="37"/>
    </row>
    <row r="55" spans="6:10">
      <c r="F55" s="37" t="str">
        <f>VLOOKUP(G55,countrylist!$H$4:$I$204,2,FALSE)</f>
        <v>GRD</v>
      </c>
      <c r="G55" s="37" t="s">
        <v>173</v>
      </c>
      <c r="H55" s="70">
        <v>11</v>
      </c>
      <c r="I55" s="70"/>
      <c r="J55" s="37"/>
    </row>
    <row r="56" spans="6:10">
      <c r="F56" s="37" t="str">
        <f>VLOOKUP(G56,countrylist!$H$4:$I$204,2,FALSE)</f>
        <v>GTM</v>
      </c>
      <c r="G56" s="37" t="s">
        <v>112</v>
      </c>
      <c r="H56" s="70">
        <v>5.6</v>
      </c>
      <c r="I56" s="70"/>
      <c r="J56" s="37"/>
    </row>
    <row r="57" spans="6:10">
      <c r="F57" s="37" t="str">
        <f>VLOOKUP(G57,countrylist!$H$4:$I$204,2,FALSE)</f>
        <v>GIN</v>
      </c>
      <c r="G57" s="37" t="s">
        <v>514</v>
      </c>
      <c r="H57" s="2" t="s">
        <v>374</v>
      </c>
      <c r="I57" s="2"/>
      <c r="J57" s="37"/>
    </row>
    <row r="58" spans="6:10">
      <c r="F58" s="37" t="str">
        <f>VLOOKUP(G58,countrylist!$H$4:$I$204,2,FALSE)</f>
        <v>GNB</v>
      </c>
      <c r="G58" s="37" t="s">
        <v>174</v>
      </c>
      <c r="H58" s="70">
        <v>11.9</v>
      </c>
      <c r="I58" s="70"/>
      <c r="J58" s="37"/>
    </row>
    <row r="59" spans="6:10">
      <c r="F59" s="37" t="str">
        <f>VLOOKUP(G59,countrylist!$H$4:$I$204,2,FALSE)</f>
        <v>GUY</v>
      </c>
      <c r="G59" s="37" t="s">
        <v>175</v>
      </c>
      <c r="H59" s="70">
        <v>10.9</v>
      </c>
      <c r="I59" s="70"/>
      <c r="J59" s="37"/>
    </row>
    <row r="60" spans="6:10">
      <c r="F60" s="37" t="str">
        <f>VLOOKUP(G60,countrylist!$H$4:$I$204,2,FALSE)</f>
        <v>HTI</v>
      </c>
      <c r="G60" s="37" t="s">
        <v>176</v>
      </c>
      <c r="H60" s="70">
        <v>8.8000000000000007</v>
      </c>
      <c r="I60" s="70"/>
      <c r="J60" s="37"/>
    </row>
    <row r="61" spans="6:10">
      <c r="F61" s="37" t="str">
        <f>VLOOKUP(G61,countrylist!$H$4:$I$204,2,FALSE)</f>
        <v>HND</v>
      </c>
      <c r="G61" s="37" t="s">
        <v>119</v>
      </c>
      <c r="H61" s="70">
        <v>5.7</v>
      </c>
      <c r="I61" s="70"/>
      <c r="J61" s="37"/>
    </row>
    <row r="62" spans="6:10">
      <c r="F62" s="37" t="str">
        <f>VLOOKUP(G62,countrylist!$H$4:$I$204,2,FALSE)</f>
        <v>HKG</v>
      </c>
      <c r="G62" s="37" t="s">
        <v>518</v>
      </c>
      <c r="H62" s="70">
        <v>0</v>
      </c>
      <c r="I62" s="70"/>
      <c r="J62" s="37"/>
    </row>
    <row r="63" spans="6:10">
      <c r="F63" s="37" t="str">
        <f>VLOOKUP(G63,countrylist!$H$4:$I$204,2,FALSE)</f>
        <v>ISL</v>
      </c>
      <c r="G63" s="37" t="s">
        <v>74</v>
      </c>
      <c r="H63" s="70">
        <v>4.7</v>
      </c>
      <c r="I63" s="70"/>
      <c r="J63" s="37"/>
    </row>
    <row r="64" spans="6:10">
      <c r="F64" s="37" t="str">
        <f>VLOOKUP(G64,countrylist!$H$4:$I$204,2,FALSE)</f>
        <v>IND</v>
      </c>
      <c r="G64" s="37" t="s">
        <v>31</v>
      </c>
      <c r="H64" s="70">
        <v>13.4</v>
      </c>
      <c r="I64" s="70"/>
      <c r="J64" s="37"/>
    </row>
    <row r="65" spans="6:10">
      <c r="F65" s="37" t="str">
        <f>VLOOKUP(G65,countrylist!$H$4:$I$204,2,FALSE)</f>
        <v>IDN</v>
      </c>
      <c r="G65" s="37" t="s">
        <v>32</v>
      </c>
      <c r="H65" s="70">
        <v>7.9</v>
      </c>
      <c r="I65" s="70"/>
      <c r="J65" s="37"/>
    </row>
    <row r="66" spans="6:10">
      <c r="F66" s="37" t="str">
        <f>VLOOKUP(G66,countrylist!$H$4:$I$204,2,FALSE)</f>
        <v>ISR</v>
      </c>
      <c r="G66" s="37" t="s">
        <v>34</v>
      </c>
      <c r="H66" s="70">
        <v>3.9</v>
      </c>
      <c r="I66" s="70"/>
      <c r="J66" s="37"/>
    </row>
    <row r="67" spans="6:10">
      <c r="F67" s="37" t="str">
        <f>VLOOKUP(G67,countrylist!$H$4:$I$204,2,FALSE)</f>
        <v>JAM</v>
      </c>
      <c r="G67" s="37" t="s">
        <v>110</v>
      </c>
      <c r="H67" s="70">
        <v>8.5</v>
      </c>
      <c r="I67" s="70"/>
      <c r="J67" s="37"/>
    </row>
    <row r="68" spans="6:10">
      <c r="F68" s="37" t="str">
        <f>VLOOKUP(G68,countrylist!$H$4:$I$204,2,FALSE)</f>
        <v>JPN</v>
      </c>
      <c r="G68" s="37" t="s">
        <v>36</v>
      </c>
      <c r="H68" s="70">
        <v>4</v>
      </c>
      <c r="I68" s="70"/>
      <c r="J68" s="37"/>
    </row>
    <row r="69" spans="6:10">
      <c r="F69" s="37" t="str">
        <f>VLOOKUP(G69,countrylist!$H$4:$I$204,2,FALSE)</f>
        <v>JOR</v>
      </c>
      <c r="G69" s="37" t="s">
        <v>177</v>
      </c>
      <c r="H69" s="70">
        <v>9.6999999999999993</v>
      </c>
      <c r="I69" s="70"/>
      <c r="J69" s="37"/>
    </row>
    <row r="70" spans="6:10">
      <c r="F70" s="37" t="str">
        <f>VLOOKUP(G70,countrylist!$H$4:$I$204,2,FALSE)</f>
        <v>KAZ</v>
      </c>
      <c r="G70" s="37" t="s">
        <v>37</v>
      </c>
      <c r="H70" s="70">
        <v>6.9</v>
      </c>
      <c r="I70" s="70"/>
      <c r="J70" s="37"/>
    </row>
    <row r="71" spans="6:10">
      <c r="F71" s="37" t="str">
        <f>VLOOKUP(G71,countrylist!$H$4:$I$204,2,FALSE)</f>
        <v>KEN</v>
      </c>
      <c r="G71" s="37" t="s">
        <v>75</v>
      </c>
      <c r="H71" s="70">
        <v>12.8</v>
      </c>
      <c r="I71" s="70"/>
      <c r="J71" s="37"/>
    </row>
    <row r="72" spans="6:10">
      <c r="F72" s="37" t="str">
        <f>VLOOKUP(G72,countrylist!$H$4:$I$204,2,FALSE)</f>
        <v>KOR</v>
      </c>
      <c r="G72" s="37" t="s">
        <v>468</v>
      </c>
      <c r="H72" s="70">
        <v>13.9</v>
      </c>
      <c r="I72" s="70"/>
      <c r="J72" s="37"/>
    </row>
    <row r="73" spans="6:10">
      <c r="F73" s="37" t="str">
        <f>VLOOKUP(G73,countrylist!$H$4:$I$204,2,FALSE)</f>
        <v>KWT</v>
      </c>
      <c r="G73" s="37" t="s">
        <v>145</v>
      </c>
      <c r="H73" s="70">
        <v>4.7</v>
      </c>
      <c r="I73" s="70"/>
      <c r="J73" s="37"/>
    </row>
    <row r="74" spans="6:10">
      <c r="F74" s="37" t="str">
        <f>VLOOKUP(G74,countrylist!$H$4:$I$204,2,FALSE)</f>
        <v>KGZ</v>
      </c>
      <c r="G74" s="37" t="s">
        <v>525</v>
      </c>
      <c r="H74" s="70">
        <v>6.9</v>
      </c>
      <c r="I74" s="70"/>
      <c r="J74" s="37"/>
    </row>
    <row r="75" spans="6:10">
      <c r="F75" s="37" t="str">
        <f>VLOOKUP(G75,countrylist!$H$4:$I$204,2,FALSE)</f>
        <v>LAO</v>
      </c>
      <c r="G75" s="37" t="s">
        <v>526</v>
      </c>
      <c r="H75" s="70">
        <v>8.5</v>
      </c>
      <c r="I75" s="70"/>
      <c r="J75" s="37"/>
    </row>
    <row r="76" spans="6:10">
      <c r="F76" s="37" t="str">
        <f>VLOOKUP(G76,countrylist!$H$4:$I$204,2,FALSE)</f>
        <v>LBN</v>
      </c>
      <c r="G76" s="37" t="s">
        <v>223</v>
      </c>
      <c r="H76" s="70">
        <v>5.7</v>
      </c>
      <c r="I76" s="70"/>
      <c r="J76" s="37"/>
    </row>
    <row r="77" spans="6:10">
      <c r="F77" s="37" t="str">
        <f>VLOOKUP(G77,countrylist!$H$4:$I$204,2,FALSE)</f>
        <v>LSO</v>
      </c>
      <c r="G77" s="37" t="s">
        <v>40</v>
      </c>
      <c r="H77" s="70">
        <v>7.6</v>
      </c>
      <c r="I77" s="70"/>
      <c r="J77" s="37"/>
    </row>
    <row r="78" spans="6:10">
      <c r="F78" s="37" t="str">
        <f>VLOOKUP(G78,countrylist!$H$4:$I$204,2,FALSE)</f>
        <v>LBR</v>
      </c>
      <c r="G78" s="37" t="s">
        <v>178</v>
      </c>
      <c r="H78" s="70">
        <v>10.199999999999999</v>
      </c>
      <c r="I78" s="70"/>
      <c r="J78" s="37"/>
    </row>
    <row r="79" spans="6:10">
      <c r="F79" s="37" t="str">
        <f>VLOOKUP(G79,countrylist!$H$4:$I$204,2,FALSE)</f>
        <v>MAC</v>
      </c>
      <c r="G79" s="37" t="s">
        <v>533</v>
      </c>
      <c r="H79" s="70">
        <v>0</v>
      </c>
      <c r="I79" s="70"/>
      <c r="J79" s="37"/>
    </row>
    <row r="80" spans="6:10">
      <c r="F80" s="37" t="str">
        <f>VLOOKUP(G80,countrylist!$H$4:$I$204,2,FALSE)</f>
        <v>MDG</v>
      </c>
      <c r="G80" s="37" t="s">
        <v>179</v>
      </c>
      <c r="H80" s="70">
        <v>11.7</v>
      </c>
      <c r="I80" s="70"/>
      <c r="J80" s="37"/>
    </row>
    <row r="81" spans="6:10">
      <c r="F81" s="37" t="str">
        <f>VLOOKUP(G81,countrylist!$H$4:$I$204,2,FALSE)</f>
        <v>MWI</v>
      </c>
      <c r="G81" s="37" t="s">
        <v>180</v>
      </c>
      <c r="H81" s="70">
        <v>12.4</v>
      </c>
      <c r="I81" s="70"/>
      <c r="J81" s="37"/>
    </row>
    <row r="82" spans="6:10">
      <c r="F82" s="37" t="str">
        <f>VLOOKUP(G82,countrylist!$H$4:$I$204,2,FALSE)</f>
        <v>MYS</v>
      </c>
      <c r="G82" s="37" t="s">
        <v>43</v>
      </c>
      <c r="H82" s="70">
        <v>5.8</v>
      </c>
      <c r="I82" s="70"/>
      <c r="J82" s="37"/>
    </row>
    <row r="83" spans="6:10">
      <c r="F83" s="37" t="str">
        <f>VLOOKUP(G83,countrylist!$H$4:$I$204,2,FALSE)</f>
        <v>MDV</v>
      </c>
      <c r="G83" s="37" t="s">
        <v>139</v>
      </c>
      <c r="H83" s="2" t="s">
        <v>374</v>
      </c>
      <c r="I83" s="2"/>
      <c r="J83" s="37"/>
    </row>
    <row r="84" spans="6:10">
      <c r="F84" s="37" t="str">
        <f>VLOOKUP(G84,countrylist!$H$4:$I$204,2,FALSE)</f>
        <v>MLI</v>
      </c>
      <c r="G84" s="37" t="s">
        <v>181</v>
      </c>
      <c r="H84" s="70">
        <v>12.2</v>
      </c>
      <c r="I84" s="70"/>
      <c r="J84" s="37"/>
    </row>
    <row r="85" spans="6:10">
      <c r="F85" s="37" t="str">
        <f>VLOOKUP(G85,countrylist!$H$4:$I$204,2,FALSE)</f>
        <v>MRT</v>
      </c>
      <c r="G85" s="37" t="s">
        <v>151</v>
      </c>
      <c r="H85" s="70">
        <v>12</v>
      </c>
      <c r="I85" s="70"/>
      <c r="J85" s="37"/>
    </row>
    <row r="86" spans="6:10">
      <c r="F86" s="37" t="str">
        <f>VLOOKUP(G86,countrylist!$H$4:$I$204,2,FALSE)</f>
        <v>MUS</v>
      </c>
      <c r="G86" s="37" t="s">
        <v>182</v>
      </c>
      <c r="H86" s="70">
        <v>1</v>
      </c>
      <c r="I86" s="70"/>
      <c r="J86" s="37"/>
    </row>
    <row r="87" spans="6:10">
      <c r="F87" s="37" t="str">
        <f>VLOOKUP(G87,countrylist!$H$4:$I$204,2,FALSE)</f>
        <v>MEX</v>
      </c>
      <c r="G87" s="37" t="s">
        <v>45</v>
      </c>
      <c r="H87" s="70">
        <v>7</v>
      </c>
      <c r="I87" s="70"/>
      <c r="J87" s="37"/>
    </row>
    <row r="88" spans="6:10">
      <c r="F88" s="37" t="str">
        <f>VLOOKUP(G88,countrylist!$H$4:$I$204,2,FALSE)</f>
        <v>MDA</v>
      </c>
      <c r="G88" s="37" t="s">
        <v>544</v>
      </c>
      <c r="H88" s="70">
        <v>5.4</v>
      </c>
      <c r="I88" s="70"/>
      <c r="J88" s="37"/>
    </row>
    <row r="89" spans="6:10">
      <c r="F89" s="37" t="str">
        <f>VLOOKUP(G89,countrylist!$H$4:$I$204,2,FALSE)</f>
        <v>MNG</v>
      </c>
      <c r="G89" s="37" t="s">
        <v>130</v>
      </c>
      <c r="H89" s="70">
        <v>5.2</v>
      </c>
      <c r="I89" s="70"/>
      <c r="J89" s="37"/>
    </row>
    <row r="90" spans="6:10">
      <c r="F90" s="37" t="str">
        <f>VLOOKUP(G90,countrylist!$H$4:$I$204,2,FALSE)</f>
        <v>MNE</v>
      </c>
      <c r="G90" s="37" t="s">
        <v>546</v>
      </c>
      <c r="H90" s="70">
        <v>3.9</v>
      </c>
      <c r="I90" s="70"/>
      <c r="J90" s="37"/>
    </row>
    <row r="91" spans="6:10">
      <c r="F91" s="37" t="str">
        <f>VLOOKUP(G91,countrylist!$H$4:$I$204,2,FALSE)</f>
        <v>MAR</v>
      </c>
      <c r="G91" s="37" t="s">
        <v>46</v>
      </c>
      <c r="H91" s="70">
        <v>11.5</v>
      </c>
      <c r="I91" s="70"/>
      <c r="J91" s="37"/>
    </row>
    <row r="92" spans="6:10">
      <c r="F92" s="37" t="str">
        <f>VLOOKUP(G92,countrylist!$H$4:$I$204,2,FALSE)</f>
        <v>MOZ</v>
      </c>
      <c r="G92" s="37" t="s">
        <v>120</v>
      </c>
      <c r="H92" s="70">
        <v>10.1</v>
      </c>
      <c r="I92" s="70"/>
      <c r="J92" s="37"/>
    </row>
    <row r="93" spans="6:10">
      <c r="F93" s="37" t="str">
        <f>VLOOKUP(G93,countrylist!$H$4:$I$204,2,FALSE)</f>
        <v>MMR</v>
      </c>
      <c r="G93" s="37" t="s">
        <v>101</v>
      </c>
      <c r="H93" s="70">
        <v>5.6</v>
      </c>
      <c r="I93" s="70"/>
      <c r="J93" s="37"/>
    </row>
    <row r="94" spans="6:10">
      <c r="F94" s="37" t="str">
        <f>VLOOKUP(G94,countrylist!$H$4:$I$204,2,FALSE)</f>
        <v>NAM</v>
      </c>
      <c r="G94" s="37" t="s">
        <v>47</v>
      </c>
      <c r="H94" s="70">
        <v>7.6</v>
      </c>
      <c r="I94" s="70"/>
      <c r="J94" s="37"/>
    </row>
    <row r="95" spans="6:10">
      <c r="F95" s="37" t="str">
        <f>VLOOKUP(G95,countrylist!$H$4:$I$204,2,FALSE)</f>
        <v>NPL</v>
      </c>
      <c r="G95" s="37" t="s">
        <v>183</v>
      </c>
      <c r="H95" s="70">
        <v>11.9</v>
      </c>
      <c r="I95" s="70"/>
      <c r="J95" s="37"/>
    </row>
    <row r="96" spans="6:10">
      <c r="F96" s="37" t="str">
        <f>VLOOKUP(G96,countrylist!$H$4:$I$204,2,FALSE)</f>
        <v>NZL</v>
      </c>
      <c r="G96" s="37" t="s">
        <v>49</v>
      </c>
      <c r="H96" s="70">
        <v>2</v>
      </c>
      <c r="I96" s="70"/>
      <c r="J96" s="37"/>
    </row>
    <row r="97" spans="6:10">
      <c r="F97" s="37" t="str">
        <f>VLOOKUP(G97,countrylist!$H$4:$I$204,2,FALSE)</f>
        <v>NIC</v>
      </c>
      <c r="G97" s="37" t="s">
        <v>184</v>
      </c>
      <c r="H97" s="70">
        <v>5.7</v>
      </c>
      <c r="I97" s="70"/>
      <c r="J97" s="37"/>
    </row>
    <row r="98" spans="6:10">
      <c r="F98" s="37" t="str">
        <f>VLOOKUP(G98,countrylist!$H$4:$I$204,2,FALSE)</f>
        <v>NER</v>
      </c>
      <c r="G98" s="37" t="s">
        <v>140</v>
      </c>
      <c r="H98" s="70">
        <v>12.2</v>
      </c>
      <c r="I98" s="70"/>
      <c r="J98" s="37"/>
    </row>
    <row r="99" spans="6:10">
      <c r="F99" s="37" t="str">
        <f>VLOOKUP(G99,countrylist!$H$4:$I$204,2,FALSE)</f>
        <v>NGA</v>
      </c>
      <c r="G99" s="37" t="s">
        <v>77</v>
      </c>
      <c r="H99" s="70">
        <v>12.1</v>
      </c>
      <c r="I99" s="70"/>
      <c r="J99" s="37"/>
    </row>
    <row r="100" spans="6:10">
      <c r="F100" s="37" t="str">
        <f>VLOOKUP(G100,countrylist!$H$4:$I$204,2,FALSE)</f>
        <v>NOR</v>
      </c>
      <c r="G100" s="37" t="s">
        <v>78</v>
      </c>
      <c r="H100" s="70">
        <v>6.1</v>
      </c>
      <c r="I100" s="70"/>
      <c r="J100" s="37"/>
    </row>
    <row r="101" spans="6:10">
      <c r="F101" s="37" t="str">
        <f>VLOOKUP(G101,countrylist!$H$4:$I$204,2,FALSE)</f>
        <v>OMN</v>
      </c>
      <c r="G101" s="37" t="s">
        <v>102</v>
      </c>
      <c r="H101" s="70">
        <v>5.5</v>
      </c>
      <c r="I101" s="70"/>
      <c r="J101" s="37"/>
    </row>
    <row r="102" spans="6:10">
      <c r="F102" s="37" t="str">
        <f>VLOOKUP(G102,countrylist!$H$4:$I$204,2,FALSE)</f>
        <v>PAK</v>
      </c>
      <c r="G102" s="37" t="s">
        <v>50</v>
      </c>
      <c r="H102" s="70">
        <v>12.1</v>
      </c>
      <c r="I102" s="70"/>
      <c r="J102" s="37"/>
    </row>
    <row r="103" spans="6:10">
      <c r="F103" s="37" t="str">
        <f>VLOOKUP(G103,countrylist!$H$4:$I$204,2,FALSE)</f>
        <v>PLW</v>
      </c>
      <c r="G103" s="37" t="s">
        <v>554</v>
      </c>
      <c r="H103" s="70">
        <v>3.6</v>
      </c>
      <c r="I103" s="70"/>
      <c r="J103" s="37"/>
    </row>
    <row r="104" spans="6:10">
      <c r="F104" s="37" t="str">
        <f>VLOOKUP(G104,countrylist!$H$4:$I$204,2,FALSE)</f>
        <v>PAN</v>
      </c>
      <c r="G104" s="37" t="s">
        <v>79</v>
      </c>
      <c r="H104" s="70">
        <v>6.8</v>
      </c>
      <c r="I104" s="70"/>
      <c r="J104" s="37"/>
    </row>
    <row r="105" spans="6:10">
      <c r="F105" s="37" t="str">
        <f>VLOOKUP(G105,countrylist!$H$4:$I$204,2,FALSE)</f>
        <v>PNG</v>
      </c>
      <c r="G105" s="37" t="s">
        <v>131</v>
      </c>
      <c r="H105" s="70">
        <v>4.7</v>
      </c>
      <c r="I105" s="70"/>
      <c r="J105" s="37"/>
    </row>
    <row r="106" spans="6:10">
      <c r="F106" s="37" t="str">
        <f>VLOOKUP(G106,countrylist!$H$4:$I$204,2,FALSE)</f>
        <v>PRY</v>
      </c>
      <c r="G106" s="37" t="s">
        <v>156</v>
      </c>
      <c r="H106" s="70">
        <v>9.8000000000000007</v>
      </c>
      <c r="I106" s="70"/>
      <c r="J106" s="37"/>
    </row>
    <row r="107" spans="6:10">
      <c r="F107" s="37" t="str">
        <f>VLOOKUP(G107,countrylist!$H$4:$I$204,2,FALSE)</f>
        <v>PER</v>
      </c>
      <c r="G107" s="37" t="s">
        <v>51</v>
      </c>
      <c r="H107" s="70">
        <v>2.4</v>
      </c>
      <c r="I107" s="70"/>
      <c r="J107" s="37"/>
    </row>
    <row r="108" spans="6:10">
      <c r="F108" s="37" t="str">
        <f>VLOOKUP(G108,countrylist!$H$4:$I$204,2,FALSE)</f>
        <v>PHL</v>
      </c>
      <c r="G108" s="37" t="s">
        <v>52</v>
      </c>
      <c r="H108" s="70">
        <v>6.3</v>
      </c>
      <c r="I108" s="70"/>
      <c r="J108" s="37"/>
    </row>
    <row r="109" spans="6:10">
      <c r="F109" s="37" t="str">
        <f>VLOOKUP(G109,countrylist!$H$4:$I$204,2,FALSE)</f>
        <v>QAT</v>
      </c>
      <c r="G109" s="37" t="s">
        <v>185</v>
      </c>
      <c r="H109" s="70">
        <v>4.7</v>
      </c>
      <c r="I109" s="70"/>
      <c r="J109" s="37"/>
    </row>
    <row r="110" spans="6:10">
      <c r="F110" s="37" t="str">
        <f>VLOOKUP(G110,countrylist!$H$4:$I$204,2,FALSE)</f>
        <v>RUS</v>
      </c>
      <c r="G110" s="37" t="s">
        <v>470</v>
      </c>
      <c r="H110" s="70">
        <v>7.1</v>
      </c>
      <c r="I110" s="70"/>
      <c r="J110" s="37"/>
    </row>
    <row r="111" spans="6:10">
      <c r="F111" s="37" t="str">
        <f>VLOOKUP(G111,countrylist!$H$4:$I$204,2,FALSE)</f>
        <v>RWA</v>
      </c>
      <c r="G111" s="37" t="s">
        <v>121</v>
      </c>
      <c r="H111" s="70">
        <v>12.7</v>
      </c>
      <c r="I111" s="70"/>
      <c r="J111" s="37"/>
    </row>
    <row r="112" spans="6:10">
      <c r="F112" s="37" t="str">
        <f>VLOOKUP(G112,countrylist!$H$4:$I$204,2,FALSE)</f>
        <v>KNA</v>
      </c>
      <c r="G112" s="37" t="s">
        <v>575</v>
      </c>
      <c r="H112" s="70">
        <v>9.1</v>
      </c>
      <c r="I112" s="70"/>
      <c r="J112" s="37"/>
    </row>
    <row r="113" spans="6:10">
      <c r="F113" s="37" t="str">
        <f>VLOOKUP(G113,countrylist!$H$4:$I$204,2,FALSE)</f>
        <v>LCA</v>
      </c>
      <c r="G113" s="37" t="s">
        <v>577</v>
      </c>
      <c r="H113" s="70">
        <v>9.1</v>
      </c>
      <c r="I113" s="70"/>
      <c r="J113" s="37"/>
    </row>
    <row r="114" spans="6:10">
      <c r="F114" s="37" t="str">
        <f>VLOOKUP(G114,countrylist!$H$4:$I$204,2,FALSE)</f>
        <v>VCT</v>
      </c>
      <c r="G114" s="37" t="s">
        <v>579</v>
      </c>
      <c r="H114" s="70">
        <v>10</v>
      </c>
      <c r="I114" s="70"/>
      <c r="J114" s="37"/>
    </row>
    <row r="115" spans="6:10">
      <c r="F115" s="37" t="str">
        <f>VLOOKUP(G115,countrylist!$H$4:$I$204,2,FALSE)</f>
        <v>WSM</v>
      </c>
      <c r="G115" s="37" t="s">
        <v>189</v>
      </c>
      <c r="H115" s="70">
        <v>11.4</v>
      </c>
      <c r="I115" s="70"/>
      <c r="J115" s="37"/>
    </row>
    <row r="116" spans="6:10">
      <c r="F116" s="37" t="str">
        <f>VLOOKUP(G116,countrylist!$H$4:$I$204,2,FALSE)</f>
        <v>STP</v>
      </c>
      <c r="G116" s="37" t="s">
        <v>561</v>
      </c>
      <c r="H116" s="70">
        <v>10</v>
      </c>
      <c r="I116" s="70"/>
      <c r="J116" s="37"/>
    </row>
    <row r="117" spans="6:10">
      <c r="F117" s="37" t="str">
        <f>VLOOKUP(G117,countrylist!$H$4:$I$204,2,FALSE)</f>
        <v>SAU</v>
      </c>
      <c r="G117" s="37" t="s">
        <v>104</v>
      </c>
      <c r="H117" s="70">
        <v>5.0999999999999996</v>
      </c>
      <c r="I117" s="70"/>
      <c r="J117" s="37"/>
    </row>
    <row r="118" spans="6:10">
      <c r="F118" s="37" t="str">
        <f>VLOOKUP(G118,countrylist!$H$4:$I$204,2,FALSE)</f>
        <v>SEN</v>
      </c>
      <c r="G118" s="37" t="s">
        <v>152</v>
      </c>
      <c r="H118" s="70">
        <v>12.2</v>
      </c>
      <c r="I118" s="70"/>
      <c r="J118" s="37"/>
    </row>
    <row r="119" spans="6:10">
      <c r="F119" s="37" t="str">
        <f>VLOOKUP(G119,countrylist!$H$4:$I$204,2,FALSE)</f>
        <v>SRB</v>
      </c>
      <c r="G119" s="37" t="s">
        <v>80</v>
      </c>
      <c r="H119" s="70">
        <v>7.4</v>
      </c>
      <c r="I119" s="70"/>
      <c r="J119" s="37"/>
    </row>
    <row r="120" spans="6:10">
      <c r="F120" s="37" t="str">
        <f>VLOOKUP(G120,countrylist!$H$4:$I$204,2,FALSE)</f>
        <v>SYC</v>
      </c>
      <c r="G120" s="37" t="s">
        <v>565</v>
      </c>
      <c r="H120" s="70">
        <v>2.8</v>
      </c>
      <c r="I120" s="70"/>
      <c r="J120" s="37"/>
    </row>
    <row r="121" spans="6:10">
      <c r="F121" s="37" t="str">
        <f>VLOOKUP(G121,countrylist!$H$4:$I$204,2,FALSE)</f>
        <v>SLE</v>
      </c>
      <c r="G121" s="37" t="s">
        <v>105</v>
      </c>
      <c r="H121" s="2" t="s">
        <v>374</v>
      </c>
      <c r="I121" s="2"/>
      <c r="J121" s="37"/>
    </row>
    <row r="122" spans="6:10">
      <c r="F122" s="37" t="str">
        <f>VLOOKUP(G122,countrylist!$H$4:$I$204,2,FALSE)</f>
        <v>SGP</v>
      </c>
      <c r="G122" s="37" t="s">
        <v>126</v>
      </c>
      <c r="H122" s="70">
        <v>0</v>
      </c>
      <c r="I122" s="70"/>
      <c r="J122" s="37"/>
    </row>
    <row r="123" spans="6:10">
      <c r="F123" s="37" t="str">
        <f>VLOOKUP(G123,countrylist!$H$4:$I$204,2,FALSE)</f>
        <v>SLB</v>
      </c>
      <c r="G123" s="37" t="s">
        <v>569</v>
      </c>
      <c r="H123" s="70">
        <v>9.6</v>
      </c>
      <c r="I123" s="70"/>
      <c r="J123" s="37"/>
    </row>
    <row r="124" spans="6:10">
      <c r="F124" s="37" t="str">
        <f>VLOOKUP(G124,countrylist!$H$4:$I$204,2,FALSE)</f>
        <v>ZAF</v>
      </c>
      <c r="G124" s="37" t="s">
        <v>60</v>
      </c>
      <c r="H124" s="70">
        <v>7.7</v>
      </c>
      <c r="I124" s="70"/>
      <c r="J124" s="37"/>
    </row>
    <row r="125" spans="6:10">
      <c r="F125" s="37" t="str">
        <f>VLOOKUP(G125,countrylist!$H$4:$I$204,2,FALSE)</f>
        <v>LKA</v>
      </c>
      <c r="G125" s="37" t="s">
        <v>81</v>
      </c>
      <c r="H125" s="70">
        <v>9.3000000000000007</v>
      </c>
      <c r="I125" s="70"/>
      <c r="J125" s="37"/>
    </row>
    <row r="126" spans="6:10">
      <c r="F126" s="37" t="str">
        <f>VLOOKUP(G126,countrylist!$H$4:$I$204,2,FALSE)</f>
        <v>SUR</v>
      </c>
      <c r="G126" s="37" t="s">
        <v>190</v>
      </c>
      <c r="H126" s="2" t="s">
        <v>374</v>
      </c>
      <c r="I126" s="2"/>
      <c r="J126" s="37"/>
    </row>
    <row r="127" spans="6:10">
      <c r="F127" s="37" t="str">
        <f>VLOOKUP(G127,countrylist!$H$4:$I$204,2,FALSE)</f>
        <v>SWZ</v>
      </c>
      <c r="G127" s="37" t="s">
        <v>62</v>
      </c>
      <c r="H127" s="70">
        <v>7.6</v>
      </c>
      <c r="I127" s="70"/>
      <c r="J127" s="37"/>
    </row>
    <row r="128" spans="6:10">
      <c r="F128" s="37" t="str">
        <f>VLOOKUP(G128,countrylist!$H$4:$I$204,2,FALSE)</f>
        <v>CHE</v>
      </c>
      <c r="G128" s="37" t="s">
        <v>82</v>
      </c>
      <c r="H128" s="70">
        <v>6.3</v>
      </c>
      <c r="I128" s="70"/>
      <c r="J128" s="37"/>
    </row>
    <row r="129" spans="6:10">
      <c r="F129" s="37" t="str">
        <f>VLOOKUP(G129,countrylist!$H$4:$I$204,2,FALSE)</f>
        <v>TWN</v>
      </c>
      <c r="G129" s="37" t="s">
        <v>585</v>
      </c>
      <c r="H129" s="70">
        <v>6.4</v>
      </c>
      <c r="I129" s="70"/>
      <c r="J129" s="37"/>
    </row>
    <row r="130" spans="6:10">
      <c r="F130" s="37" t="str">
        <f>VLOOKUP(G130,countrylist!$H$4:$I$204,2,FALSE)</f>
        <v>TJK</v>
      </c>
      <c r="G130" s="37" t="s">
        <v>106</v>
      </c>
      <c r="H130" s="70">
        <v>7.6</v>
      </c>
      <c r="I130" s="70"/>
      <c r="J130" s="37"/>
    </row>
    <row r="131" spans="6:10">
      <c r="F131" s="37" t="str">
        <f>VLOOKUP(G131,countrylist!$H$4:$I$204,2,FALSE)</f>
        <v>TZA</v>
      </c>
      <c r="G131" s="37" t="s">
        <v>587</v>
      </c>
      <c r="H131" s="70">
        <v>12.9</v>
      </c>
      <c r="I131" s="70"/>
      <c r="J131" s="37"/>
    </row>
    <row r="132" spans="6:10">
      <c r="F132" s="37" t="str">
        <f>VLOOKUP(G132,countrylist!$H$4:$I$204,2,FALSE)</f>
        <v>THA</v>
      </c>
      <c r="G132" s="37" t="s">
        <v>64</v>
      </c>
      <c r="H132" s="70">
        <v>11</v>
      </c>
      <c r="I132" s="70"/>
      <c r="J132" s="37"/>
    </row>
    <row r="133" spans="6:10">
      <c r="F133" s="37" t="str">
        <f>VLOOKUP(G133,countrylist!$H$4:$I$204,2,FALSE)</f>
        <v>MKD</v>
      </c>
      <c r="G133" s="37" t="s">
        <v>535</v>
      </c>
      <c r="H133" s="70">
        <v>6.8</v>
      </c>
      <c r="I133" s="70"/>
      <c r="J133" s="37"/>
    </row>
    <row r="134" spans="6:10">
      <c r="F134" s="37" t="str">
        <f>VLOOKUP(G134,countrylist!$H$4:$I$204,2,FALSE)</f>
        <v>TLS</v>
      </c>
      <c r="G134" s="37" t="s">
        <v>589</v>
      </c>
      <c r="H134" s="70">
        <v>2.5</v>
      </c>
      <c r="I134" s="70"/>
      <c r="J134" s="37"/>
    </row>
    <row r="135" spans="6:10">
      <c r="F135" s="37" t="str">
        <f>VLOOKUP(G135,countrylist!$H$4:$I$204,2,FALSE)</f>
        <v>TGO</v>
      </c>
      <c r="G135" s="37" t="s">
        <v>107</v>
      </c>
      <c r="H135" s="70">
        <v>12.2</v>
      </c>
      <c r="I135" s="70"/>
      <c r="J135" s="37"/>
    </row>
    <row r="136" spans="6:10">
      <c r="F136" s="37" t="str">
        <f>VLOOKUP(G136,countrylist!$H$4:$I$204,2,FALSE)</f>
        <v>TON</v>
      </c>
      <c r="G136" s="37" t="s">
        <v>191</v>
      </c>
      <c r="H136" s="70">
        <v>11</v>
      </c>
      <c r="I136" s="70"/>
      <c r="J136" s="37"/>
    </row>
    <row r="137" spans="6:10">
      <c r="F137" s="37" t="str">
        <f>VLOOKUP(G137,countrylist!$H$4:$I$204,2,FALSE)</f>
        <v>TTO</v>
      </c>
      <c r="G137" s="37" t="s">
        <v>65</v>
      </c>
      <c r="H137" s="2" t="s">
        <v>374</v>
      </c>
      <c r="I137" s="2"/>
      <c r="J137" s="37"/>
    </row>
    <row r="138" spans="6:10">
      <c r="F138" s="37" t="str">
        <f>VLOOKUP(G138,countrylist!$H$4:$I$204,2,FALSE)</f>
        <v>TUN</v>
      </c>
      <c r="G138" s="37" t="s">
        <v>192</v>
      </c>
      <c r="H138" s="70">
        <v>11.6</v>
      </c>
      <c r="I138" s="70"/>
      <c r="J138" s="37"/>
    </row>
    <row r="139" spans="6:10">
      <c r="F139" s="37" t="str">
        <f>VLOOKUP(G139,countrylist!$H$4:$I$204,2,FALSE)</f>
        <v>TUR</v>
      </c>
      <c r="G139" s="37" t="s">
        <v>66</v>
      </c>
      <c r="H139" s="70">
        <v>10.9</v>
      </c>
      <c r="I139" s="70"/>
      <c r="J139" s="37"/>
    </row>
    <row r="140" spans="6:10">
      <c r="F140" s="37" t="str">
        <f>VLOOKUP(G140,countrylist!$H$4:$I$204,2,FALSE)</f>
        <v>UGA</v>
      </c>
      <c r="G140" s="37" t="s">
        <v>122</v>
      </c>
      <c r="H140" s="70">
        <v>12.8</v>
      </c>
      <c r="I140" s="70"/>
      <c r="J140" s="37"/>
    </row>
    <row r="141" spans="6:10">
      <c r="F141" s="37" t="str">
        <f>VLOOKUP(G141,countrylist!$H$4:$I$204,2,FALSE)</f>
        <v>UKR</v>
      </c>
      <c r="G141" s="37" t="s">
        <v>67</v>
      </c>
      <c r="H141" s="70">
        <v>4.5</v>
      </c>
      <c r="I141" s="70"/>
      <c r="J141" s="37"/>
    </row>
    <row r="142" spans="6:10">
      <c r="F142" s="37" t="str">
        <f>VLOOKUP(G142,countrylist!$H$4:$I$204,2,FALSE)</f>
        <v>ARE</v>
      </c>
      <c r="G142" s="37" t="s">
        <v>83</v>
      </c>
      <c r="H142" s="70">
        <v>4.7</v>
      </c>
      <c r="I142" s="70"/>
      <c r="J142" s="37"/>
    </row>
    <row r="143" spans="6:10">
      <c r="F143" s="37" t="str">
        <f>VLOOKUP(G143,countrylist!$H$4:$I$204,2,FALSE)</f>
        <v>USA</v>
      </c>
      <c r="G143" s="37" t="s">
        <v>380</v>
      </c>
      <c r="H143" s="70">
        <v>3.5</v>
      </c>
      <c r="I143" s="70"/>
      <c r="J143" s="37"/>
    </row>
    <row r="144" spans="6:10">
      <c r="F144" s="37" t="str">
        <f>VLOOKUP(G144,countrylist!$H$4:$I$204,2,FALSE)</f>
        <v>URY</v>
      </c>
      <c r="G144" s="37" t="s">
        <v>70</v>
      </c>
      <c r="H144" s="70">
        <v>10.4</v>
      </c>
      <c r="I144" s="70"/>
      <c r="J144" s="37"/>
    </row>
    <row r="145" spans="6:10">
      <c r="F145" s="37" t="str">
        <f>VLOOKUP(G145,countrylist!$H$4:$I$204,2,FALSE)</f>
        <v>UZB</v>
      </c>
      <c r="G145" s="37" t="s">
        <v>84</v>
      </c>
      <c r="H145" s="70">
        <v>14.9</v>
      </c>
      <c r="I145" s="70"/>
      <c r="J145" s="37"/>
    </row>
    <row r="146" spans="6:10">
      <c r="F146" s="37" t="str">
        <f>VLOOKUP(G146,countrylist!$H$4:$I$204,2,FALSE)</f>
        <v>VUT</v>
      </c>
      <c r="G146" s="37" t="s">
        <v>596</v>
      </c>
      <c r="H146" s="70">
        <v>7.5</v>
      </c>
      <c r="I146" s="70"/>
      <c r="J146" s="37"/>
    </row>
    <row r="147" spans="6:10">
      <c r="F147" s="37" t="str">
        <f>VLOOKUP(G147,countrylist!$H$4:$I$204,2,FALSE)</f>
        <v>VEN</v>
      </c>
      <c r="G147" s="37" t="s">
        <v>85</v>
      </c>
      <c r="H147" s="70">
        <v>12.7</v>
      </c>
      <c r="I147" s="70"/>
      <c r="J147" s="37"/>
    </row>
    <row r="148" spans="6:10">
      <c r="F148" s="37" t="str">
        <f>VLOOKUP(G148,countrylist!$H$4:$I$204,2,FALSE)</f>
        <v>VNM</v>
      </c>
      <c r="G148" s="37" t="s">
        <v>597</v>
      </c>
      <c r="H148" s="70">
        <v>9.6</v>
      </c>
      <c r="I148" s="70"/>
      <c r="J148" s="37"/>
    </row>
    <row r="149" spans="6:10">
      <c r="F149" s="37" t="str">
        <f>VLOOKUP(G149,countrylist!$H$4:$I$204,2,FALSE)</f>
        <v>YEM</v>
      </c>
      <c r="G149" s="37" t="s">
        <v>193</v>
      </c>
      <c r="H149" s="70">
        <v>7.5</v>
      </c>
      <c r="I149" s="70"/>
      <c r="J149" s="37"/>
    </row>
    <row r="150" spans="6:10">
      <c r="F150" s="37" t="str">
        <f>VLOOKUP(G150,countrylist!$H$4:$I$204,2,FALSE)</f>
        <v>ZMB</v>
      </c>
      <c r="G150" s="37" t="s">
        <v>90</v>
      </c>
      <c r="H150" s="70">
        <v>13.9</v>
      </c>
      <c r="I150" s="70"/>
      <c r="J150" s="37"/>
    </row>
    <row r="151" spans="6:10">
      <c r="F151" s="37" t="str">
        <f>VLOOKUP(G151,countrylist!$H$4:$I$204,2,FALSE)</f>
        <v>ZWE</v>
      </c>
      <c r="G151" s="37" t="s">
        <v>123</v>
      </c>
      <c r="H151" s="70">
        <v>17.399999999999999</v>
      </c>
      <c r="I151" s="70"/>
      <c r="J151" s="37"/>
    </row>
    <row r="152" spans="6:10">
      <c r="F152" s="37" t="str">
        <f>IFERROR(VLOOKUP(G152,[2]country!$A$2:$C$201,3,FALSE),"")</f>
        <v>FRA</v>
      </c>
      <c r="G152" s="37" t="s">
        <v>27</v>
      </c>
      <c r="H152" s="37">
        <f>$H$49</f>
        <v>5.2</v>
      </c>
    </row>
    <row r="153" spans="6:10">
      <c r="F153" s="37" t="str">
        <f>IFERROR(VLOOKUP(G153,[2]country!$A$2:$C$201,3,FALSE),"")</f>
        <v>DEU</v>
      </c>
      <c r="G153" s="37" t="s">
        <v>28</v>
      </c>
      <c r="H153" s="37">
        <f t="shared" ref="H153:H155" si="2">$H$49</f>
        <v>5.2</v>
      </c>
    </row>
    <row r="154" spans="6:10">
      <c r="F154" s="37" t="str">
        <f>IFERROR(VLOOKUP(G154,[2]country!$A$2:$C$201,3,FALSE),"")</f>
        <v>ITA</v>
      </c>
      <c r="G154" s="37" t="s">
        <v>35</v>
      </c>
      <c r="H154" s="37">
        <f t="shared" si="2"/>
        <v>5.2</v>
      </c>
    </row>
    <row r="155" spans="6:10">
      <c r="F155" s="37" t="s">
        <v>250</v>
      </c>
      <c r="G155" s="37" t="s">
        <v>241</v>
      </c>
      <c r="H155" s="37">
        <f t="shared" si="2"/>
        <v>5.2</v>
      </c>
    </row>
  </sheetData>
  <pageMargins left="0.7" right="0.7" top="0.75" bottom="0.75" header="0.3" footer="0.3"/>
  <pageSetup orientation="portrait" r:id="rId1"/>
  <ignoredErrors>
    <ignoredError sqref="C11 C19"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90" zoomScaleNormal="90" workbookViewId="0">
      <selection activeCell="C8" sqref="C8"/>
    </sheetView>
  </sheetViews>
  <sheetFormatPr defaultRowHeight="15"/>
  <cols>
    <col min="2" max="2" width="23.28515625" style="37" bestFit="1" customWidth="1"/>
    <col min="3" max="3" width="25.5703125" bestFit="1" customWidth="1"/>
    <col min="4" max="4" width="12" customWidth="1"/>
    <col min="7" max="7" width="31.5703125" bestFit="1" customWidth="1"/>
    <col min="8" max="8" width="25.5703125" bestFit="1" customWidth="1"/>
  </cols>
  <sheetData>
    <row r="1" spans="1:10">
      <c r="C1" s="2" t="s">
        <v>604</v>
      </c>
      <c r="D1" s="72" t="s">
        <v>372</v>
      </c>
      <c r="G1" s="37"/>
      <c r="H1" s="2" t="s">
        <v>604</v>
      </c>
      <c r="J1" s="14" t="s">
        <v>1084</v>
      </c>
    </row>
    <row r="2" spans="1:10">
      <c r="A2" t="s">
        <v>242</v>
      </c>
      <c r="B2" s="37" t="str">
        <f>VLOOKUP(A2,applied_tariffs!$A$2:$B$21,2,FALSE)</f>
        <v>Republic of Korea</v>
      </c>
      <c r="C2">
        <f>VLOOKUP(A2,$F$2:$H$151,3,FALSE)</f>
        <v>10.4</v>
      </c>
      <c r="D2" s="3">
        <f>1-(C2-MIN($C$2:$C$17))/(MAX($C$2:$C$17)-MIN(C2:C17))</f>
        <v>0.71780821917808213</v>
      </c>
      <c r="F2" t="str">
        <f>VLOOKUP(G2,countrylist!$H$4:$I$204,2,FALSE)</f>
        <v>AFG</v>
      </c>
      <c r="G2" s="37" t="s">
        <v>115</v>
      </c>
      <c r="H2" s="2" t="s">
        <v>374</v>
      </c>
    </row>
    <row r="3" spans="1:10">
      <c r="A3" t="s">
        <v>0</v>
      </c>
      <c r="B3" s="37" t="str">
        <f>VLOOKUP(A3,applied_tariffs!$A$2:$B$21,2,FALSE)</f>
        <v>Argentina</v>
      </c>
      <c r="C3" s="37">
        <f t="shared" ref="C3:C17" si="0">VLOOKUP(A3,$F$2:$H$151,3,FALSE)</f>
        <v>36.6</v>
      </c>
      <c r="D3" s="3">
        <f t="shared" ref="D3:D21" si="1">1-(C3-MIN($C$2:$C$17))/(MAX($C$2:$C$17)-MIN(C3:C18))</f>
        <v>0</v>
      </c>
      <c r="F3" s="37" t="str">
        <f>VLOOKUP(G3,countrylist!$H$4:$I$204,2,FALSE)</f>
        <v>ALB</v>
      </c>
      <c r="G3" s="37" t="s">
        <v>134</v>
      </c>
      <c r="H3" s="2">
        <v>0</v>
      </c>
    </row>
    <row r="4" spans="1:10">
      <c r="A4" t="s">
        <v>238</v>
      </c>
      <c r="B4" s="37" t="str">
        <f>VLOOKUP(A4,applied_tariffs!$A$2:$B$21,2,FALSE)</f>
        <v>Brazil</v>
      </c>
      <c r="C4" s="37">
        <f t="shared" si="0"/>
        <v>36</v>
      </c>
      <c r="D4" s="3">
        <f t="shared" si="1"/>
        <v>1.6438356164383605E-2</v>
      </c>
      <c r="F4" s="37" t="str">
        <f>VLOOKUP(G4,countrylist!$H$4:$I$204,2,FALSE)</f>
        <v>DZA</v>
      </c>
      <c r="G4" s="37" t="s">
        <v>124</v>
      </c>
      <c r="H4" s="70">
        <v>42.1</v>
      </c>
    </row>
    <row r="5" spans="1:10">
      <c r="A5" t="s">
        <v>235</v>
      </c>
      <c r="B5" s="37" t="str">
        <f>VLOOKUP(A5,applied_tariffs!$A$2:$B$21,2,FALSE)</f>
        <v>India</v>
      </c>
      <c r="C5" s="37">
        <f t="shared" si="0"/>
        <v>18.2</v>
      </c>
      <c r="D5" s="3">
        <f t="shared" si="1"/>
        <v>0.50410958904109593</v>
      </c>
      <c r="F5" s="37" t="str">
        <f>VLOOKUP(G5,countrylist!$H$4:$I$204,2,FALSE)</f>
        <v>AGO</v>
      </c>
      <c r="G5" s="37" t="s">
        <v>148</v>
      </c>
      <c r="H5" s="70">
        <v>26.2</v>
      </c>
    </row>
    <row r="6" spans="1:10">
      <c r="A6" t="s">
        <v>237</v>
      </c>
      <c r="B6" s="37" t="str">
        <f>VLOOKUP(A6,applied_tariffs!$A$2:$B$21,2,FALSE)</f>
        <v>Turkey</v>
      </c>
      <c r="C6" s="37">
        <f t="shared" si="0"/>
        <v>14.1</v>
      </c>
      <c r="D6" s="3">
        <f t="shared" si="1"/>
        <v>0.61643835616438358</v>
      </c>
      <c r="F6" s="37" t="str">
        <f>VLOOKUP(G6,countrylist!$H$4:$I$204,2,FALSE)</f>
        <v>ATG</v>
      </c>
      <c r="G6" s="37" t="s">
        <v>159</v>
      </c>
      <c r="H6" s="70">
        <v>24.5</v>
      </c>
    </row>
    <row r="7" spans="1:10">
      <c r="A7" t="s">
        <v>236</v>
      </c>
      <c r="B7" s="37" t="str">
        <f>VLOOKUP(A7,applied_tariffs!$A$2:$B$21,2,FALSE)</f>
        <v>China</v>
      </c>
      <c r="C7" s="37">
        <f t="shared" si="0"/>
        <v>15.5</v>
      </c>
      <c r="D7" s="3">
        <f t="shared" si="1"/>
        <v>0.57808219178082187</v>
      </c>
      <c r="F7" s="37" t="str">
        <f>VLOOKUP(G7,countrylist!$H$4:$I$204,2,FALSE)</f>
        <v>ARG</v>
      </c>
      <c r="G7" s="37" t="s">
        <v>3</v>
      </c>
      <c r="H7" s="70">
        <v>36.6</v>
      </c>
    </row>
    <row r="8" spans="1:10">
      <c r="A8" t="s">
        <v>243</v>
      </c>
      <c r="B8" s="37" t="str">
        <f>VLOOKUP(A8,applied_tariffs!$A$2:$B$21,2,FALSE)</f>
        <v>Russian Federation</v>
      </c>
      <c r="C8" s="37">
        <f t="shared" si="0"/>
        <v>3.6</v>
      </c>
      <c r="D8" s="3">
        <f t="shared" si="1"/>
        <v>0.90410958904109595</v>
      </c>
      <c r="F8" s="37" t="str">
        <f>VLOOKUP(G8,countrylist!$H$4:$I$204,2,FALSE)</f>
        <v>ARM</v>
      </c>
      <c r="G8" s="37" t="s">
        <v>5</v>
      </c>
      <c r="H8" s="70">
        <v>2.4</v>
      </c>
    </row>
    <row r="9" spans="1:10">
      <c r="A9" t="s">
        <v>244</v>
      </c>
      <c r="B9" s="37" t="str">
        <f>VLOOKUP(A9,applied_tariffs!$A$2:$B$21,2,FALSE)</f>
        <v>South Africa</v>
      </c>
      <c r="C9" s="37">
        <f t="shared" si="0"/>
        <v>20.8</v>
      </c>
      <c r="D9" s="3">
        <f t="shared" si="1"/>
        <v>0.43287671232876712</v>
      </c>
      <c r="F9" s="37" t="str">
        <f>VLOOKUP(G9,countrylist!$H$4:$I$204,2,FALSE)</f>
        <v>AUS</v>
      </c>
      <c r="G9" s="37" t="s">
        <v>6</v>
      </c>
      <c r="H9" s="70">
        <v>0.1</v>
      </c>
    </row>
    <row r="10" spans="1:10">
      <c r="A10" t="s">
        <v>239</v>
      </c>
      <c r="B10" s="37" t="str">
        <f>VLOOKUP(A10,applied_tariffs!$A$2:$B$21,2,FALSE)</f>
        <v>Mexico</v>
      </c>
      <c r="C10" s="37">
        <f t="shared" si="0"/>
        <v>15.4</v>
      </c>
      <c r="D10" s="3">
        <f t="shared" si="1"/>
        <v>0.58082191780821923</v>
      </c>
      <c r="F10" s="37" t="str">
        <f>VLOOKUP(G10,countrylist!$H$4:$I$204,2,FALSE)</f>
        <v>AZE</v>
      </c>
      <c r="G10" s="37" t="s">
        <v>73</v>
      </c>
      <c r="H10" s="70">
        <v>0.5</v>
      </c>
    </row>
    <row r="11" spans="1:10">
      <c r="A11" t="s">
        <v>234</v>
      </c>
      <c r="B11" s="37" t="str">
        <f>VLOOKUP(A11,applied_tariffs!$A$2:$B$21,2,FALSE)</f>
        <v>Indonesia</v>
      </c>
      <c r="C11" s="37">
        <f t="shared" si="0"/>
        <v>9.1999999999999993</v>
      </c>
      <c r="D11" s="3">
        <f t="shared" si="1"/>
        <v>0.75068493150684934</v>
      </c>
      <c r="F11" s="37" t="str">
        <f>VLOOKUP(G11,countrylist!$H$4:$I$204,2,FALSE)</f>
        <v>BHS</v>
      </c>
      <c r="G11" s="37" t="s">
        <v>485</v>
      </c>
      <c r="H11" s="70">
        <v>80.400000000000006</v>
      </c>
    </row>
    <row r="12" spans="1:10">
      <c r="A12" t="s">
        <v>245</v>
      </c>
      <c r="B12" s="37" t="str">
        <f>VLOOKUP(A12,applied_tariffs!$A$2:$B$21,2,FALSE)</f>
        <v>European Union</v>
      </c>
      <c r="C12" s="37">
        <f t="shared" si="0"/>
        <v>4.5999999999999996</v>
      </c>
      <c r="D12" s="3">
        <f t="shared" si="1"/>
        <v>0.87671232876712324</v>
      </c>
      <c r="F12" s="37" t="str">
        <f>VLOOKUP(G12,countrylist!$H$4:$I$204,2,FALSE)</f>
        <v>BHR</v>
      </c>
      <c r="G12" s="37" t="s">
        <v>160</v>
      </c>
      <c r="H12" s="70">
        <v>0.2</v>
      </c>
    </row>
    <row r="13" spans="1:10">
      <c r="A13" t="s">
        <v>246</v>
      </c>
      <c r="B13" s="37" t="str">
        <f>VLOOKUP(A13,applied_tariffs!$A$2:$B$21,2,FALSE)</f>
        <v>Saudi Arabia</v>
      </c>
      <c r="C13" s="37">
        <f t="shared" si="0"/>
        <v>0.4</v>
      </c>
      <c r="D13" s="3">
        <f t="shared" si="1"/>
        <v>0.99178082191780825</v>
      </c>
      <c r="F13" s="37" t="str">
        <f>VLOOKUP(G13,countrylist!$H$4:$I$204,2,FALSE)</f>
        <v>BGD</v>
      </c>
      <c r="G13" s="37" t="s">
        <v>93</v>
      </c>
      <c r="H13" s="70">
        <v>41.6</v>
      </c>
    </row>
    <row r="14" spans="1:10">
      <c r="A14" t="s">
        <v>233</v>
      </c>
      <c r="B14" s="37" t="str">
        <f>VLOOKUP(A14,applied_tariffs!$A$2:$B$21,2,FALSE)</f>
        <v>Canada</v>
      </c>
      <c r="C14" s="37">
        <f t="shared" si="0"/>
        <v>6.7</v>
      </c>
      <c r="D14" s="3">
        <f t="shared" si="1"/>
        <v>0.81917808219178079</v>
      </c>
      <c r="F14" s="37" t="str">
        <f>VLOOKUP(G14,countrylist!$H$4:$I$204,2,FALSE)</f>
        <v>BRB</v>
      </c>
      <c r="G14" s="37" t="s">
        <v>161</v>
      </c>
      <c r="H14" s="2" t="s">
        <v>374</v>
      </c>
    </row>
    <row r="15" spans="1:10">
      <c r="A15" t="s">
        <v>2</v>
      </c>
      <c r="B15" s="37" t="str">
        <f>VLOOKUP(A15,applied_tariffs!$A$2:$B$21,2,FALSE)</f>
        <v>Japan</v>
      </c>
      <c r="C15" s="37">
        <f t="shared" si="0"/>
        <v>3.5</v>
      </c>
      <c r="D15" s="3">
        <f t="shared" si="1"/>
        <v>0.9068493150684932</v>
      </c>
      <c r="F15" s="37" t="str">
        <f>VLOOKUP(G15,countrylist!$H$4:$I$204,2,FALSE)</f>
        <v>BLR</v>
      </c>
      <c r="G15" s="37" t="s">
        <v>8</v>
      </c>
      <c r="H15" s="70">
        <v>4</v>
      </c>
    </row>
    <row r="16" spans="1:10">
      <c r="A16" t="s">
        <v>232</v>
      </c>
      <c r="B16" s="37" t="str">
        <f>VLOOKUP(A16,applied_tariffs!$A$2:$B$21,2,FALSE)</f>
        <v>United States of America</v>
      </c>
      <c r="C16" s="37">
        <f t="shared" si="0"/>
        <v>2.8</v>
      </c>
      <c r="D16" s="3">
        <f t="shared" si="1"/>
        <v>0.92602739726027394</v>
      </c>
      <c r="F16" s="37" t="str">
        <f>VLOOKUP(G16,countrylist!$H$4:$I$204,2,FALSE)</f>
        <v>BLZ</v>
      </c>
      <c r="G16" s="37" t="s">
        <v>136</v>
      </c>
      <c r="H16" s="70">
        <v>24.9</v>
      </c>
    </row>
    <row r="17" spans="1:8">
      <c r="A17" t="s">
        <v>1</v>
      </c>
      <c r="B17" s="37" t="str">
        <f>VLOOKUP(A17,applied_tariffs!$A$2:$B$21,2,FALSE)</f>
        <v>Australia</v>
      </c>
      <c r="C17" s="37">
        <f t="shared" si="0"/>
        <v>0.1</v>
      </c>
      <c r="D17" s="3">
        <f t="shared" si="1"/>
        <v>1</v>
      </c>
      <c r="F17" s="37" t="str">
        <f>VLOOKUP(G17,countrylist!$H$4:$I$204,2,FALSE)</f>
        <v>BEN</v>
      </c>
      <c r="G17" s="37" t="s">
        <v>128</v>
      </c>
      <c r="H17" s="70">
        <v>39</v>
      </c>
    </row>
    <row r="18" spans="1:8">
      <c r="A18" s="16" t="s">
        <v>247</v>
      </c>
      <c r="B18" s="37" t="str">
        <f>VLOOKUP(A18,applied_tariffs!$A$2:$B$21,2,FALSE)</f>
        <v>France</v>
      </c>
      <c r="C18" s="16">
        <f>$C$12</f>
        <v>4.5999999999999996</v>
      </c>
      <c r="D18" s="3">
        <f t="shared" si="1"/>
        <v>0.859375</v>
      </c>
      <c r="F18" s="37" t="str">
        <f>VLOOKUP(G18,countrylist!$H$4:$I$204,2,FALSE)</f>
        <v>BTN</v>
      </c>
      <c r="G18" s="37" t="s">
        <v>489</v>
      </c>
      <c r="H18" s="70">
        <v>63.8</v>
      </c>
    </row>
    <row r="19" spans="1:8">
      <c r="A19" s="16" t="s">
        <v>248</v>
      </c>
      <c r="B19" s="37" t="str">
        <f>VLOOKUP(A19,applied_tariffs!$A$2:$B$21,2,FALSE)</f>
        <v>Germany</v>
      </c>
      <c r="C19" s="16">
        <f>$C$12</f>
        <v>4.5999999999999996</v>
      </c>
      <c r="D19" s="3">
        <f t="shared" si="1"/>
        <v>0.859375</v>
      </c>
      <c r="F19" s="37" t="str">
        <f>VLOOKUP(G19,countrylist!$H$4:$I$204,2,FALSE)</f>
        <v>BOL</v>
      </c>
      <c r="G19" s="37" t="s">
        <v>94</v>
      </c>
      <c r="H19" s="70">
        <v>20.5</v>
      </c>
    </row>
    <row r="20" spans="1:8">
      <c r="A20" s="16" t="s">
        <v>249</v>
      </c>
      <c r="B20" s="37" t="str">
        <f>VLOOKUP(A20,applied_tariffs!$A$2:$B$21,2,FALSE)</f>
        <v>Italy</v>
      </c>
      <c r="C20" s="16">
        <f>$C$12</f>
        <v>4.5999999999999996</v>
      </c>
      <c r="D20" s="3">
        <f t="shared" si="1"/>
        <v>0.859375</v>
      </c>
      <c r="F20" s="37" t="str">
        <f>VLOOKUP(G20,countrylist!$H$4:$I$204,2,FALSE)</f>
        <v>BIH</v>
      </c>
      <c r="G20" s="37" t="s">
        <v>114</v>
      </c>
      <c r="H20" s="70">
        <v>2.6</v>
      </c>
    </row>
    <row r="21" spans="1:8">
      <c r="A21" s="16" t="s">
        <v>250</v>
      </c>
      <c r="B21" s="37" t="str">
        <f>VLOOKUP(A21,applied_tariffs!$A$2:$B$21,2,FALSE)</f>
        <v>United Kingdom</v>
      </c>
      <c r="C21" s="16">
        <f>$C$12</f>
        <v>4.5999999999999996</v>
      </c>
      <c r="D21" s="3">
        <f t="shared" si="1"/>
        <v>0.859375</v>
      </c>
      <c r="F21" s="37" t="str">
        <f>VLOOKUP(G21,countrylist!$H$4:$I$204,2,FALSE)</f>
        <v>BWA</v>
      </c>
      <c r="G21" s="37" t="s">
        <v>10</v>
      </c>
      <c r="H21" s="70">
        <v>20.8</v>
      </c>
    </row>
    <row r="22" spans="1:8">
      <c r="F22" s="37" t="str">
        <f>VLOOKUP(G22,countrylist!$H$4:$I$204,2,FALSE)</f>
        <v>BRA</v>
      </c>
      <c r="G22" s="37" t="s">
        <v>11</v>
      </c>
      <c r="H22" s="70">
        <v>36</v>
      </c>
    </row>
    <row r="23" spans="1:8">
      <c r="F23" s="37" t="str">
        <f>VLOOKUP(G23,countrylist!$H$4:$I$204,2,FALSE)</f>
        <v>BRN</v>
      </c>
      <c r="G23" s="37" t="s">
        <v>162</v>
      </c>
      <c r="H23" s="70">
        <v>1.1000000000000001</v>
      </c>
    </row>
    <row r="24" spans="1:8">
      <c r="F24" s="37" t="str">
        <f>VLOOKUP(G24,countrylist!$H$4:$I$204,2,FALSE)</f>
        <v>BFA</v>
      </c>
      <c r="G24" s="37" t="s">
        <v>163</v>
      </c>
      <c r="H24" s="70">
        <v>39</v>
      </c>
    </row>
    <row r="25" spans="1:8">
      <c r="F25" s="37" t="str">
        <f>VLOOKUP(G25,countrylist!$H$4:$I$204,2,FALSE)</f>
        <v>BDI</v>
      </c>
      <c r="G25" s="37" t="s">
        <v>117</v>
      </c>
      <c r="H25" s="70">
        <v>41.4</v>
      </c>
    </row>
    <row r="26" spans="1:8">
      <c r="F26" s="37" t="str">
        <f>VLOOKUP(G26,countrylist!$H$4:$I$204,2,FALSE)</f>
        <v>CPV</v>
      </c>
      <c r="G26" s="37" t="s">
        <v>493</v>
      </c>
      <c r="H26" s="70">
        <v>30.3</v>
      </c>
    </row>
    <row r="27" spans="1:8">
      <c r="F27" s="37" t="str">
        <f>VLOOKUP(G27,countrylist!$H$4:$I$204,2,FALSE)</f>
        <v>KHM</v>
      </c>
      <c r="G27" s="37" t="s">
        <v>118</v>
      </c>
      <c r="H27" s="70">
        <v>10</v>
      </c>
    </row>
    <row r="28" spans="1:8">
      <c r="F28" s="37" t="str">
        <f>VLOOKUP(G28,countrylist!$H$4:$I$204,2,FALSE)</f>
        <v>CMR</v>
      </c>
      <c r="G28" s="37" t="s">
        <v>164</v>
      </c>
      <c r="H28" s="70">
        <v>49.4</v>
      </c>
    </row>
    <row r="29" spans="1:8">
      <c r="F29" s="37" t="str">
        <f>VLOOKUP(G29,countrylist!$H$4:$I$204,2,FALSE)</f>
        <v>CAN</v>
      </c>
      <c r="G29" s="37" t="s">
        <v>13</v>
      </c>
      <c r="H29" s="70">
        <v>6.7</v>
      </c>
    </row>
    <row r="30" spans="1:8">
      <c r="F30" s="37" t="str">
        <f>VLOOKUP(G30,countrylist!$H$4:$I$204,2,FALSE)</f>
        <v>CAF</v>
      </c>
      <c r="G30" s="37" t="s">
        <v>167</v>
      </c>
      <c r="H30" s="70">
        <v>47.9</v>
      </c>
    </row>
    <row r="31" spans="1:8">
      <c r="F31" s="37" t="str">
        <f>VLOOKUP(G31,countrylist!$H$4:$I$204,2,FALSE)</f>
        <v>TCD</v>
      </c>
      <c r="G31" s="37" t="s">
        <v>95</v>
      </c>
      <c r="H31" s="70">
        <v>47</v>
      </c>
    </row>
    <row r="32" spans="1:8">
      <c r="F32" s="37" t="str">
        <f>VLOOKUP(G32,countrylist!$H$4:$I$204,2,FALSE)</f>
        <v>CHL</v>
      </c>
      <c r="G32" s="37" t="s">
        <v>14</v>
      </c>
      <c r="H32" s="70">
        <v>0</v>
      </c>
    </row>
    <row r="33" spans="6:8">
      <c r="F33" s="37" t="str">
        <f>VLOOKUP(G33,countrylist!$H$4:$I$204,2,FALSE)</f>
        <v>CHN</v>
      </c>
      <c r="G33" s="37" t="s">
        <v>15</v>
      </c>
      <c r="H33" s="70">
        <v>15.5</v>
      </c>
    </row>
    <row r="34" spans="6:8">
      <c r="F34" s="37" t="str">
        <f>VLOOKUP(G34,countrylist!$H$4:$I$204,2,FALSE)</f>
        <v>COL</v>
      </c>
      <c r="G34" s="37" t="s">
        <v>17</v>
      </c>
      <c r="H34" s="70">
        <v>6.6</v>
      </c>
    </row>
    <row r="35" spans="6:8">
      <c r="F35" s="37" t="str">
        <f>VLOOKUP(G35,countrylist!$H$4:$I$204,2,FALSE)</f>
        <v>COM</v>
      </c>
      <c r="G35" s="37" t="s">
        <v>497</v>
      </c>
      <c r="H35" s="70">
        <v>72.900000000000006</v>
      </c>
    </row>
    <row r="36" spans="6:8">
      <c r="F36" s="37" t="str">
        <f>VLOOKUP(G36,countrylist!$H$4:$I$204,2,FALSE)</f>
        <v>COG</v>
      </c>
      <c r="G36" s="37" t="s">
        <v>500</v>
      </c>
      <c r="H36" s="70">
        <v>38.4</v>
      </c>
    </row>
    <row r="37" spans="6:8">
      <c r="F37" s="37" t="e">
        <f>VLOOKUP(G37,countrylist!$H$4:$I$204,2,FALSE)</f>
        <v>#N/A</v>
      </c>
      <c r="G37" s="37" t="s">
        <v>602</v>
      </c>
      <c r="H37" s="70">
        <v>1.3</v>
      </c>
    </row>
    <row r="38" spans="6:8">
      <c r="F38" s="37" t="str">
        <f>VLOOKUP(G38,countrylist!$H$4:$I$204,2,FALSE)</f>
        <v>CRI</v>
      </c>
      <c r="G38" s="37" t="s">
        <v>18</v>
      </c>
      <c r="H38" s="70">
        <v>1.2</v>
      </c>
    </row>
    <row r="39" spans="6:8">
      <c r="F39" s="37" t="str">
        <f>VLOOKUP(G39,countrylist!$H$4:$I$204,2,FALSE)</f>
        <v>CIV</v>
      </c>
      <c r="G39" s="37" t="s">
        <v>501</v>
      </c>
      <c r="H39" s="70">
        <v>39.1</v>
      </c>
    </row>
    <row r="40" spans="6:8">
      <c r="F40" s="37" t="e">
        <f>VLOOKUP(G40,countrylist!$H$4:$I$204,2,FALSE)</f>
        <v>#N/A</v>
      </c>
      <c r="G40" s="37" t="s">
        <v>168</v>
      </c>
      <c r="H40" s="70">
        <v>6.4</v>
      </c>
    </row>
    <row r="41" spans="6:8">
      <c r="F41" s="37" t="str">
        <f>VLOOKUP(G41,countrylist!$H$4:$I$204,2,FALSE)</f>
        <v>COD</v>
      </c>
      <c r="G41" s="37" t="s">
        <v>129</v>
      </c>
      <c r="H41" s="70">
        <v>27.8</v>
      </c>
    </row>
    <row r="42" spans="6:8">
      <c r="F42" s="37" t="str">
        <f>VLOOKUP(G42,countrylist!$H$4:$I$204,2,FALSE)</f>
        <v>DJI</v>
      </c>
      <c r="G42" s="37" t="s">
        <v>169</v>
      </c>
      <c r="H42" s="70">
        <v>70.099999999999994</v>
      </c>
    </row>
    <row r="43" spans="6:8">
      <c r="F43" s="37" t="str">
        <f>VLOOKUP(G43,countrylist!$H$4:$I$204,2,FALSE)</f>
        <v>DMA</v>
      </c>
      <c r="G43" s="37" t="s">
        <v>170</v>
      </c>
      <c r="H43" s="70">
        <v>23.7</v>
      </c>
    </row>
    <row r="44" spans="6:8">
      <c r="F44" s="37" t="str">
        <f>VLOOKUP(G44,countrylist!$H$4:$I$204,2,FALSE)</f>
        <v>DOM</v>
      </c>
      <c r="G44" s="37" t="s">
        <v>23</v>
      </c>
      <c r="H44" s="70">
        <v>29.1</v>
      </c>
    </row>
    <row r="45" spans="6:8">
      <c r="F45" s="37" t="str">
        <f>VLOOKUP(G45,countrylist!$H$4:$I$204,2,FALSE)</f>
        <v>ECU</v>
      </c>
      <c r="G45" s="37" t="s">
        <v>97</v>
      </c>
      <c r="H45" s="70">
        <v>36.299999999999997</v>
      </c>
    </row>
    <row r="46" spans="6:8">
      <c r="F46" s="37" t="str">
        <f>VLOOKUP(G46,countrylist!$H$4:$I$204,2,FALSE)</f>
        <v>EGY</v>
      </c>
      <c r="G46" s="37" t="s">
        <v>24</v>
      </c>
      <c r="H46" s="70">
        <v>21</v>
      </c>
    </row>
    <row r="47" spans="6:8">
      <c r="F47" s="37" t="str">
        <f>VLOOKUP(G47,countrylist!$H$4:$I$204,2,FALSE)</f>
        <v>SLV</v>
      </c>
      <c r="G47" s="37" t="s">
        <v>171</v>
      </c>
      <c r="H47" s="70">
        <v>2.2000000000000002</v>
      </c>
    </row>
    <row r="48" spans="6:8">
      <c r="F48" s="37" t="str">
        <f>VLOOKUP(G48,countrylist!$H$4:$I$204,2,FALSE)</f>
        <v>ETH</v>
      </c>
      <c r="G48" s="37" t="s">
        <v>86</v>
      </c>
      <c r="H48" s="70">
        <v>51.9</v>
      </c>
    </row>
    <row r="49" spans="6:8">
      <c r="F49" s="37" t="str">
        <f>VLOOKUP(G49,countrylist!$H$4:$I$204,2,FALSE)</f>
        <v>EU</v>
      </c>
      <c r="G49" s="37" t="s">
        <v>376</v>
      </c>
      <c r="H49" s="70">
        <v>4.5999999999999996</v>
      </c>
    </row>
    <row r="50" spans="6:8">
      <c r="F50" s="37" t="str">
        <f>VLOOKUP(G50,countrylist!$H$4:$I$204,2,FALSE)</f>
        <v>FJI</v>
      </c>
      <c r="G50" s="37" t="s">
        <v>137</v>
      </c>
      <c r="H50" s="70">
        <v>16.3</v>
      </c>
    </row>
    <row r="51" spans="6:8">
      <c r="F51" s="37" t="str">
        <f>VLOOKUP(G51,countrylist!$H$4:$I$204,2,FALSE)</f>
        <v>GAB</v>
      </c>
      <c r="G51" s="37" t="s">
        <v>98</v>
      </c>
      <c r="H51" s="70">
        <v>46.8</v>
      </c>
    </row>
    <row r="52" spans="6:8">
      <c r="F52" s="37" t="str">
        <f>VLOOKUP(G52,countrylist!$H$4:$I$204,2,FALSE)</f>
        <v>GMB</v>
      </c>
      <c r="G52" s="37" t="s">
        <v>512</v>
      </c>
      <c r="H52" s="2" t="s">
        <v>374</v>
      </c>
    </row>
    <row r="53" spans="6:8">
      <c r="F53" s="37" t="str">
        <f>VLOOKUP(G53,countrylist!$H$4:$I$204,2,FALSE)</f>
        <v>GEO</v>
      </c>
      <c r="G53" s="37" t="s">
        <v>172</v>
      </c>
      <c r="H53" s="70">
        <v>0.1</v>
      </c>
    </row>
    <row r="54" spans="6:8">
      <c r="F54" s="37" t="str">
        <f>VLOOKUP(G54,countrylist!$H$4:$I$204,2,FALSE)</f>
        <v>GHA</v>
      </c>
      <c r="G54" s="37" t="s">
        <v>99</v>
      </c>
      <c r="H54" s="2">
        <v>39</v>
      </c>
    </row>
    <row r="55" spans="6:8">
      <c r="F55" s="37" t="str">
        <f>VLOOKUP(G55,countrylist!$H$4:$I$204,2,FALSE)</f>
        <v>GRD</v>
      </c>
      <c r="G55" s="37" t="s">
        <v>173</v>
      </c>
      <c r="H55" s="2">
        <v>26.5</v>
      </c>
    </row>
    <row r="56" spans="6:8">
      <c r="F56" s="37" t="str">
        <f>VLOOKUP(G56,countrylist!$H$4:$I$204,2,FALSE)</f>
        <v>GTM</v>
      </c>
      <c r="G56" s="37" t="s">
        <v>112</v>
      </c>
      <c r="H56" s="70">
        <v>0.6</v>
      </c>
    </row>
    <row r="57" spans="6:8">
      <c r="F57" s="37" t="str">
        <f>VLOOKUP(G57,countrylist!$H$4:$I$204,2,FALSE)</f>
        <v>GIN</v>
      </c>
      <c r="G57" s="37" t="s">
        <v>514</v>
      </c>
      <c r="H57" s="2" t="s">
        <v>374</v>
      </c>
    </row>
    <row r="58" spans="6:8">
      <c r="F58" s="37" t="str">
        <f>VLOOKUP(G58,countrylist!$H$4:$I$204,2,FALSE)</f>
        <v>GNB</v>
      </c>
      <c r="G58" s="37" t="s">
        <v>174</v>
      </c>
      <c r="H58" s="70">
        <v>40</v>
      </c>
    </row>
    <row r="59" spans="6:8">
      <c r="F59" s="37" t="str">
        <f>VLOOKUP(G59,countrylist!$H$4:$I$204,2,FALSE)</f>
        <v>GUY</v>
      </c>
      <c r="G59" s="37" t="s">
        <v>175</v>
      </c>
      <c r="H59" s="70">
        <v>25</v>
      </c>
    </row>
    <row r="60" spans="6:8">
      <c r="F60" s="37" t="str">
        <f>VLOOKUP(G60,countrylist!$H$4:$I$204,2,FALSE)</f>
        <v>HTI</v>
      </c>
      <c r="G60" s="37" t="s">
        <v>176</v>
      </c>
      <c r="H60" s="70">
        <v>24.2</v>
      </c>
    </row>
    <row r="61" spans="6:8">
      <c r="F61" s="37" t="str">
        <f>VLOOKUP(G61,countrylist!$H$4:$I$204,2,FALSE)</f>
        <v>HND</v>
      </c>
      <c r="G61" s="37" t="s">
        <v>119</v>
      </c>
      <c r="H61" s="70">
        <v>0.7</v>
      </c>
    </row>
    <row r="62" spans="6:8">
      <c r="F62" s="37" t="str">
        <f>VLOOKUP(G62,countrylist!$H$4:$I$204,2,FALSE)</f>
        <v>HKG</v>
      </c>
      <c r="G62" s="37" t="s">
        <v>518</v>
      </c>
      <c r="H62" s="70">
        <v>0</v>
      </c>
    </row>
    <row r="63" spans="6:8">
      <c r="F63" s="37" t="str">
        <f>VLOOKUP(G63,countrylist!$H$4:$I$204,2,FALSE)</f>
        <v>ISL</v>
      </c>
      <c r="G63" s="37" t="s">
        <v>74</v>
      </c>
      <c r="H63" s="70">
        <v>4.3</v>
      </c>
    </row>
    <row r="64" spans="6:8">
      <c r="F64" s="37" t="str">
        <f>VLOOKUP(G64,countrylist!$H$4:$I$204,2,FALSE)</f>
        <v>IND</v>
      </c>
      <c r="G64" s="37" t="s">
        <v>31</v>
      </c>
      <c r="H64" s="70">
        <v>18.2</v>
      </c>
    </row>
    <row r="65" spans="6:8">
      <c r="F65" s="37" t="str">
        <f>VLOOKUP(G65,countrylist!$H$4:$I$204,2,FALSE)</f>
        <v>IDN</v>
      </c>
      <c r="G65" s="37" t="s">
        <v>32</v>
      </c>
      <c r="H65" s="70">
        <v>9.1999999999999993</v>
      </c>
    </row>
    <row r="66" spans="6:8">
      <c r="F66" s="37" t="str">
        <f>VLOOKUP(G66,countrylist!$H$4:$I$204,2,FALSE)</f>
        <v>ISR</v>
      </c>
      <c r="G66" s="37" t="s">
        <v>34</v>
      </c>
      <c r="H66" s="70">
        <v>2.8</v>
      </c>
    </row>
    <row r="67" spans="6:8">
      <c r="F67" s="37" t="str">
        <f>VLOOKUP(G67,countrylist!$H$4:$I$204,2,FALSE)</f>
        <v>JAM</v>
      </c>
      <c r="G67" s="37" t="s">
        <v>110</v>
      </c>
      <c r="H67" s="70">
        <v>26.9</v>
      </c>
    </row>
    <row r="68" spans="6:8">
      <c r="F68" s="37" t="str">
        <f>VLOOKUP(G68,countrylist!$H$4:$I$204,2,FALSE)</f>
        <v>JPN</v>
      </c>
      <c r="G68" s="37" t="s">
        <v>36</v>
      </c>
      <c r="H68" s="70">
        <v>3.5</v>
      </c>
    </row>
    <row r="69" spans="6:8">
      <c r="F69" s="37" t="str">
        <f>VLOOKUP(G69,countrylist!$H$4:$I$204,2,FALSE)</f>
        <v>JOR</v>
      </c>
      <c r="G69" s="37" t="s">
        <v>177</v>
      </c>
      <c r="H69" s="70">
        <v>32.4</v>
      </c>
    </row>
    <row r="70" spans="6:8">
      <c r="F70" s="37" t="str">
        <f>VLOOKUP(G70,countrylist!$H$4:$I$204,2,FALSE)</f>
        <v>KAZ</v>
      </c>
      <c r="G70" s="37" t="s">
        <v>37</v>
      </c>
      <c r="H70" s="70">
        <v>2.5</v>
      </c>
    </row>
    <row r="71" spans="6:8">
      <c r="F71" s="37" t="str">
        <f>VLOOKUP(G71,countrylist!$H$4:$I$204,2,FALSE)</f>
        <v>KEN</v>
      </c>
      <c r="G71" s="37" t="s">
        <v>75</v>
      </c>
      <c r="H71" s="70">
        <v>41.2</v>
      </c>
    </row>
    <row r="72" spans="6:8">
      <c r="F72" s="37" t="str">
        <f>VLOOKUP(G72,countrylist!$H$4:$I$204,2,FALSE)</f>
        <v>KOR</v>
      </c>
      <c r="G72" s="37" t="s">
        <v>468</v>
      </c>
      <c r="H72" s="70">
        <v>10.4</v>
      </c>
    </row>
    <row r="73" spans="6:8">
      <c r="F73" s="37" t="str">
        <f>VLOOKUP(G73,countrylist!$H$4:$I$204,2,FALSE)</f>
        <v>KWT</v>
      </c>
      <c r="G73" s="37" t="s">
        <v>145</v>
      </c>
      <c r="H73" s="70">
        <v>0.2</v>
      </c>
    </row>
    <row r="74" spans="6:8">
      <c r="F74" s="37" t="str">
        <f>VLOOKUP(G74,countrylist!$H$4:$I$204,2,FALSE)</f>
        <v>KGZ</v>
      </c>
      <c r="G74" s="37" t="s">
        <v>525</v>
      </c>
      <c r="H74" s="70">
        <v>3.3</v>
      </c>
    </row>
    <row r="75" spans="6:8">
      <c r="F75" s="37" t="str">
        <f>VLOOKUP(G75,countrylist!$H$4:$I$204,2,FALSE)</f>
        <v>LAO</v>
      </c>
      <c r="G75" s="37" t="s">
        <v>526</v>
      </c>
      <c r="H75" s="70">
        <v>9.1999999999999993</v>
      </c>
    </row>
    <row r="76" spans="6:8">
      <c r="F76" s="37" t="str">
        <f>VLOOKUP(G76,countrylist!$H$4:$I$204,2,FALSE)</f>
        <v>LBN</v>
      </c>
      <c r="G76" s="37" t="s">
        <v>223</v>
      </c>
      <c r="H76" s="70">
        <v>7.3</v>
      </c>
    </row>
    <row r="77" spans="6:8">
      <c r="F77" s="37" t="str">
        <f>VLOOKUP(G77,countrylist!$H$4:$I$204,2,FALSE)</f>
        <v>LSO</v>
      </c>
      <c r="G77" s="37" t="s">
        <v>40</v>
      </c>
      <c r="H77" s="70">
        <v>20.9</v>
      </c>
    </row>
    <row r="78" spans="6:8">
      <c r="F78" s="37" t="str">
        <f>VLOOKUP(G78,countrylist!$H$4:$I$204,2,FALSE)</f>
        <v>LBR</v>
      </c>
      <c r="G78" s="37" t="s">
        <v>178</v>
      </c>
      <c r="H78" s="70">
        <v>17</v>
      </c>
    </row>
    <row r="79" spans="6:8">
      <c r="F79" s="37" t="str">
        <f>VLOOKUP(G79,countrylist!$H$4:$I$204,2,FALSE)</f>
        <v>MAC</v>
      </c>
      <c r="G79" s="37" t="s">
        <v>533</v>
      </c>
      <c r="H79" s="70">
        <v>0</v>
      </c>
    </row>
    <row r="80" spans="6:8">
      <c r="F80" s="37" t="str">
        <f>VLOOKUP(G80,countrylist!$H$4:$I$204,2,FALSE)</f>
        <v>MDG</v>
      </c>
      <c r="G80" s="37" t="s">
        <v>179</v>
      </c>
      <c r="H80" s="70">
        <v>38.799999999999997</v>
      </c>
    </row>
    <row r="81" spans="6:8">
      <c r="F81" s="37" t="str">
        <f>VLOOKUP(G81,countrylist!$H$4:$I$204,2,FALSE)</f>
        <v>MWI</v>
      </c>
      <c r="G81" s="37" t="s">
        <v>180</v>
      </c>
      <c r="H81" s="70">
        <v>37.5</v>
      </c>
    </row>
    <row r="82" spans="6:8">
      <c r="F82" s="37" t="str">
        <f>VLOOKUP(G82,countrylist!$H$4:$I$204,2,FALSE)</f>
        <v>MYS</v>
      </c>
      <c r="G82" s="37" t="s">
        <v>43</v>
      </c>
      <c r="H82" s="70">
        <v>13.3</v>
      </c>
    </row>
    <row r="83" spans="6:8">
      <c r="F83" s="37" t="str">
        <f>VLOOKUP(G83,countrylist!$H$4:$I$204,2,FALSE)</f>
        <v>MDV</v>
      </c>
      <c r="G83" s="37" t="s">
        <v>139</v>
      </c>
      <c r="H83" s="2" t="s">
        <v>374</v>
      </c>
    </row>
    <row r="84" spans="6:8">
      <c r="F84" s="37" t="str">
        <f>VLOOKUP(G84,countrylist!$H$4:$I$204,2,FALSE)</f>
        <v>MLI</v>
      </c>
      <c r="G84" s="37" t="s">
        <v>181</v>
      </c>
      <c r="H84" s="70">
        <v>39</v>
      </c>
    </row>
    <row r="85" spans="6:8">
      <c r="F85" s="37" t="str">
        <f>VLOOKUP(G85,countrylist!$H$4:$I$204,2,FALSE)</f>
        <v>MRT</v>
      </c>
      <c r="G85" s="37" t="s">
        <v>151</v>
      </c>
      <c r="H85" s="70">
        <v>38.799999999999997</v>
      </c>
    </row>
    <row r="86" spans="6:8">
      <c r="F86" s="37" t="str">
        <f>VLOOKUP(G86,countrylist!$H$4:$I$204,2,FALSE)</f>
        <v>MUS</v>
      </c>
      <c r="G86" s="37" t="s">
        <v>182</v>
      </c>
      <c r="H86" s="70">
        <v>1</v>
      </c>
    </row>
    <row r="87" spans="6:8">
      <c r="F87" s="37" t="str">
        <f>VLOOKUP(G87,countrylist!$H$4:$I$204,2,FALSE)</f>
        <v>MEX</v>
      </c>
      <c r="G87" s="37" t="s">
        <v>45</v>
      </c>
      <c r="H87" s="70">
        <v>15.4</v>
      </c>
    </row>
    <row r="88" spans="6:8">
      <c r="F88" s="37" t="str">
        <f>VLOOKUP(G88,countrylist!$H$4:$I$204,2,FALSE)</f>
        <v>MDA</v>
      </c>
      <c r="G88" s="37" t="s">
        <v>544</v>
      </c>
      <c r="H88" s="70">
        <v>2.1</v>
      </c>
    </row>
    <row r="89" spans="6:8">
      <c r="F89" s="37" t="str">
        <f>VLOOKUP(G89,countrylist!$H$4:$I$204,2,FALSE)</f>
        <v>MNG</v>
      </c>
      <c r="G89" s="37" t="s">
        <v>130</v>
      </c>
      <c r="H89" s="70">
        <v>0.8</v>
      </c>
    </row>
    <row r="90" spans="6:8">
      <c r="F90" s="37" t="str">
        <f>VLOOKUP(G90,countrylist!$H$4:$I$204,2,FALSE)</f>
        <v>MNE</v>
      </c>
      <c r="G90" s="37" t="s">
        <v>546</v>
      </c>
      <c r="H90" s="70">
        <v>3</v>
      </c>
    </row>
    <row r="91" spans="6:8">
      <c r="F91" s="37" t="str">
        <f>VLOOKUP(G91,countrylist!$H$4:$I$204,2,FALSE)</f>
        <v>MAR</v>
      </c>
      <c r="G91" s="37" t="s">
        <v>46</v>
      </c>
      <c r="H91" s="70">
        <v>29.6</v>
      </c>
    </row>
    <row r="92" spans="6:8">
      <c r="F92" s="37" t="str">
        <f>VLOOKUP(G92,countrylist!$H$4:$I$204,2,FALSE)</f>
        <v>MOZ</v>
      </c>
      <c r="G92" s="37" t="s">
        <v>120</v>
      </c>
      <c r="H92" s="70">
        <v>33.4</v>
      </c>
    </row>
    <row r="93" spans="6:8">
      <c r="F93" s="37" t="str">
        <f>VLOOKUP(G93,countrylist!$H$4:$I$204,2,FALSE)</f>
        <v>MMR</v>
      </c>
      <c r="G93" s="37" t="s">
        <v>101</v>
      </c>
      <c r="H93" s="70">
        <v>5</v>
      </c>
    </row>
    <row r="94" spans="6:8">
      <c r="F94" s="37" t="str">
        <f>VLOOKUP(G94,countrylist!$H$4:$I$204,2,FALSE)</f>
        <v>NAM</v>
      </c>
      <c r="G94" s="37" t="s">
        <v>47</v>
      </c>
      <c r="H94" s="70">
        <v>20.8</v>
      </c>
    </row>
    <row r="95" spans="6:8">
      <c r="F95" s="37" t="str">
        <f>VLOOKUP(G95,countrylist!$H$4:$I$204,2,FALSE)</f>
        <v>NPL</v>
      </c>
      <c r="G95" s="37" t="s">
        <v>183</v>
      </c>
      <c r="H95" s="70">
        <v>14.7</v>
      </c>
    </row>
    <row r="96" spans="6:8">
      <c r="F96" s="37" t="str">
        <f>VLOOKUP(G96,countrylist!$H$4:$I$204,2,FALSE)</f>
        <v>NZL</v>
      </c>
      <c r="G96" s="37" t="s">
        <v>49</v>
      </c>
      <c r="H96" s="70">
        <v>0</v>
      </c>
    </row>
    <row r="97" spans="6:8">
      <c r="F97" s="37" t="str">
        <f>VLOOKUP(G97,countrylist!$H$4:$I$204,2,FALSE)</f>
        <v>NIC</v>
      </c>
      <c r="G97" s="37" t="s">
        <v>184</v>
      </c>
      <c r="H97" s="70">
        <v>0.8</v>
      </c>
    </row>
    <row r="98" spans="6:8">
      <c r="F98" s="37" t="str">
        <f>VLOOKUP(G98,countrylist!$H$4:$I$204,2,FALSE)</f>
        <v>NER</v>
      </c>
      <c r="G98" s="37" t="s">
        <v>140</v>
      </c>
      <c r="H98" s="70">
        <v>39</v>
      </c>
    </row>
    <row r="99" spans="6:8">
      <c r="F99" s="37" t="str">
        <f>VLOOKUP(G99,countrylist!$H$4:$I$204,2,FALSE)</f>
        <v>NGA</v>
      </c>
      <c r="G99" s="37" t="s">
        <v>77</v>
      </c>
      <c r="H99" s="70">
        <v>39</v>
      </c>
    </row>
    <row r="100" spans="6:8">
      <c r="F100" s="37" t="str">
        <f>VLOOKUP(G100,countrylist!$H$4:$I$204,2,FALSE)</f>
        <v>NOR</v>
      </c>
      <c r="G100" s="37" t="s">
        <v>78</v>
      </c>
      <c r="H100" s="70">
        <v>5.5</v>
      </c>
    </row>
    <row r="101" spans="6:8">
      <c r="F101" s="37" t="str">
        <f>VLOOKUP(G101,countrylist!$H$4:$I$204,2,FALSE)</f>
        <v>OMN</v>
      </c>
      <c r="G101" s="37" t="s">
        <v>102</v>
      </c>
      <c r="H101" s="70">
        <v>1.1000000000000001</v>
      </c>
    </row>
    <row r="102" spans="6:8">
      <c r="F102" s="37" t="str">
        <f>VLOOKUP(G102,countrylist!$H$4:$I$204,2,FALSE)</f>
        <v>PAK</v>
      </c>
      <c r="G102" s="37" t="s">
        <v>50</v>
      </c>
      <c r="H102" s="70">
        <v>44.1</v>
      </c>
    </row>
    <row r="103" spans="6:8">
      <c r="F103" s="37" t="str">
        <f>VLOOKUP(G103,countrylist!$H$4:$I$204,2,FALSE)</f>
        <v>PLW</v>
      </c>
      <c r="G103" s="37" t="s">
        <v>554</v>
      </c>
      <c r="H103" s="70">
        <v>1</v>
      </c>
    </row>
    <row r="104" spans="6:8">
      <c r="F104" s="37" t="str">
        <f>VLOOKUP(G104,countrylist!$H$4:$I$204,2,FALSE)</f>
        <v>PAN</v>
      </c>
      <c r="G104" s="37" t="s">
        <v>79</v>
      </c>
      <c r="H104" s="70">
        <v>1</v>
      </c>
    </row>
    <row r="105" spans="6:8">
      <c r="F105" s="37" t="str">
        <f>VLOOKUP(G105,countrylist!$H$4:$I$204,2,FALSE)</f>
        <v>PNG</v>
      </c>
      <c r="G105" s="37" t="s">
        <v>131</v>
      </c>
      <c r="H105" s="70">
        <v>16</v>
      </c>
    </row>
    <row r="106" spans="6:8">
      <c r="F106" s="37" t="str">
        <f>VLOOKUP(G106,countrylist!$H$4:$I$204,2,FALSE)</f>
        <v>PRY</v>
      </c>
      <c r="G106" s="37" t="s">
        <v>156</v>
      </c>
      <c r="H106" s="70">
        <v>28</v>
      </c>
    </row>
    <row r="107" spans="6:8">
      <c r="F107" s="37" t="str">
        <f>VLOOKUP(G107,countrylist!$H$4:$I$204,2,FALSE)</f>
        <v>PER</v>
      </c>
      <c r="G107" s="37" t="s">
        <v>51</v>
      </c>
      <c r="H107" s="70">
        <v>0</v>
      </c>
    </row>
    <row r="108" spans="6:8">
      <c r="F108" s="37" t="str">
        <f>VLOOKUP(G108,countrylist!$H$4:$I$204,2,FALSE)</f>
        <v>PHL</v>
      </c>
      <c r="G108" s="37" t="s">
        <v>52</v>
      </c>
      <c r="H108" s="70">
        <v>3.2</v>
      </c>
    </row>
    <row r="109" spans="6:8">
      <c r="F109" s="37" t="str">
        <f>VLOOKUP(G109,countrylist!$H$4:$I$204,2,FALSE)</f>
        <v>QAT</v>
      </c>
      <c r="G109" s="37" t="s">
        <v>185</v>
      </c>
      <c r="H109" s="70">
        <v>0.2</v>
      </c>
    </row>
    <row r="110" spans="6:8">
      <c r="F110" s="37" t="str">
        <f>VLOOKUP(G110,countrylist!$H$4:$I$204,2,FALSE)</f>
        <v>RUS</v>
      </c>
      <c r="G110" s="37" t="s">
        <v>470</v>
      </c>
      <c r="H110" s="70">
        <v>3.6</v>
      </c>
    </row>
    <row r="111" spans="6:8">
      <c r="F111" s="37" t="str">
        <f>VLOOKUP(G111,countrylist!$H$4:$I$204,2,FALSE)</f>
        <v>RWA</v>
      </c>
      <c r="G111" s="37" t="s">
        <v>121</v>
      </c>
      <c r="H111" s="70">
        <v>40.9</v>
      </c>
    </row>
    <row r="112" spans="6:8">
      <c r="F112" s="37" t="str">
        <f>VLOOKUP(G112,countrylist!$H$4:$I$204,2,FALSE)</f>
        <v>KNA</v>
      </c>
      <c r="G112" s="37" t="s">
        <v>575</v>
      </c>
      <c r="H112" s="70">
        <v>21.7</v>
      </c>
    </row>
    <row r="113" spans="6:8">
      <c r="F113" s="37" t="str">
        <f>VLOOKUP(G113,countrylist!$H$4:$I$204,2,FALSE)</f>
        <v>LCA</v>
      </c>
      <c r="G113" s="37" t="s">
        <v>577</v>
      </c>
      <c r="H113" s="70">
        <v>26.1</v>
      </c>
    </row>
    <row r="114" spans="6:8">
      <c r="F114" s="37" t="str">
        <f>VLOOKUP(G114,countrylist!$H$4:$I$204,2,FALSE)</f>
        <v>VCT</v>
      </c>
      <c r="G114" s="37" t="s">
        <v>579</v>
      </c>
      <c r="H114" s="70">
        <v>23.9</v>
      </c>
    </row>
    <row r="115" spans="6:8">
      <c r="F115" s="37" t="str">
        <f>VLOOKUP(G115,countrylist!$H$4:$I$204,2,FALSE)</f>
        <v>WSM</v>
      </c>
      <c r="G115" s="37" t="s">
        <v>189</v>
      </c>
      <c r="H115" s="70">
        <v>28.7</v>
      </c>
    </row>
    <row r="116" spans="6:8">
      <c r="F116" s="37" t="str">
        <f>VLOOKUP(G116,countrylist!$H$4:$I$204,2,FALSE)</f>
        <v>STP</v>
      </c>
      <c r="G116" s="37" t="s">
        <v>561</v>
      </c>
      <c r="H116" s="70">
        <v>10.8</v>
      </c>
    </row>
    <row r="117" spans="6:8">
      <c r="F117" s="37" t="str">
        <f>VLOOKUP(G117,countrylist!$H$4:$I$204,2,FALSE)</f>
        <v>SAU</v>
      </c>
      <c r="G117" s="37" t="s">
        <v>104</v>
      </c>
      <c r="H117" s="70">
        <v>0.4</v>
      </c>
    </row>
    <row r="118" spans="6:8">
      <c r="F118" s="37" t="str">
        <f>VLOOKUP(G118,countrylist!$H$4:$I$204,2,FALSE)</f>
        <v>SEN</v>
      </c>
      <c r="G118" s="37" t="s">
        <v>152</v>
      </c>
      <c r="H118" s="70">
        <v>39</v>
      </c>
    </row>
    <row r="119" spans="6:8">
      <c r="F119" s="37" t="str">
        <f>VLOOKUP(G119,countrylist!$H$4:$I$204,2,FALSE)</f>
        <v>SRB</v>
      </c>
      <c r="G119" s="37" t="s">
        <v>80</v>
      </c>
      <c r="H119" s="70">
        <v>13.7</v>
      </c>
    </row>
    <row r="120" spans="6:8">
      <c r="F120" s="37" t="str">
        <f>VLOOKUP(G120,countrylist!$H$4:$I$204,2,FALSE)</f>
        <v>SYC</v>
      </c>
      <c r="G120" s="37" t="s">
        <v>565</v>
      </c>
      <c r="H120" s="70">
        <v>7.6</v>
      </c>
    </row>
    <row r="121" spans="6:8">
      <c r="F121" s="37" t="str">
        <f>VLOOKUP(G121,countrylist!$H$4:$I$204,2,FALSE)</f>
        <v>SLE</v>
      </c>
      <c r="G121" s="37" t="s">
        <v>105</v>
      </c>
      <c r="H121" s="2" t="s">
        <v>374</v>
      </c>
    </row>
    <row r="122" spans="6:8">
      <c r="F122" s="37" t="str">
        <f>VLOOKUP(G122,countrylist!$H$4:$I$204,2,FALSE)</f>
        <v>SGP</v>
      </c>
      <c r="G122" s="37" t="s">
        <v>126</v>
      </c>
      <c r="H122" s="70">
        <v>0</v>
      </c>
    </row>
    <row r="123" spans="6:8">
      <c r="F123" s="37" t="str">
        <f>VLOOKUP(G123,countrylist!$H$4:$I$204,2,FALSE)</f>
        <v>SLB</v>
      </c>
      <c r="G123" s="37" t="s">
        <v>569</v>
      </c>
      <c r="H123" s="70">
        <v>0.5</v>
      </c>
    </row>
    <row r="124" spans="6:8">
      <c r="F124" s="37" t="str">
        <f>VLOOKUP(G124,countrylist!$H$4:$I$204,2,FALSE)</f>
        <v>ZAF</v>
      </c>
      <c r="G124" s="37" t="s">
        <v>60</v>
      </c>
      <c r="H124" s="70">
        <v>20.8</v>
      </c>
    </row>
    <row r="125" spans="6:8">
      <c r="F125" s="37" t="str">
        <f>VLOOKUP(G125,countrylist!$H$4:$I$204,2,FALSE)</f>
        <v>LKA</v>
      </c>
      <c r="G125" s="37" t="s">
        <v>81</v>
      </c>
      <c r="H125" s="70">
        <v>19.7</v>
      </c>
    </row>
    <row r="126" spans="6:8">
      <c r="F126" s="37" t="str">
        <f>VLOOKUP(G126,countrylist!$H$4:$I$204,2,FALSE)</f>
        <v>SUR</v>
      </c>
      <c r="G126" s="37" t="s">
        <v>190</v>
      </c>
      <c r="H126" s="2" t="s">
        <v>374</v>
      </c>
    </row>
    <row r="127" spans="6:8">
      <c r="F127" s="37" t="str">
        <f>VLOOKUP(G127,countrylist!$H$4:$I$204,2,FALSE)</f>
        <v>SWZ</v>
      </c>
      <c r="G127" s="37" t="s">
        <v>62</v>
      </c>
      <c r="H127" s="70">
        <v>20.8</v>
      </c>
    </row>
    <row r="128" spans="6:8">
      <c r="F128" s="37" t="str">
        <f>VLOOKUP(G128,countrylist!$H$4:$I$204,2,FALSE)</f>
        <v>CHE</v>
      </c>
      <c r="G128" s="37" t="s">
        <v>82</v>
      </c>
      <c r="H128" s="70">
        <v>4.5999999999999996</v>
      </c>
    </row>
    <row r="129" spans="6:8">
      <c r="F129" s="37" t="str">
        <f>VLOOKUP(G129,countrylist!$H$4:$I$204,2,FALSE)</f>
        <v>TWN</v>
      </c>
      <c r="G129" s="37" t="s">
        <v>585</v>
      </c>
      <c r="H129" s="70">
        <v>8.3000000000000007</v>
      </c>
    </row>
    <row r="130" spans="6:8">
      <c r="F130" s="37" t="str">
        <f>VLOOKUP(G130,countrylist!$H$4:$I$204,2,FALSE)</f>
        <v>TJK</v>
      </c>
      <c r="G130" s="37" t="s">
        <v>106</v>
      </c>
      <c r="H130" s="70">
        <v>0.3</v>
      </c>
    </row>
    <row r="131" spans="6:8">
      <c r="F131" s="37" t="str">
        <f>VLOOKUP(G131,countrylist!$H$4:$I$204,2,FALSE)</f>
        <v>TZA</v>
      </c>
      <c r="G131" s="37" t="s">
        <v>587</v>
      </c>
      <c r="H131" s="70">
        <v>41.3</v>
      </c>
    </row>
    <row r="132" spans="6:8">
      <c r="F132" s="37" t="str">
        <f>VLOOKUP(G132,countrylist!$H$4:$I$204,2,FALSE)</f>
        <v>THA</v>
      </c>
      <c r="G132" s="37" t="s">
        <v>64</v>
      </c>
      <c r="H132" s="70">
        <v>24.5</v>
      </c>
    </row>
    <row r="133" spans="6:8">
      <c r="F133" s="37" t="str">
        <f>VLOOKUP(G133,countrylist!$H$4:$I$204,2,FALSE)</f>
        <v>MKD</v>
      </c>
      <c r="G133" s="37" t="s">
        <v>535</v>
      </c>
      <c r="H133" s="70">
        <v>11.5</v>
      </c>
    </row>
    <row r="134" spans="6:8">
      <c r="F134" s="37" t="str">
        <f>VLOOKUP(G134,countrylist!$H$4:$I$204,2,FALSE)</f>
        <v>TLS</v>
      </c>
      <c r="G134" s="37" t="s">
        <v>589</v>
      </c>
      <c r="H134" s="70">
        <v>0</v>
      </c>
    </row>
    <row r="135" spans="6:8">
      <c r="F135" s="37" t="str">
        <f>VLOOKUP(G135,countrylist!$H$4:$I$204,2,FALSE)</f>
        <v>TGO</v>
      </c>
      <c r="G135" s="37" t="s">
        <v>107</v>
      </c>
      <c r="H135" s="70">
        <v>39</v>
      </c>
    </row>
    <row r="136" spans="6:8">
      <c r="F136" s="37" t="str">
        <f>VLOOKUP(G136,countrylist!$H$4:$I$204,2,FALSE)</f>
        <v>TON</v>
      </c>
      <c r="G136" s="37" t="s">
        <v>191</v>
      </c>
      <c r="H136" s="70">
        <v>7.3</v>
      </c>
    </row>
    <row r="137" spans="6:8">
      <c r="F137" s="37" t="str">
        <f>VLOOKUP(G137,countrylist!$H$4:$I$204,2,FALSE)</f>
        <v>TTO</v>
      </c>
      <c r="G137" s="37" t="s">
        <v>65</v>
      </c>
      <c r="H137" s="2" t="s">
        <v>374</v>
      </c>
    </row>
    <row r="138" spans="6:8">
      <c r="F138" s="37" t="str">
        <f>VLOOKUP(G138,countrylist!$H$4:$I$204,2,FALSE)</f>
        <v>TUN</v>
      </c>
      <c r="G138" s="37" t="s">
        <v>192</v>
      </c>
      <c r="H138" s="70">
        <v>44.7</v>
      </c>
    </row>
    <row r="139" spans="6:8">
      <c r="F139" s="37" t="str">
        <f>VLOOKUP(G139,countrylist!$H$4:$I$204,2,FALSE)</f>
        <v>TUR</v>
      </c>
      <c r="G139" s="37" t="s">
        <v>66</v>
      </c>
      <c r="H139" s="70">
        <v>14.1</v>
      </c>
    </row>
    <row r="140" spans="6:8">
      <c r="F140" s="37" t="str">
        <f>VLOOKUP(G140,countrylist!$H$4:$I$204,2,FALSE)</f>
        <v>UGA</v>
      </c>
      <c r="G140" s="37" t="s">
        <v>122</v>
      </c>
      <c r="H140" s="70">
        <v>41.1</v>
      </c>
    </row>
    <row r="141" spans="6:8">
      <c r="F141" s="37" t="str">
        <f>VLOOKUP(G141,countrylist!$H$4:$I$204,2,FALSE)</f>
        <v>UKR</v>
      </c>
      <c r="G141" s="37" t="s">
        <v>67</v>
      </c>
      <c r="H141" s="70">
        <v>2.8</v>
      </c>
    </row>
    <row r="142" spans="6:8">
      <c r="F142" s="37" t="str">
        <f>VLOOKUP(G142,countrylist!$H$4:$I$204,2,FALSE)</f>
        <v>ARE</v>
      </c>
      <c r="G142" s="37" t="s">
        <v>83</v>
      </c>
      <c r="H142" s="70">
        <v>0.2</v>
      </c>
    </row>
    <row r="143" spans="6:8">
      <c r="F143" s="37" t="str">
        <f>VLOOKUP(G143,countrylist!$H$4:$I$204,2,FALSE)</f>
        <v>USA</v>
      </c>
      <c r="G143" s="37" t="s">
        <v>380</v>
      </c>
      <c r="H143" s="70">
        <v>2.8</v>
      </c>
    </row>
    <row r="144" spans="6:8">
      <c r="F144" s="37" t="str">
        <f>VLOOKUP(G144,countrylist!$H$4:$I$204,2,FALSE)</f>
        <v>URY</v>
      </c>
      <c r="G144" s="37" t="s">
        <v>70</v>
      </c>
      <c r="H144" s="70">
        <v>34</v>
      </c>
    </row>
    <row r="145" spans="6:8">
      <c r="F145" s="37" t="str">
        <f>VLOOKUP(G145,countrylist!$H$4:$I$204,2,FALSE)</f>
        <v>UZB</v>
      </c>
      <c r="G145" s="37" t="s">
        <v>84</v>
      </c>
      <c r="H145" s="70">
        <v>33.6</v>
      </c>
    </row>
    <row r="146" spans="6:8">
      <c r="F146" s="37" t="str">
        <f>VLOOKUP(G146,countrylist!$H$4:$I$204,2,FALSE)</f>
        <v>VUT</v>
      </c>
      <c r="G146" s="37" t="s">
        <v>596</v>
      </c>
      <c r="H146" s="70">
        <v>6.7</v>
      </c>
    </row>
    <row r="147" spans="6:8">
      <c r="F147" s="37" t="str">
        <f>VLOOKUP(G147,countrylist!$H$4:$I$204,2,FALSE)</f>
        <v>VEN</v>
      </c>
      <c r="G147" s="37" t="s">
        <v>85</v>
      </c>
      <c r="H147" s="70">
        <v>31.6</v>
      </c>
    </row>
    <row r="148" spans="6:8">
      <c r="F148" s="37" t="str">
        <f>VLOOKUP(G148,countrylist!$H$4:$I$204,2,FALSE)</f>
        <v>VNM</v>
      </c>
      <c r="G148" s="37" t="s">
        <v>597</v>
      </c>
      <c r="H148" s="70">
        <v>24.8</v>
      </c>
    </row>
    <row r="149" spans="6:8">
      <c r="F149" s="37" t="str">
        <f>VLOOKUP(G149,countrylist!$H$4:$I$204,2,FALSE)</f>
        <v>YEM</v>
      </c>
      <c r="G149" s="37" t="s">
        <v>193</v>
      </c>
      <c r="H149" s="70">
        <v>7</v>
      </c>
    </row>
    <row r="150" spans="6:8">
      <c r="F150" s="37" t="str">
        <f>VLOOKUP(G150,countrylist!$H$4:$I$204,2,FALSE)</f>
        <v>ZMB</v>
      </c>
      <c r="G150" s="37" t="s">
        <v>90</v>
      </c>
      <c r="H150" s="70">
        <v>34.1</v>
      </c>
    </row>
    <row r="151" spans="6:8">
      <c r="F151" s="37" t="str">
        <f>VLOOKUP(G151,countrylist!$H$4:$I$204,2,FALSE)</f>
        <v>ZWE</v>
      </c>
      <c r="G151" s="37" t="s">
        <v>123</v>
      </c>
      <c r="H151" s="70">
        <v>29</v>
      </c>
    </row>
    <row r="152" spans="6:8">
      <c r="F152" s="37" t="str">
        <f>IFERROR(VLOOKUP(G152,[2]country!$A$2:$C$201,3,FALSE),"")</f>
        <v>FRA</v>
      </c>
      <c r="G152" s="37" t="s">
        <v>27</v>
      </c>
      <c r="H152" s="37">
        <f>$H$49</f>
        <v>4.5999999999999996</v>
      </c>
    </row>
    <row r="153" spans="6:8">
      <c r="F153" s="37" t="str">
        <f>IFERROR(VLOOKUP(G153,[2]country!$A$2:$C$201,3,FALSE),"")</f>
        <v>DEU</v>
      </c>
      <c r="G153" s="37" t="s">
        <v>28</v>
      </c>
      <c r="H153" s="37">
        <f t="shared" ref="H153:H155" si="2">$H$49</f>
        <v>4.5999999999999996</v>
      </c>
    </row>
    <row r="154" spans="6:8">
      <c r="F154" s="37" t="str">
        <f>IFERROR(VLOOKUP(G154,[2]country!$A$2:$C$201,3,FALSE),"")</f>
        <v>ITA</v>
      </c>
      <c r="G154" s="37" t="s">
        <v>35</v>
      </c>
      <c r="H154" s="37">
        <f t="shared" si="2"/>
        <v>4.5999999999999996</v>
      </c>
    </row>
    <row r="155" spans="6:8">
      <c r="F155" s="37" t="s">
        <v>250</v>
      </c>
      <c r="G155" s="37" t="s">
        <v>241</v>
      </c>
      <c r="H155" s="37">
        <f t="shared" si="2"/>
        <v>4.5999999999999996</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topLeftCell="A61" zoomScale="90" zoomScaleNormal="90" workbookViewId="0">
      <selection activeCell="C87" sqref="C87"/>
    </sheetView>
  </sheetViews>
  <sheetFormatPr defaultRowHeight="15"/>
  <cols>
    <col min="1" max="1" width="9.140625" style="6"/>
    <col min="2" max="2" width="15.42578125" style="78" customWidth="1"/>
    <col min="3" max="3" width="39" style="6" bestFit="1" customWidth="1"/>
    <col min="4" max="4" width="12" style="6" bestFit="1" customWidth="1"/>
  </cols>
  <sheetData>
    <row r="1" spans="1:8">
      <c r="A1" s="86" t="s">
        <v>389</v>
      </c>
    </row>
    <row r="2" spans="1:8">
      <c r="C2" s="6" t="s">
        <v>390</v>
      </c>
      <c r="D2" s="80" t="s">
        <v>391</v>
      </c>
      <c r="G2" s="37"/>
    </row>
    <row r="3" spans="1:8" ht="15" customHeight="1">
      <c r="A3" s="6" t="s">
        <v>0</v>
      </c>
      <c r="B3" s="79" t="s">
        <v>3</v>
      </c>
      <c r="C3" s="6">
        <v>3.1E-2</v>
      </c>
      <c r="D3" s="81">
        <f>1-(C3-MIN($C$3:$C$21))/(MAX($C$3:$C$21)-MIN($C$3:$C$21))</f>
        <v>0.97653958944281527</v>
      </c>
      <c r="G3" s="37"/>
    </row>
    <row r="4" spans="1:8" ht="15" customHeight="1">
      <c r="A4" s="6" t="s">
        <v>238</v>
      </c>
      <c r="B4" s="79" t="s">
        <v>11</v>
      </c>
      <c r="C4" s="6">
        <v>0.10100000000000001</v>
      </c>
      <c r="D4" s="81">
        <f t="shared" ref="D4:D22" si="0">1-(C4-MIN($C$3:$C$21))/(MAX($C$3:$C$21)-MIN($C$3:$C$21))</f>
        <v>0.77126099706744866</v>
      </c>
      <c r="G4" s="37"/>
    </row>
    <row r="5" spans="1:8" ht="15" customHeight="1">
      <c r="A5" s="6" t="s">
        <v>233</v>
      </c>
      <c r="B5" s="79" t="s">
        <v>13</v>
      </c>
      <c r="C5" s="6">
        <v>0.16600000000000001</v>
      </c>
      <c r="D5" s="81">
        <f t="shared" si="0"/>
        <v>0.58064516129032251</v>
      </c>
      <c r="G5" s="37"/>
      <c r="H5" s="37"/>
    </row>
    <row r="6" spans="1:8" ht="15" customHeight="1">
      <c r="A6" s="6" t="s">
        <v>236</v>
      </c>
      <c r="B6" s="79" t="s">
        <v>15</v>
      </c>
      <c r="C6" s="6">
        <v>0.32700000000000001</v>
      </c>
      <c r="D6" s="81">
        <f t="shared" si="0"/>
        <v>0.10850439882697938</v>
      </c>
      <c r="G6" s="37"/>
      <c r="H6" s="37"/>
    </row>
    <row r="7" spans="1:8" ht="15" customHeight="1">
      <c r="A7" s="6" t="s">
        <v>247</v>
      </c>
      <c r="B7" s="79" t="s">
        <v>27</v>
      </c>
      <c r="C7" s="6">
        <v>4.4999999999999998E-2</v>
      </c>
      <c r="D7" s="81">
        <f t="shared" si="0"/>
        <v>0.93548387096774199</v>
      </c>
      <c r="G7" s="37"/>
      <c r="H7" s="37"/>
    </row>
    <row r="8" spans="1:8" ht="15" customHeight="1">
      <c r="A8" s="6" t="s">
        <v>235</v>
      </c>
      <c r="B8" s="79" t="s">
        <v>31</v>
      </c>
      <c r="C8" s="6">
        <v>0.21199999999999999</v>
      </c>
      <c r="D8" s="81">
        <f t="shared" si="0"/>
        <v>0.4457478005865102</v>
      </c>
      <c r="G8" s="37"/>
      <c r="H8" s="37"/>
    </row>
    <row r="9" spans="1:8" ht="15" customHeight="1">
      <c r="A9" s="6" t="s">
        <v>234</v>
      </c>
      <c r="B9" s="79" t="s">
        <v>32</v>
      </c>
      <c r="C9" s="6">
        <v>0.315</v>
      </c>
      <c r="D9" s="81">
        <f t="shared" si="0"/>
        <v>0.14369501466275658</v>
      </c>
      <c r="G9" s="37"/>
      <c r="H9" s="37"/>
    </row>
    <row r="10" spans="1:8" ht="15" customHeight="1">
      <c r="A10" s="6" t="s">
        <v>2</v>
      </c>
      <c r="B10" s="79" t="s">
        <v>36</v>
      </c>
      <c r="C10" s="6">
        <v>5.1999999999999998E-2</v>
      </c>
      <c r="D10" s="81">
        <f t="shared" si="0"/>
        <v>0.91495601173020524</v>
      </c>
      <c r="G10" s="37"/>
      <c r="H10" s="37"/>
    </row>
    <row r="11" spans="1:8" ht="15" customHeight="1">
      <c r="A11" s="6" t="s">
        <v>242</v>
      </c>
      <c r="B11" s="79" t="s">
        <v>55</v>
      </c>
      <c r="C11" s="6">
        <v>0.13500000000000001</v>
      </c>
      <c r="D11" s="81">
        <f t="shared" si="0"/>
        <v>0.67155425219941334</v>
      </c>
      <c r="G11" s="37"/>
      <c r="H11" s="37"/>
    </row>
    <row r="12" spans="1:8" ht="15" customHeight="1">
      <c r="A12" s="6" t="s">
        <v>239</v>
      </c>
      <c r="B12" s="79" t="s">
        <v>45</v>
      </c>
      <c r="C12" s="6">
        <v>0.193</v>
      </c>
      <c r="D12" s="81">
        <f t="shared" si="0"/>
        <v>0.50146627565982405</v>
      </c>
      <c r="G12" s="37"/>
      <c r="H12" s="37"/>
    </row>
    <row r="13" spans="1:8" ht="15" customHeight="1">
      <c r="A13" s="6" t="s">
        <v>243</v>
      </c>
      <c r="B13" s="79" t="s">
        <v>57</v>
      </c>
      <c r="C13" s="6">
        <v>0.187</v>
      </c>
      <c r="D13" s="81">
        <f t="shared" si="0"/>
        <v>0.51906158357771259</v>
      </c>
      <c r="G13" s="37"/>
      <c r="H13" s="37"/>
    </row>
    <row r="14" spans="1:8" ht="15" customHeight="1">
      <c r="A14" s="6" t="s">
        <v>246</v>
      </c>
      <c r="B14" s="79" t="s">
        <v>104</v>
      </c>
      <c r="C14" s="6">
        <v>0.36399999999999999</v>
      </c>
      <c r="D14" s="81">
        <f t="shared" si="0"/>
        <v>0</v>
      </c>
      <c r="G14" s="37"/>
      <c r="H14" s="37"/>
    </row>
    <row r="15" spans="1:8" ht="15" customHeight="1">
      <c r="A15" s="6" t="s">
        <v>244</v>
      </c>
      <c r="B15" s="79" t="s">
        <v>60</v>
      </c>
      <c r="C15" s="6">
        <v>5.5E-2</v>
      </c>
      <c r="D15" s="81">
        <f t="shared" si="0"/>
        <v>0.90615835777126097</v>
      </c>
      <c r="G15" s="37"/>
      <c r="H15" s="37"/>
    </row>
    <row r="16" spans="1:8" ht="15" customHeight="1">
      <c r="A16" s="6" t="s">
        <v>237</v>
      </c>
      <c r="B16" s="79" t="s">
        <v>66</v>
      </c>
      <c r="C16" s="6">
        <v>5.8999999999999997E-2</v>
      </c>
      <c r="D16" s="81">
        <f t="shared" si="0"/>
        <v>0.8944281524926686</v>
      </c>
      <c r="G16" s="37"/>
      <c r="H16" s="37"/>
    </row>
    <row r="17" spans="1:8" ht="15" customHeight="1">
      <c r="A17" s="6" t="s">
        <v>250</v>
      </c>
      <c r="B17" s="79" t="s">
        <v>241</v>
      </c>
      <c r="C17" s="6">
        <v>0.04</v>
      </c>
      <c r="D17" s="81">
        <f t="shared" si="0"/>
        <v>0.95014662756598245</v>
      </c>
      <c r="G17" s="37"/>
      <c r="H17" s="37"/>
    </row>
    <row r="18" spans="1:8" ht="15" customHeight="1">
      <c r="A18" s="6" t="s">
        <v>232</v>
      </c>
      <c r="B18" s="79" t="s">
        <v>380</v>
      </c>
      <c r="C18" s="6">
        <v>8.8999999999999996E-2</v>
      </c>
      <c r="D18" s="81">
        <f t="shared" si="0"/>
        <v>0.80645161290322576</v>
      </c>
      <c r="G18" s="37"/>
      <c r="H18" s="37"/>
    </row>
    <row r="19" spans="1:8" ht="15" customHeight="1">
      <c r="A19" s="6" t="s">
        <v>248</v>
      </c>
      <c r="B19" s="79" t="s">
        <v>28</v>
      </c>
      <c r="C19" s="6">
        <v>2.3E-2</v>
      </c>
      <c r="D19" s="81">
        <f t="shared" si="0"/>
        <v>1</v>
      </c>
      <c r="G19" s="37"/>
      <c r="H19" s="37"/>
    </row>
    <row r="20" spans="1:8" ht="15" customHeight="1">
      <c r="A20" s="6" t="s">
        <v>1</v>
      </c>
      <c r="B20" s="79" t="s">
        <v>6</v>
      </c>
      <c r="C20" s="6">
        <v>0.14599999999999999</v>
      </c>
      <c r="D20" s="81">
        <f t="shared" si="0"/>
        <v>0.63929618768328444</v>
      </c>
      <c r="G20" s="37"/>
      <c r="H20" s="37"/>
    </row>
    <row r="21" spans="1:8" ht="15" customHeight="1">
      <c r="A21" s="6" t="s">
        <v>249</v>
      </c>
      <c r="B21" s="79" t="s">
        <v>35</v>
      </c>
      <c r="C21" s="6">
        <v>5.1999999999999998E-2</v>
      </c>
      <c r="D21" s="81">
        <f t="shared" si="0"/>
        <v>0.91495601173020524</v>
      </c>
      <c r="G21" s="37"/>
      <c r="H21" s="37"/>
    </row>
    <row r="22" spans="1:8" ht="15" customHeight="1">
      <c r="A22" s="6" t="s">
        <v>245</v>
      </c>
      <c r="B22" s="79" t="s">
        <v>376</v>
      </c>
      <c r="C22" s="6">
        <f>AVERAGE(C7,C17,C19,C21)</f>
        <v>3.9999999999999994E-2</v>
      </c>
      <c r="D22" s="81">
        <f t="shared" si="0"/>
        <v>0.95014662756598245</v>
      </c>
      <c r="G22" s="37"/>
      <c r="H22" s="37"/>
    </row>
    <row r="23" spans="1:8">
      <c r="G23" s="37"/>
      <c r="H23" s="37"/>
    </row>
    <row r="24" spans="1:8" s="83" customFormat="1">
      <c r="A24" s="85"/>
      <c r="B24" s="85" t="s">
        <v>253</v>
      </c>
      <c r="C24" s="85" t="s">
        <v>628</v>
      </c>
      <c r="D24" s="84" t="s">
        <v>391</v>
      </c>
    </row>
    <row r="25" spans="1:8" ht="15" customHeight="1">
      <c r="A25" s="79" t="str">
        <f>VLOOKUP(B25,countrylist!$H$4:$I$204,2,FALSE)</f>
        <v>AUS</v>
      </c>
      <c r="B25" s="79" t="s">
        <v>6</v>
      </c>
      <c r="C25" s="79">
        <v>0.14599999999999999</v>
      </c>
      <c r="D25" s="81">
        <f>1-(C25-MIN($C$25:$C$86))/(MAX($C$25:$C$86)-MIN($C$25:$C$86))</f>
        <v>0.63959390862944165</v>
      </c>
    </row>
    <row r="26" spans="1:8">
      <c r="A26" s="79" t="str">
        <f>VLOOKUP(B26,countrylist!$H$4:$I$204,2,FALSE)</f>
        <v>AUT</v>
      </c>
      <c r="B26" s="79" t="s">
        <v>7</v>
      </c>
      <c r="C26" s="79">
        <v>0.106</v>
      </c>
      <c r="D26" s="81">
        <f t="shared" ref="D26:D87" si="1">1-(C26-MIN($C$25:$C$86))/(MAX($C$25:$C$86)-MIN($C$25:$C$86))</f>
        <v>0.74111675126903553</v>
      </c>
    </row>
    <row r="27" spans="1:8">
      <c r="A27" s="79" t="str">
        <f>VLOOKUP(B27,countrylist!$H$4:$I$204,2,FALSE)</f>
        <v>BEL</v>
      </c>
      <c r="B27" s="79" t="s">
        <v>9</v>
      </c>
      <c r="C27" s="79">
        <v>0.04</v>
      </c>
      <c r="D27" s="81">
        <f t="shared" si="1"/>
        <v>0.90862944162436543</v>
      </c>
    </row>
    <row r="28" spans="1:8">
      <c r="A28" s="79" t="str">
        <f>VLOOKUP(B28,countrylist!$H$4:$I$204,2,FALSE)</f>
        <v>CAN</v>
      </c>
      <c r="B28" s="79" t="s">
        <v>13</v>
      </c>
      <c r="C28" s="79">
        <v>0.16600000000000001</v>
      </c>
      <c r="D28" s="81">
        <f t="shared" si="1"/>
        <v>0.58883248730964466</v>
      </c>
    </row>
    <row r="29" spans="1:8">
      <c r="A29" s="79" t="str">
        <f>VLOOKUP(B29,countrylist!$H$4:$I$204,2,FALSE)</f>
        <v>CHL</v>
      </c>
      <c r="B29" s="79" t="s">
        <v>14</v>
      </c>
      <c r="C29" s="79">
        <v>5.7000000000000002E-2</v>
      </c>
      <c r="D29" s="81">
        <f t="shared" si="1"/>
        <v>0.86548223350253806</v>
      </c>
    </row>
    <row r="30" spans="1:8" ht="15" customHeight="1">
      <c r="A30" s="79" t="str">
        <f>VLOOKUP(B30,countrylist!$H$4:$I$204,2,FALSE)</f>
        <v>CZE</v>
      </c>
      <c r="B30" s="79" t="s">
        <v>21</v>
      </c>
      <c r="C30" s="79">
        <v>0.01</v>
      </c>
      <c r="D30" s="81">
        <f t="shared" si="1"/>
        <v>0.98477157360406087</v>
      </c>
    </row>
    <row r="31" spans="1:8">
      <c r="A31" s="79" t="str">
        <f>VLOOKUP(B31,countrylist!$H$4:$I$204,2,FALSE)</f>
        <v>DNK</v>
      </c>
      <c r="B31" s="79" t="s">
        <v>22</v>
      </c>
      <c r="C31" s="79">
        <v>3.3000000000000002E-2</v>
      </c>
      <c r="D31" s="81">
        <f t="shared" si="1"/>
        <v>0.92639593908629436</v>
      </c>
    </row>
    <row r="32" spans="1:8">
      <c r="A32" s="79" t="str">
        <f>VLOOKUP(B32,countrylist!$H$4:$I$204,2,FALSE)</f>
        <v>EST</v>
      </c>
      <c r="B32" s="79" t="s">
        <v>25</v>
      </c>
      <c r="C32" s="79">
        <v>1.7999999999999999E-2</v>
      </c>
      <c r="D32" s="81">
        <f t="shared" si="1"/>
        <v>0.96446700507614214</v>
      </c>
    </row>
    <row r="33" spans="1:4">
      <c r="A33" s="79" t="str">
        <f>VLOOKUP(B33,countrylist!$H$4:$I$204,2,FALSE)</f>
        <v>FIN</v>
      </c>
      <c r="B33" s="79" t="s">
        <v>26</v>
      </c>
      <c r="C33" s="79">
        <v>1.9E-2</v>
      </c>
      <c r="D33" s="81">
        <f t="shared" si="1"/>
        <v>0.96192893401015234</v>
      </c>
    </row>
    <row r="34" spans="1:4">
      <c r="A34" s="79" t="str">
        <f>VLOOKUP(B34,countrylist!$H$4:$I$204,2,FALSE)</f>
        <v>FRA</v>
      </c>
      <c r="B34" s="79" t="s">
        <v>27</v>
      </c>
      <c r="C34" s="79">
        <v>4.4999999999999998E-2</v>
      </c>
      <c r="D34" s="81">
        <f t="shared" si="1"/>
        <v>0.89593908629441632</v>
      </c>
    </row>
    <row r="35" spans="1:4">
      <c r="A35" s="79" t="str">
        <f>VLOOKUP(B35,countrylist!$H$4:$I$204,2,FALSE)</f>
        <v>DEU</v>
      </c>
      <c r="B35" s="82" t="s">
        <v>28</v>
      </c>
      <c r="C35" s="79">
        <v>2.3E-2</v>
      </c>
      <c r="D35" s="81">
        <f t="shared" si="1"/>
        <v>0.95177664974619292</v>
      </c>
    </row>
    <row r="36" spans="1:4">
      <c r="A36" s="79" t="str">
        <f>VLOOKUP(B36,countrylist!$H$4:$I$204,2,FALSE)</f>
        <v>GRC</v>
      </c>
      <c r="B36" s="79" t="s">
        <v>29</v>
      </c>
      <c r="C36" s="79">
        <v>3.2000000000000001E-2</v>
      </c>
      <c r="D36" s="81">
        <f t="shared" si="1"/>
        <v>0.92893401015228427</v>
      </c>
    </row>
    <row r="37" spans="1:4">
      <c r="A37" s="79" t="str">
        <f>VLOOKUP(B37,countrylist!$H$4:$I$204,2,FALSE)</f>
        <v>HUN</v>
      </c>
      <c r="B37" s="79" t="s">
        <v>30</v>
      </c>
      <c r="C37" s="79">
        <v>2.9000000000000001E-2</v>
      </c>
      <c r="D37" s="81">
        <f t="shared" si="1"/>
        <v>0.93654822335025378</v>
      </c>
    </row>
    <row r="38" spans="1:4">
      <c r="A38" s="79" t="str">
        <f>VLOOKUP(B38,countrylist!$H$4:$I$204,2,FALSE)</f>
        <v>ISL</v>
      </c>
      <c r="B38" s="79" t="s">
        <v>74</v>
      </c>
      <c r="C38" s="79">
        <v>0.16700000000000001</v>
      </c>
      <c r="D38" s="81">
        <f t="shared" si="1"/>
        <v>0.58629441624365475</v>
      </c>
    </row>
    <row r="39" spans="1:4">
      <c r="A39" s="79" t="str">
        <f>VLOOKUP(B39,countrylist!$H$4:$I$204,2,FALSE)</f>
        <v>IRL</v>
      </c>
      <c r="B39" s="79" t="s">
        <v>33</v>
      </c>
      <c r="C39" s="79">
        <v>4.2999999999999997E-2</v>
      </c>
      <c r="D39" s="81">
        <f t="shared" si="1"/>
        <v>0.90101522842639592</v>
      </c>
    </row>
    <row r="40" spans="1:4">
      <c r="A40" s="79" t="str">
        <f>VLOOKUP(B40,countrylist!$H$4:$I$204,2,FALSE)</f>
        <v>ISR</v>
      </c>
      <c r="B40" s="82" t="s">
        <v>34</v>
      </c>
      <c r="C40" s="79">
        <v>0.11799999999999999</v>
      </c>
      <c r="D40" s="81">
        <f t="shared" si="1"/>
        <v>0.71065989847715738</v>
      </c>
    </row>
    <row r="41" spans="1:4">
      <c r="A41" s="79" t="str">
        <f>VLOOKUP(B41,countrylist!$H$4:$I$204,2,FALSE)</f>
        <v>ITA</v>
      </c>
      <c r="B41" s="79" t="s">
        <v>35</v>
      </c>
      <c r="C41" s="79">
        <v>5.1999999999999998E-2</v>
      </c>
      <c r="D41" s="81">
        <f t="shared" si="1"/>
        <v>0.87817258883248728</v>
      </c>
    </row>
    <row r="42" spans="1:4">
      <c r="A42" s="79" t="str">
        <f>VLOOKUP(B42,countrylist!$H$4:$I$204,2,FALSE)</f>
        <v>JPN</v>
      </c>
      <c r="B42" s="79" t="s">
        <v>36</v>
      </c>
      <c r="C42" s="79">
        <v>5.1999999999999998E-2</v>
      </c>
      <c r="D42" s="81">
        <f t="shared" si="1"/>
        <v>0.87817258883248728</v>
      </c>
    </row>
    <row r="43" spans="1:4">
      <c r="A43" s="79" t="str">
        <f>VLOOKUP(B43,countrylist!$H$4:$I$204,2,FALSE)</f>
        <v>KOR</v>
      </c>
      <c r="B43" s="79" t="s">
        <v>468</v>
      </c>
      <c r="C43" s="79">
        <v>0.13500000000000001</v>
      </c>
      <c r="D43" s="81">
        <f t="shared" si="1"/>
        <v>0.6675126903553299</v>
      </c>
    </row>
    <row r="44" spans="1:4">
      <c r="A44" s="79" t="str">
        <f>VLOOKUP(B44,countrylist!$H$4:$I$204,2,FALSE)</f>
        <v>LVA</v>
      </c>
      <c r="B44" s="79" t="s">
        <v>39</v>
      </c>
      <c r="C44" s="79">
        <v>2.5999999999999999E-2</v>
      </c>
      <c r="D44" s="81">
        <f t="shared" si="1"/>
        <v>0.9441624365482234</v>
      </c>
    </row>
    <row r="45" spans="1:4" ht="15" customHeight="1">
      <c r="A45" s="79" t="str">
        <f>VLOOKUP(B45,countrylist!$H$4:$I$204,2,FALSE)</f>
        <v>LUX</v>
      </c>
      <c r="B45" s="79" t="s">
        <v>42</v>
      </c>
      <c r="C45" s="79">
        <v>4.0000000000000001E-3</v>
      </c>
      <c r="D45" s="81">
        <f t="shared" si="1"/>
        <v>1</v>
      </c>
    </row>
    <row r="46" spans="1:4">
      <c r="A46" s="79" t="str">
        <f>VLOOKUP(B46,countrylist!$H$4:$I$204,2,FALSE)</f>
        <v>MEX</v>
      </c>
      <c r="B46" s="79" t="s">
        <v>45</v>
      </c>
      <c r="C46" s="79">
        <v>0.193</v>
      </c>
      <c r="D46" s="81">
        <f t="shared" si="1"/>
        <v>0.52030456852791884</v>
      </c>
    </row>
    <row r="47" spans="1:4" ht="15" customHeight="1">
      <c r="A47" s="79" t="str">
        <f>VLOOKUP(B47,countrylist!$H$4:$I$204,2,FALSE)</f>
        <v>NLD</v>
      </c>
      <c r="B47" s="79" t="s">
        <v>48</v>
      </c>
      <c r="C47" s="79">
        <v>1.4999999999999999E-2</v>
      </c>
      <c r="D47" s="81">
        <f t="shared" si="1"/>
        <v>0.97208121827411165</v>
      </c>
    </row>
    <row r="48" spans="1:4" ht="15" customHeight="1">
      <c r="A48" s="79" t="str">
        <f>VLOOKUP(B48,countrylist!$H$4:$I$204,2,FALSE)</f>
        <v>NZL</v>
      </c>
      <c r="B48" s="79" t="s">
        <v>49</v>
      </c>
      <c r="C48" s="79">
        <v>0.24</v>
      </c>
      <c r="D48" s="81">
        <f t="shared" si="1"/>
        <v>0.40101522842639603</v>
      </c>
    </row>
    <row r="49" spans="1:4">
      <c r="A49" s="79" t="str">
        <f>VLOOKUP(B49,countrylist!$H$4:$I$204,2,FALSE)</f>
        <v>NOR</v>
      </c>
      <c r="B49" s="79" t="s">
        <v>78</v>
      </c>
      <c r="C49" s="79">
        <v>8.5000000000000006E-2</v>
      </c>
      <c r="D49" s="81">
        <f t="shared" si="1"/>
        <v>0.79441624365482233</v>
      </c>
    </row>
    <row r="50" spans="1:4">
      <c r="A50" s="79" t="str">
        <f>VLOOKUP(B50,countrylist!$H$4:$I$204,2,FALSE)</f>
        <v>POL</v>
      </c>
      <c r="B50" s="79" t="s">
        <v>53</v>
      </c>
      <c r="C50" s="79">
        <v>7.1999999999999995E-2</v>
      </c>
      <c r="D50" s="81">
        <f t="shared" si="1"/>
        <v>0.82741116751269039</v>
      </c>
    </row>
    <row r="51" spans="1:4">
      <c r="A51" s="79" t="str">
        <f>VLOOKUP(B51,countrylist!$H$4:$I$204,2,FALSE)</f>
        <v>PRT</v>
      </c>
      <c r="B51" s="79" t="s">
        <v>54</v>
      </c>
      <c r="C51" s="79">
        <v>7.0000000000000001E-3</v>
      </c>
      <c r="D51" s="81">
        <f t="shared" si="1"/>
        <v>0.99238578680203049</v>
      </c>
    </row>
    <row r="52" spans="1:4" ht="15" customHeight="1">
      <c r="A52" s="79" t="str">
        <f>VLOOKUP(B52,countrylist!$H$4:$I$204,2,FALSE)</f>
        <v>SVK</v>
      </c>
      <c r="B52" s="79" t="s">
        <v>567</v>
      </c>
      <c r="C52" s="79">
        <v>4.9000000000000002E-2</v>
      </c>
      <c r="D52" s="81">
        <f t="shared" si="1"/>
        <v>0.8857868020304569</v>
      </c>
    </row>
    <row r="53" spans="1:4">
      <c r="A53" s="79" t="str">
        <f>VLOOKUP(B53,countrylist!$H$4:$I$204,2,FALSE)</f>
        <v>SVN</v>
      </c>
      <c r="B53" s="79" t="s">
        <v>59</v>
      </c>
      <c r="C53" s="79">
        <v>7.0000000000000001E-3</v>
      </c>
      <c r="D53" s="81">
        <f t="shared" si="1"/>
        <v>0.99238578680203049</v>
      </c>
    </row>
    <row r="54" spans="1:4">
      <c r="A54" s="79" t="str">
        <f>VLOOKUP(B54,countrylist!$H$4:$I$204,2,FALSE)</f>
        <v>ESP</v>
      </c>
      <c r="B54" s="79" t="s">
        <v>61</v>
      </c>
      <c r="C54" s="79">
        <v>2.1000000000000001E-2</v>
      </c>
      <c r="D54" s="81">
        <f t="shared" si="1"/>
        <v>0.95685279187817263</v>
      </c>
    </row>
    <row r="55" spans="1:4">
      <c r="A55" s="79" t="str">
        <f>VLOOKUP(B55,countrylist!$H$4:$I$204,2,FALSE)</f>
        <v>SWE</v>
      </c>
      <c r="B55" s="79" t="s">
        <v>63</v>
      </c>
      <c r="C55" s="79">
        <v>5.8999999999999997E-2</v>
      </c>
      <c r="D55" s="81">
        <f t="shared" si="1"/>
        <v>0.86040609137055846</v>
      </c>
    </row>
    <row r="56" spans="1:4" ht="15" customHeight="1">
      <c r="A56" s="79" t="str">
        <f>VLOOKUP(B56,countrylist!$H$4:$I$204,2,FALSE)</f>
        <v>CHE</v>
      </c>
      <c r="B56" s="79" t="s">
        <v>82</v>
      </c>
      <c r="C56" s="79">
        <v>8.3000000000000004E-2</v>
      </c>
      <c r="D56" s="81">
        <f t="shared" si="1"/>
        <v>0.79949238578680204</v>
      </c>
    </row>
    <row r="57" spans="1:4">
      <c r="A57" s="79" t="str">
        <f>VLOOKUP(B57,countrylist!$H$4:$I$204,2,FALSE)</f>
        <v>TUR</v>
      </c>
      <c r="B57" s="79" t="s">
        <v>66</v>
      </c>
      <c r="C57" s="79">
        <v>5.8999999999999997E-2</v>
      </c>
      <c r="D57" s="81">
        <f t="shared" si="1"/>
        <v>0.86040609137055846</v>
      </c>
    </row>
    <row r="58" spans="1:4" ht="15" customHeight="1">
      <c r="A58" s="79" t="str">
        <f>VLOOKUP(B58,countrylist!$H$4:$I$204,2,FALSE)</f>
        <v>GBR</v>
      </c>
      <c r="B58" s="79" t="s">
        <v>241</v>
      </c>
      <c r="C58" s="79">
        <v>0.04</v>
      </c>
      <c r="D58" s="81">
        <f t="shared" si="1"/>
        <v>0.90862944162436543</v>
      </c>
    </row>
    <row r="59" spans="1:4" ht="15" customHeight="1">
      <c r="A59" s="79" t="str">
        <f>VLOOKUP(B59,countrylist!$H$4:$I$204,2,FALSE)</f>
        <v>USA</v>
      </c>
      <c r="B59" s="79" t="s">
        <v>380</v>
      </c>
      <c r="C59" s="79">
        <v>8.8999999999999996E-2</v>
      </c>
      <c r="D59" s="81">
        <f t="shared" si="1"/>
        <v>0.78426395939086291</v>
      </c>
    </row>
    <row r="60" spans="1:4" ht="15" customHeight="1">
      <c r="A60" s="79" t="str">
        <f>VLOOKUP(B60,countrylist!$H$4:$I$204,2,FALSE)</f>
        <v>ARG</v>
      </c>
      <c r="B60" s="79" t="s">
        <v>3</v>
      </c>
      <c r="C60" s="79">
        <v>3.1E-2</v>
      </c>
      <c r="D60" s="81">
        <f t="shared" si="1"/>
        <v>0.93147208121827407</v>
      </c>
    </row>
    <row r="61" spans="1:4">
      <c r="A61" s="79" t="str">
        <f>VLOOKUP(B61,countrylist!$H$4:$I$204,2,FALSE)</f>
        <v>BRA</v>
      </c>
      <c r="B61" s="79" t="s">
        <v>11</v>
      </c>
      <c r="C61" s="79">
        <v>0.10100000000000001</v>
      </c>
      <c r="D61" s="81">
        <f t="shared" si="1"/>
        <v>0.75380710659898476</v>
      </c>
    </row>
    <row r="62" spans="1:4">
      <c r="A62" s="79" t="str">
        <f>VLOOKUP(B62,countrylist!$H$4:$I$204,2,FALSE)</f>
        <v>KHM</v>
      </c>
      <c r="B62" s="82" t="s">
        <v>118</v>
      </c>
      <c r="C62" s="79">
        <v>5.1999999999999998E-2</v>
      </c>
      <c r="D62" s="81">
        <f t="shared" si="1"/>
        <v>0.87817258883248728</v>
      </c>
    </row>
    <row r="63" spans="1:4">
      <c r="A63" s="79" t="str">
        <f>VLOOKUP(B63,countrylist!$H$4:$I$204,2,FALSE)</f>
        <v>CHN</v>
      </c>
      <c r="B63" s="79" t="s">
        <v>15</v>
      </c>
      <c r="C63" s="79">
        <v>0.32700000000000001</v>
      </c>
      <c r="D63" s="81">
        <f t="shared" si="1"/>
        <v>0.18020304568527923</v>
      </c>
    </row>
    <row r="64" spans="1:4">
      <c r="A64" s="79" t="str">
        <f>VLOOKUP(B64,countrylist!$H$4:$I$204,2,FALSE)</f>
        <v>COL</v>
      </c>
      <c r="B64" s="79" t="s">
        <v>17</v>
      </c>
      <c r="C64" s="79">
        <v>2.5999999999999999E-2</v>
      </c>
      <c r="D64" s="81">
        <f t="shared" si="1"/>
        <v>0.9441624365482234</v>
      </c>
    </row>
    <row r="65" spans="1:4">
      <c r="A65" s="79" t="str">
        <f>VLOOKUP(B65,countrylist!$H$4:$I$204,2,FALSE)</f>
        <v>CRI</v>
      </c>
      <c r="B65" s="79" t="s">
        <v>18</v>
      </c>
      <c r="C65" s="79">
        <v>4.8000000000000001E-2</v>
      </c>
      <c r="D65" s="81">
        <f t="shared" si="1"/>
        <v>0.8883248730964467</v>
      </c>
    </row>
    <row r="66" spans="1:4">
      <c r="A66" s="79" t="str">
        <f>VLOOKUP(B66,countrylist!$H$4:$I$204,2,FALSE)</f>
        <v>EGY</v>
      </c>
      <c r="B66" s="79" t="s">
        <v>24</v>
      </c>
      <c r="C66" s="79">
        <v>6.2E-2</v>
      </c>
      <c r="D66" s="81">
        <f t="shared" si="1"/>
        <v>0.85279187817258884</v>
      </c>
    </row>
    <row r="67" spans="1:4">
      <c r="A67" s="79" t="str">
        <f>VLOOKUP(B67,countrylist!$H$4:$I$204,2,FALSE)</f>
        <v>IND</v>
      </c>
      <c r="B67" s="79" t="s">
        <v>31</v>
      </c>
      <c r="C67" s="79">
        <v>0.21199999999999999</v>
      </c>
      <c r="D67" s="81">
        <f t="shared" si="1"/>
        <v>0.47208121827411176</v>
      </c>
    </row>
    <row r="68" spans="1:4">
      <c r="A68" s="79" t="str">
        <f>VLOOKUP(B68,countrylist!$H$4:$I$204,2,FALSE)</f>
        <v>IDN</v>
      </c>
      <c r="B68" s="79" t="s">
        <v>32</v>
      </c>
      <c r="C68" s="79">
        <v>0.315</v>
      </c>
      <c r="D68" s="81">
        <f t="shared" si="1"/>
        <v>0.21065989847715738</v>
      </c>
    </row>
    <row r="69" spans="1:4">
      <c r="A69" s="79" t="str">
        <f>VLOOKUP(B69,countrylist!$H$4:$I$204,2,FALSE)</f>
        <v>JOR</v>
      </c>
      <c r="B69" s="79" t="s">
        <v>177</v>
      </c>
      <c r="C69" s="79">
        <v>0.24299999999999999</v>
      </c>
      <c r="D69" s="81">
        <f t="shared" si="1"/>
        <v>0.39340101522842641</v>
      </c>
    </row>
    <row r="70" spans="1:4">
      <c r="A70" s="79" t="str">
        <f>VLOOKUP(B70,countrylist!$H$4:$I$204,2,FALSE)</f>
        <v>KAZ</v>
      </c>
      <c r="B70" s="82" t="s">
        <v>37</v>
      </c>
      <c r="C70" s="79">
        <v>0.112</v>
      </c>
      <c r="D70" s="81">
        <f t="shared" si="1"/>
        <v>0.72588832487309651</v>
      </c>
    </row>
    <row r="71" spans="1:4">
      <c r="A71" s="79" t="str">
        <f>VLOOKUP(B71,countrylist!$H$4:$I$204,2,FALSE)</f>
        <v>KGZ</v>
      </c>
      <c r="B71" s="2" t="s">
        <v>525</v>
      </c>
      <c r="C71" s="79">
        <v>7.9000000000000001E-2</v>
      </c>
      <c r="D71" s="81">
        <f t="shared" si="1"/>
        <v>0.80964467005076146</v>
      </c>
    </row>
    <row r="72" spans="1:4">
      <c r="A72" s="79" t="str">
        <f>VLOOKUP(B72,countrylist!$H$4:$I$204,2,FALSE)</f>
        <v>LAO</v>
      </c>
      <c r="B72" s="2" t="s">
        <v>526</v>
      </c>
      <c r="C72" s="79">
        <v>0.187</v>
      </c>
      <c r="D72" s="81">
        <f t="shared" si="1"/>
        <v>0.53553299492385786</v>
      </c>
    </row>
    <row r="73" spans="1:4">
      <c r="A73" s="79" t="str">
        <f>VLOOKUP(B73,countrylist!$H$4:$I$204,2,FALSE)</f>
        <v>LTU</v>
      </c>
      <c r="B73" s="82" t="s">
        <v>41</v>
      </c>
      <c r="C73" s="79">
        <v>3.4000000000000002E-2</v>
      </c>
      <c r="D73" s="81">
        <f t="shared" si="1"/>
        <v>0.92385786802030456</v>
      </c>
    </row>
    <row r="74" spans="1:4">
      <c r="A74" s="79" t="str">
        <f>VLOOKUP(B74,countrylist!$H$4:$I$204,2,FALSE)</f>
        <v>MYS</v>
      </c>
      <c r="B74" s="79" t="s">
        <v>43</v>
      </c>
      <c r="C74" s="79">
        <v>0.21099999999999999</v>
      </c>
      <c r="D74" s="81">
        <f t="shared" si="1"/>
        <v>0.47461928934010156</v>
      </c>
    </row>
    <row r="75" spans="1:4">
      <c r="A75" s="79" t="str">
        <f>VLOOKUP(B75,countrylist!$H$4:$I$204,2,FALSE)</f>
        <v>MNG</v>
      </c>
      <c r="B75" s="79" t="s">
        <v>130</v>
      </c>
      <c r="C75" s="79">
        <v>9.8000000000000004E-2</v>
      </c>
      <c r="D75" s="81">
        <f t="shared" si="1"/>
        <v>0.76142131979695438</v>
      </c>
    </row>
    <row r="76" spans="1:4">
      <c r="A76" s="79" t="str">
        <f>VLOOKUP(B76,countrylist!$H$4:$I$204,2,FALSE)</f>
        <v>MAR</v>
      </c>
      <c r="B76" s="79" t="s">
        <v>46</v>
      </c>
      <c r="C76" s="79">
        <v>6.7000000000000004E-2</v>
      </c>
      <c r="D76" s="81">
        <f t="shared" si="1"/>
        <v>0.84010152284263961</v>
      </c>
    </row>
    <row r="77" spans="1:4">
      <c r="A77" s="79" t="str">
        <f>VLOOKUP(B77,countrylist!$H$4:$I$204,2,FALSE)</f>
        <v>MMR</v>
      </c>
      <c r="B77" s="82" t="s">
        <v>101</v>
      </c>
      <c r="C77" s="79">
        <v>0.35599999999999998</v>
      </c>
      <c r="D77" s="81">
        <f t="shared" si="1"/>
        <v>0.1065989847715737</v>
      </c>
    </row>
    <row r="78" spans="1:4">
      <c r="A78" s="79" t="str">
        <f>VLOOKUP(B78,countrylist!$H$4:$I$204,2,FALSE)</f>
        <v>PER</v>
      </c>
      <c r="B78" s="79" t="s">
        <v>51</v>
      </c>
      <c r="C78" s="79">
        <v>7.6999999999999999E-2</v>
      </c>
      <c r="D78" s="81">
        <f t="shared" si="1"/>
        <v>0.81472081218274117</v>
      </c>
    </row>
    <row r="79" spans="1:4">
      <c r="A79" s="79" t="str">
        <f>VLOOKUP(B79,countrylist!$H$4:$I$204,2,FALSE)</f>
        <v>PHL</v>
      </c>
      <c r="B79" s="79" t="s">
        <v>52</v>
      </c>
      <c r="C79" s="79">
        <v>0.39800000000000002</v>
      </c>
      <c r="D79" s="81">
        <f t="shared" si="1"/>
        <v>0</v>
      </c>
    </row>
    <row r="80" spans="1:4">
      <c r="A80" s="79" t="str">
        <f>VLOOKUP(B80,countrylist!$H$4:$I$204,2,FALSE)</f>
        <v>ROM</v>
      </c>
      <c r="B80" s="79" t="s">
        <v>56</v>
      </c>
      <c r="C80" s="79">
        <v>8.0000000000000002E-3</v>
      </c>
      <c r="D80" s="81">
        <f t="shared" si="1"/>
        <v>0.98984771573604058</v>
      </c>
    </row>
    <row r="81" spans="1:4">
      <c r="A81" s="79" t="str">
        <f>VLOOKUP(B81,countrylist!$H$4:$I$204,2,FALSE)</f>
        <v>RUS</v>
      </c>
      <c r="B81" s="79" t="s">
        <v>470</v>
      </c>
      <c r="C81" s="79">
        <v>0.187</v>
      </c>
      <c r="D81" s="81">
        <f t="shared" si="1"/>
        <v>0.53553299492385786</v>
      </c>
    </row>
    <row r="82" spans="1:4">
      <c r="A82" s="79" t="str">
        <f>VLOOKUP(B82,countrylist!$H$4:$I$204,2,FALSE)</f>
        <v>SAU</v>
      </c>
      <c r="B82" s="79" t="s">
        <v>104</v>
      </c>
      <c r="C82" s="79">
        <v>0.36399999999999999</v>
      </c>
      <c r="D82" s="81">
        <f t="shared" si="1"/>
        <v>8.6294416243654859E-2</v>
      </c>
    </row>
    <row r="83" spans="1:4">
      <c r="A83" s="79" t="str">
        <f>VLOOKUP(B83,countrylist!$H$4:$I$204,2,FALSE)</f>
        <v>ZAF</v>
      </c>
      <c r="B83" s="79" t="s">
        <v>60</v>
      </c>
      <c r="C83" s="79">
        <v>5.5E-2</v>
      </c>
      <c r="D83" s="81">
        <f t="shared" si="1"/>
        <v>0.87055837563451777</v>
      </c>
    </row>
    <row r="84" spans="1:4">
      <c r="A84" s="79" t="str">
        <f>VLOOKUP(B84,countrylist!$H$4:$I$204,2,FALSE)</f>
        <v>TUN</v>
      </c>
      <c r="B84" s="79" t="s">
        <v>192</v>
      </c>
      <c r="C84" s="79">
        <v>0.20599999999999999</v>
      </c>
      <c r="D84" s="81">
        <f t="shared" si="1"/>
        <v>0.48730964467005078</v>
      </c>
    </row>
    <row r="85" spans="1:4">
      <c r="A85" s="79" t="str">
        <f>VLOOKUP(B85,countrylist!$H$4:$I$204,2,FALSE)</f>
        <v>UKR</v>
      </c>
      <c r="B85" s="79" t="s">
        <v>67</v>
      </c>
      <c r="C85" s="79">
        <v>0.124</v>
      </c>
      <c r="D85" s="81">
        <f t="shared" si="1"/>
        <v>0.69543147208121825</v>
      </c>
    </row>
    <row r="86" spans="1:4">
      <c r="A86" s="79" t="str">
        <f>VLOOKUP(B86,countrylist!$H$4:$I$204,2,FALSE)</f>
        <v>VNM</v>
      </c>
      <c r="B86" s="79" t="s">
        <v>597</v>
      </c>
      <c r="C86" s="79">
        <v>0.115</v>
      </c>
      <c r="D86" s="81">
        <f t="shared" si="1"/>
        <v>0.71827411167512689</v>
      </c>
    </row>
    <row r="87" spans="1:4">
      <c r="A87" s="295" t="s">
        <v>245</v>
      </c>
      <c r="B87" s="78" t="s">
        <v>376</v>
      </c>
      <c r="C87" s="94">
        <f>AVERAGE(C26,C27,C30,C31,C32,C33,C34,C35,C36,C37,C39,C41,C44,C45,C47,C50,C51,C52,C53,C54,C55,C58,C73,C80)</f>
        <v>3.3000000000000002E-2</v>
      </c>
      <c r="D87" s="81">
        <f t="shared" si="1"/>
        <v>0.92639593908629436</v>
      </c>
    </row>
    <row r="88" spans="1:4">
      <c r="A88" s="77"/>
    </row>
    <row r="89" spans="1:4">
      <c r="A89" s="7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96"/>
  <sheetViews>
    <sheetView zoomScale="90" zoomScaleNormal="90" workbookViewId="0">
      <selection activeCell="E24" sqref="E24"/>
    </sheetView>
  </sheetViews>
  <sheetFormatPr defaultRowHeight="15"/>
  <cols>
    <col min="1" max="1" width="5" style="37" customWidth="1"/>
    <col min="2" max="2" width="6.42578125" customWidth="1"/>
    <col min="3" max="3" width="23" bestFit="1" customWidth="1"/>
  </cols>
  <sheetData>
    <row r="2" spans="2:3">
      <c r="C2" t="s">
        <v>240</v>
      </c>
    </row>
    <row r="3" spans="2:3">
      <c r="B3" t="s">
        <v>0</v>
      </c>
      <c r="C3" s="8">
        <v>0.98891499999999999</v>
      </c>
    </row>
    <row r="4" spans="2:3">
      <c r="B4" t="s">
        <v>238</v>
      </c>
      <c r="C4" s="8">
        <v>0.66037360000000001</v>
      </c>
    </row>
    <row r="5" spans="2:3">
      <c r="B5" t="s">
        <v>234</v>
      </c>
      <c r="C5" s="8">
        <v>0.24329890000000001</v>
      </c>
    </row>
    <row r="6" spans="2:3">
      <c r="B6" t="s">
        <v>236</v>
      </c>
      <c r="C6" s="8">
        <v>0.12886239999999999</v>
      </c>
    </row>
    <row r="7" spans="2:3">
      <c r="B7" t="s">
        <v>237</v>
      </c>
      <c r="C7" s="8">
        <v>8.5893399999999995E-2</v>
      </c>
    </row>
    <row r="8" spans="2:3">
      <c r="B8" t="s">
        <v>233</v>
      </c>
      <c r="C8" s="8">
        <v>6.2780500000000003E-2</v>
      </c>
    </row>
    <row r="9" spans="2:3">
      <c r="B9" t="s">
        <v>239</v>
      </c>
      <c r="C9" s="8">
        <v>2.87881E-2</v>
      </c>
    </row>
    <row r="10" spans="2:3">
      <c r="B10" t="s">
        <v>235</v>
      </c>
      <c r="C10" s="8">
        <v>2.7670799999999999E-2</v>
      </c>
    </row>
    <row r="11" spans="2:3">
      <c r="B11" t="s">
        <v>245</v>
      </c>
      <c r="C11" s="8">
        <v>2.3434300000000002E-2</v>
      </c>
    </row>
    <row r="12" spans="2:3">
      <c r="B12" t="s">
        <v>1</v>
      </c>
      <c r="C12" s="8">
        <v>5.2081999999999996E-3</v>
      </c>
    </row>
    <row r="13" spans="2:3">
      <c r="B13" t="s">
        <v>232</v>
      </c>
      <c r="C13" s="8">
        <v>2.4350000000000001E-4</v>
      </c>
    </row>
    <row r="14" spans="2:3">
      <c r="B14" t="s">
        <v>2</v>
      </c>
      <c r="C14" s="8">
        <v>0</v>
      </c>
    </row>
    <row r="15" spans="2:3">
      <c r="B15" t="s">
        <v>242</v>
      </c>
      <c r="C15" s="29" t="s">
        <v>374</v>
      </c>
    </row>
    <row r="16" spans="2:3">
      <c r="B16" t="s">
        <v>246</v>
      </c>
      <c r="C16" s="29" t="s">
        <v>374</v>
      </c>
    </row>
    <row r="17" spans="1:8">
      <c r="B17" t="s">
        <v>244</v>
      </c>
      <c r="C17" s="29" t="s">
        <v>374</v>
      </c>
    </row>
    <row r="18" spans="1:8">
      <c r="B18" t="s">
        <v>243</v>
      </c>
      <c r="C18" s="29" t="s">
        <v>374</v>
      </c>
    </row>
    <row r="19" spans="1:8">
      <c r="B19" t="s">
        <v>247</v>
      </c>
      <c r="C19" s="8">
        <f>$C$11</f>
        <v>2.3434300000000002E-2</v>
      </c>
    </row>
    <row r="20" spans="1:8">
      <c r="B20" t="s">
        <v>248</v>
      </c>
      <c r="C20" s="8">
        <f>$C$11</f>
        <v>2.3434300000000002E-2</v>
      </c>
    </row>
    <row r="21" spans="1:8">
      <c r="B21" t="s">
        <v>249</v>
      </c>
      <c r="C21" s="8">
        <f>$C$11</f>
        <v>2.3434300000000002E-2</v>
      </c>
    </row>
    <row r="22" spans="1:8">
      <c r="B22" t="s">
        <v>250</v>
      </c>
      <c r="C22" s="8">
        <f>$C$11</f>
        <v>2.3434300000000002E-2</v>
      </c>
    </row>
    <row r="23" spans="1:8" s="37" customFormat="1">
      <c r="C23" s="8"/>
    </row>
    <row r="24" spans="1:8">
      <c r="C24" s="37"/>
      <c r="G24" s="150" t="s">
        <v>1086</v>
      </c>
    </row>
    <row r="25" spans="1:8">
      <c r="A25" s="37" t="s">
        <v>245</v>
      </c>
      <c r="C25" s="37" t="s">
        <v>240</v>
      </c>
      <c r="D25" t="s">
        <v>1085</v>
      </c>
      <c r="G25" t="s">
        <v>678</v>
      </c>
      <c r="H25" t="s">
        <v>679</v>
      </c>
    </row>
    <row r="26" spans="1:8">
      <c r="B26" s="77" t="s">
        <v>1</v>
      </c>
      <c r="C26" s="152">
        <f t="shared" ref="C26:C39" si="0">IFERROR(IF(A26=1,$H$34,VLOOKUP(B26,$G$26:$H$61,2,FALSE)),"N/A")</f>
        <v>5.2081999999999996E-3</v>
      </c>
      <c r="D26">
        <v>2015</v>
      </c>
      <c r="G26" t="s">
        <v>1</v>
      </c>
      <c r="H26">
        <v>5.2081999999999996E-3</v>
      </c>
    </row>
    <row r="27" spans="1:8">
      <c r="A27" s="37">
        <v>1</v>
      </c>
      <c r="B27" s="77" t="s">
        <v>256</v>
      </c>
      <c r="C27" s="152">
        <f t="shared" si="0"/>
        <v>2.3434300000000002E-2</v>
      </c>
      <c r="D27">
        <f>$D$70</f>
        <v>2015</v>
      </c>
      <c r="G27" t="s">
        <v>0</v>
      </c>
      <c r="H27">
        <v>0.98891499999999999</v>
      </c>
    </row>
    <row r="28" spans="1:8">
      <c r="A28" s="37">
        <v>1</v>
      </c>
      <c r="B28" s="77" t="s">
        <v>258</v>
      </c>
      <c r="C28" s="152">
        <f t="shared" si="0"/>
        <v>2.3434300000000002E-2</v>
      </c>
      <c r="D28" s="37">
        <f>$D$70</f>
        <v>2015</v>
      </c>
      <c r="G28" t="s">
        <v>238</v>
      </c>
      <c r="H28">
        <v>0.66037360000000001</v>
      </c>
    </row>
    <row r="29" spans="1:8">
      <c r="B29" s="77" t="s">
        <v>233</v>
      </c>
      <c r="C29" s="152">
        <f t="shared" si="0"/>
        <v>6.2780500000000003E-2</v>
      </c>
      <c r="D29">
        <v>2015</v>
      </c>
      <c r="G29" t="s">
        <v>233</v>
      </c>
      <c r="H29">
        <v>6.2780500000000003E-2</v>
      </c>
    </row>
    <row r="30" spans="1:8">
      <c r="B30" s="77" t="s">
        <v>269</v>
      </c>
      <c r="C30" s="152">
        <f t="shared" si="0"/>
        <v>9.2019299999999998E-2</v>
      </c>
      <c r="D30">
        <v>2015</v>
      </c>
      <c r="G30" t="s">
        <v>269</v>
      </c>
      <c r="H30">
        <v>9.2019299999999998E-2</v>
      </c>
    </row>
    <row r="31" spans="1:8">
      <c r="A31" s="37">
        <v>1</v>
      </c>
      <c r="B31" s="77" t="s">
        <v>275</v>
      </c>
      <c r="C31" s="152">
        <f t="shared" si="0"/>
        <v>2.3434300000000002E-2</v>
      </c>
      <c r="D31" s="37">
        <f t="shared" ref="D31:D38" si="1">$D$70</f>
        <v>2015</v>
      </c>
      <c r="G31" t="s">
        <v>236</v>
      </c>
      <c r="H31">
        <v>0.12763759999999999</v>
      </c>
    </row>
    <row r="32" spans="1:8">
      <c r="A32" s="37">
        <v>1</v>
      </c>
      <c r="B32" s="77" t="s">
        <v>276</v>
      </c>
      <c r="C32" s="152">
        <f t="shared" si="0"/>
        <v>2.3434300000000002E-2</v>
      </c>
      <c r="D32" s="37">
        <f t="shared" si="1"/>
        <v>2015</v>
      </c>
      <c r="G32" t="s">
        <v>272</v>
      </c>
      <c r="H32">
        <v>0.78575479999999998</v>
      </c>
    </row>
    <row r="33" spans="1:12">
      <c r="A33" s="37">
        <v>1</v>
      </c>
      <c r="B33" s="77" t="s">
        <v>281</v>
      </c>
      <c r="C33" s="152">
        <f t="shared" si="0"/>
        <v>2.3434300000000002E-2</v>
      </c>
      <c r="D33" s="37">
        <f t="shared" si="1"/>
        <v>2015</v>
      </c>
      <c r="G33" t="s">
        <v>273</v>
      </c>
      <c r="H33">
        <v>3.8202000000000002E-3</v>
      </c>
    </row>
    <row r="34" spans="1:12">
      <c r="A34" s="37">
        <v>1</v>
      </c>
      <c r="B34" s="77" t="s">
        <v>283</v>
      </c>
      <c r="C34" s="152">
        <f t="shared" si="0"/>
        <v>2.3434300000000002E-2</v>
      </c>
      <c r="D34" s="37">
        <f t="shared" si="1"/>
        <v>2015</v>
      </c>
      <c r="G34" t="s">
        <v>245</v>
      </c>
      <c r="H34">
        <v>2.3434300000000002E-2</v>
      </c>
    </row>
    <row r="35" spans="1:12">
      <c r="A35" s="37">
        <v>1</v>
      </c>
      <c r="B35" s="77" t="s">
        <v>247</v>
      </c>
      <c r="C35" s="152">
        <f t="shared" si="0"/>
        <v>2.3434300000000002E-2</v>
      </c>
      <c r="D35" s="37">
        <f t="shared" si="1"/>
        <v>2015</v>
      </c>
      <c r="G35" t="s">
        <v>234</v>
      </c>
      <c r="H35">
        <v>0.24329890000000001</v>
      </c>
    </row>
    <row r="36" spans="1:12">
      <c r="A36" s="37">
        <v>1</v>
      </c>
      <c r="B36" s="77" t="s">
        <v>248</v>
      </c>
      <c r="C36" s="152">
        <f t="shared" si="0"/>
        <v>2.3434300000000002E-2</v>
      </c>
      <c r="D36" s="37">
        <f t="shared" si="1"/>
        <v>2015</v>
      </c>
      <c r="G36" t="s">
        <v>235</v>
      </c>
      <c r="H36">
        <v>2.7670799999999999E-2</v>
      </c>
    </row>
    <row r="37" spans="1:12">
      <c r="A37" s="37">
        <v>1</v>
      </c>
      <c r="B37" s="77" t="s">
        <v>287</v>
      </c>
      <c r="C37" s="152">
        <f t="shared" si="0"/>
        <v>2.3434300000000002E-2</v>
      </c>
      <c r="D37" s="37">
        <f t="shared" si="1"/>
        <v>2015</v>
      </c>
      <c r="G37" t="s">
        <v>2</v>
      </c>
      <c r="H37">
        <v>0</v>
      </c>
    </row>
    <row r="38" spans="1:12">
      <c r="A38" s="37">
        <v>1</v>
      </c>
      <c r="B38" s="77" t="s">
        <v>292</v>
      </c>
      <c r="C38" s="152">
        <f t="shared" si="0"/>
        <v>2.3434300000000002E-2</v>
      </c>
      <c r="D38" s="37">
        <f t="shared" si="1"/>
        <v>2015</v>
      </c>
      <c r="G38" t="s">
        <v>239</v>
      </c>
      <c r="H38">
        <v>0.10473789999999999</v>
      </c>
    </row>
    <row r="39" spans="1:12">
      <c r="B39" s="77" t="s">
        <v>519</v>
      </c>
      <c r="C39" s="152" t="str">
        <f t="shared" si="0"/>
        <v>N/A</v>
      </c>
      <c r="G39" t="s">
        <v>322</v>
      </c>
      <c r="H39">
        <v>0</v>
      </c>
    </row>
    <row r="40" spans="1:12">
      <c r="A40" s="37">
        <v>1</v>
      </c>
      <c r="B40" s="77" t="s">
        <v>293</v>
      </c>
      <c r="C40" s="152">
        <f t="shared" ref="C40:C71" si="2">IFERROR(IF(A40=1,$H$34,VLOOKUP(B40,$G$26:$H$61,2,FALSE)),"N/A")</f>
        <v>2.3434300000000002E-2</v>
      </c>
      <c r="D40" s="37">
        <f>$D$70</f>
        <v>2015</v>
      </c>
      <c r="G40" t="s">
        <v>243</v>
      </c>
      <c r="H40">
        <v>1.2712999999999999E-3</v>
      </c>
    </row>
    <row r="41" spans="1:12">
      <c r="B41" s="77" t="s">
        <v>295</v>
      </c>
      <c r="C41" s="152" t="str">
        <f t="shared" si="2"/>
        <v>N/A</v>
      </c>
      <c r="G41" t="s">
        <v>237</v>
      </c>
      <c r="H41">
        <v>8.5893399999999995E-2</v>
      </c>
    </row>
    <row r="42" spans="1:12">
      <c r="A42" s="37">
        <v>1</v>
      </c>
      <c r="B42" s="77" t="s">
        <v>249</v>
      </c>
      <c r="C42" s="152">
        <f t="shared" si="2"/>
        <v>2.3434300000000002E-2</v>
      </c>
      <c r="D42" s="37">
        <f>$D$70</f>
        <v>2015</v>
      </c>
      <c r="G42" t="s">
        <v>232</v>
      </c>
      <c r="H42">
        <v>2.4350000000000001E-4</v>
      </c>
    </row>
    <row r="43" spans="1:12">
      <c r="B43" s="77" t="s">
        <v>2</v>
      </c>
      <c r="C43" s="152">
        <f t="shared" si="2"/>
        <v>0</v>
      </c>
      <c r="D43">
        <v>2015</v>
      </c>
      <c r="G43" t="s">
        <v>350</v>
      </c>
      <c r="H43">
        <v>1.0181900000000001E-2</v>
      </c>
    </row>
    <row r="44" spans="1:12">
      <c r="B44" s="77" t="s">
        <v>242</v>
      </c>
      <c r="C44" s="152" t="str">
        <f t="shared" si="2"/>
        <v>N/A</v>
      </c>
      <c r="G44" t="s">
        <v>341</v>
      </c>
      <c r="H44">
        <v>8.7099499999999996E-2</v>
      </c>
    </row>
    <row r="45" spans="1:12">
      <c r="A45" s="37">
        <v>1</v>
      </c>
      <c r="B45" s="77" t="s">
        <v>307</v>
      </c>
      <c r="C45" s="152">
        <f t="shared" si="2"/>
        <v>2.3434300000000002E-2</v>
      </c>
      <c r="D45" s="37">
        <f>$D$70</f>
        <v>2015</v>
      </c>
      <c r="G45" t="s">
        <v>348</v>
      </c>
      <c r="H45">
        <v>8.9792399999999994E-2</v>
      </c>
      <c r="K45" s="37"/>
    </row>
    <row r="46" spans="1:12">
      <c r="A46" s="37">
        <v>1</v>
      </c>
      <c r="B46" s="77" t="s">
        <v>306</v>
      </c>
      <c r="C46" s="152">
        <f t="shared" si="2"/>
        <v>2.3434300000000002E-2</v>
      </c>
      <c r="D46" s="37">
        <f>$D$70</f>
        <v>2015</v>
      </c>
      <c r="G46" t="s">
        <v>304</v>
      </c>
      <c r="H46">
        <v>0.1966812</v>
      </c>
      <c r="K46" s="37"/>
      <c r="L46" s="37"/>
    </row>
    <row r="47" spans="1:12">
      <c r="B47" s="77" t="s">
        <v>239</v>
      </c>
      <c r="C47" s="152">
        <f t="shared" si="2"/>
        <v>0.10473789999999999</v>
      </c>
      <c r="D47">
        <v>2015</v>
      </c>
      <c r="G47" t="s">
        <v>335</v>
      </c>
      <c r="H47">
        <v>0.32440459999999999</v>
      </c>
      <c r="K47" s="37"/>
      <c r="L47" s="37"/>
    </row>
    <row r="48" spans="1:12">
      <c r="A48" s="37">
        <v>1</v>
      </c>
      <c r="B48" s="77" t="s">
        <v>319</v>
      </c>
      <c r="C48" s="152">
        <f t="shared" si="2"/>
        <v>2.3434300000000002E-2</v>
      </c>
      <c r="D48" s="37">
        <f>$D$70</f>
        <v>2015</v>
      </c>
      <c r="G48" t="s">
        <v>333</v>
      </c>
      <c r="H48">
        <v>0.2664436</v>
      </c>
      <c r="K48" s="37"/>
      <c r="L48" s="37"/>
    </row>
    <row r="49" spans="1:12">
      <c r="B49" s="77" t="s">
        <v>322</v>
      </c>
      <c r="C49" s="152">
        <f t="shared" si="2"/>
        <v>0</v>
      </c>
      <c r="D49">
        <v>2015</v>
      </c>
      <c r="G49" t="s">
        <v>326</v>
      </c>
      <c r="H49">
        <v>1.4103E-3</v>
      </c>
      <c r="K49" s="37"/>
      <c r="L49" s="37"/>
    </row>
    <row r="50" spans="1:12">
      <c r="B50" s="77" t="s">
        <v>320</v>
      </c>
      <c r="C50" s="152" t="str">
        <f t="shared" si="2"/>
        <v>N/A</v>
      </c>
      <c r="G50" t="s">
        <v>324</v>
      </c>
      <c r="H50">
        <v>0.27433000000000002</v>
      </c>
      <c r="K50" s="37"/>
      <c r="L50" s="37"/>
    </row>
    <row r="51" spans="1:12">
      <c r="A51" s="37">
        <v>1</v>
      </c>
      <c r="B51" s="77" t="s">
        <v>328</v>
      </c>
      <c r="C51" s="152">
        <f t="shared" si="2"/>
        <v>2.3434300000000002E-2</v>
      </c>
      <c r="D51" s="37">
        <f t="shared" ref="D51:D56" si="3">$D$70</f>
        <v>2015</v>
      </c>
      <c r="G51" t="s">
        <v>325</v>
      </c>
      <c r="H51">
        <v>3.2046000000000002E-3</v>
      </c>
      <c r="K51" s="37"/>
      <c r="L51" s="37"/>
    </row>
    <row r="52" spans="1:12">
      <c r="A52" s="37">
        <v>1</v>
      </c>
      <c r="B52" s="77" t="s">
        <v>329</v>
      </c>
      <c r="C52" s="152">
        <f t="shared" si="2"/>
        <v>2.3434300000000002E-2</v>
      </c>
      <c r="D52" s="37">
        <f t="shared" si="3"/>
        <v>2015</v>
      </c>
      <c r="G52" t="s">
        <v>330</v>
      </c>
      <c r="H52">
        <v>0.16930480000000001</v>
      </c>
      <c r="K52" s="37"/>
      <c r="L52" s="37"/>
    </row>
    <row r="53" spans="1:12">
      <c r="A53" s="37">
        <v>1</v>
      </c>
      <c r="B53" s="77" t="s">
        <v>337</v>
      </c>
      <c r="C53" s="152">
        <f t="shared" si="2"/>
        <v>2.3434300000000002E-2</v>
      </c>
      <c r="D53" s="37">
        <f t="shared" si="3"/>
        <v>2015</v>
      </c>
      <c r="G53" t="s">
        <v>318</v>
      </c>
      <c r="H53">
        <v>8.4239999999999995E-2</v>
      </c>
      <c r="K53" s="37"/>
      <c r="L53" s="37"/>
    </row>
    <row r="54" spans="1:12">
      <c r="A54" s="37">
        <v>1</v>
      </c>
      <c r="B54" s="77" t="s">
        <v>338</v>
      </c>
      <c r="C54" s="152">
        <f t="shared" si="2"/>
        <v>2.3434300000000002E-2</v>
      </c>
      <c r="D54" s="37">
        <f t="shared" si="3"/>
        <v>2015</v>
      </c>
      <c r="G54" t="s">
        <v>289</v>
      </c>
      <c r="H54">
        <v>3.3019600000000003E-2</v>
      </c>
      <c r="K54" s="37"/>
      <c r="L54" s="37"/>
    </row>
    <row r="55" spans="1:12">
      <c r="A55" s="37">
        <v>1</v>
      </c>
      <c r="B55" s="77" t="s">
        <v>280</v>
      </c>
      <c r="C55" s="152">
        <f t="shared" si="2"/>
        <v>2.3434300000000002E-2</v>
      </c>
      <c r="D55" s="37">
        <f t="shared" si="3"/>
        <v>2015</v>
      </c>
      <c r="G55" t="s">
        <v>298</v>
      </c>
      <c r="H55">
        <v>0.2486419</v>
      </c>
      <c r="K55" s="37"/>
      <c r="L55" s="37"/>
    </row>
    <row r="56" spans="1:12">
      <c r="A56" s="37">
        <v>1</v>
      </c>
      <c r="B56" s="77" t="s">
        <v>339</v>
      </c>
      <c r="C56" s="152">
        <f t="shared" si="2"/>
        <v>2.3434300000000002E-2</v>
      </c>
      <c r="D56" s="37">
        <f t="shared" si="3"/>
        <v>2015</v>
      </c>
      <c r="G56" t="s">
        <v>288</v>
      </c>
      <c r="H56">
        <v>0.1812811</v>
      </c>
      <c r="K56" s="37"/>
      <c r="L56" s="37"/>
    </row>
    <row r="57" spans="1:12">
      <c r="B57" s="77" t="s">
        <v>268</v>
      </c>
      <c r="C57" s="152" t="str">
        <f t="shared" si="2"/>
        <v>N/A</v>
      </c>
      <c r="G57" t="s">
        <v>282</v>
      </c>
      <c r="H57">
        <v>0.98664640000000003</v>
      </c>
      <c r="K57" s="37"/>
      <c r="L57" s="37"/>
    </row>
    <row r="58" spans="1:12">
      <c r="B58" s="77" t="s">
        <v>237</v>
      </c>
      <c r="C58" s="152">
        <f t="shared" si="2"/>
        <v>8.5893399999999995E-2</v>
      </c>
      <c r="D58">
        <v>2010</v>
      </c>
      <c r="G58" t="s">
        <v>278</v>
      </c>
      <c r="H58">
        <v>0.26869310000000002</v>
      </c>
      <c r="K58" s="37"/>
      <c r="L58" s="37"/>
    </row>
    <row r="59" spans="1:12">
      <c r="A59" s="37">
        <v>1</v>
      </c>
      <c r="B59" s="77" t="s">
        <v>250</v>
      </c>
      <c r="C59" s="152">
        <f t="shared" si="2"/>
        <v>2.3434300000000002E-2</v>
      </c>
      <c r="D59" s="37">
        <f>$D$70</f>
        <v>2015</v>
      </c>
      <c r="G59" t="s">
        <v>301</v>
      </c>
      <c r="H59">
        <v>2.1045700000000001E-2</v>
      </c>
      <c r="K59" s="37"/>
      <c r="L59" s="37"/>
    </row>
    <row r="60" spans="1:12">
      <c r="B60" s="77" t="s">
        <v>232</v>
      </c>
      <c r="C60" s="152">
        <f t="shared" si="2"/>
        <v>2.4350000000000001E-4</v>
      </c>
      <c r="D60">
        <v>2014</v>
      </c>
      <c r="G60" t="s">
        <v>266</v>
      </c>
      <c r="H60">
        <v>8.7355000000000002E-3</v>
      </c>
      <c r="K60" s="37"/>
      <c r="L60" s="37"/>
    </row>
    <row r="61" spans="1:12">
      <c r="B61" s="77" t="s">
        <v>238</v>
      </c>
      <c r="C61" s="152">
        <f t="shared" si="2"/>
        <v>0.66037360000000001</v>
      </c>
      <c r="D61">
        <v>2015</v>
      </c>
      <c r="G61" t="s">
        <v>265</v>
      </c>
      <c r="H61">
        <v>8.45688E-2</v>
      </c>
      <c r="K61" s="37"/>
      <c r="L61" s="37"/>
    </row>
    <row r="62" spans="1:12">
      <c r="B62" s="77" t="s">
        <v>236</v>
      </c>
      <c r="C62" s="152">
        <f t="shared" si="2"/>
        <v>0.12763759999999999</v>
      </c>
      <c r="D62">
        <v>2012</v>
      </c>
      <c r="K62" s="37"/>
      <c r="L62" s="37"/>
    </row>
    <row r="63" spans="1:12">
      <c r="B63" s="77" t="s">
        <v>272</v>
      </c>
      <c r="C63" s="152">
        <f t="shared" si="2"/>
        <v>0.78575479999999998</v>
      </c>
      <c r="D63">
        <v>2015</v>
      </c>
      <c r="K63" s="37"/>
      <c r="L63" s="37"/>
    </row>
    <row r="64" spans="1:12">
      <c r="B64" s="77" t="s">
        <v>273</v>
      </c>
      <c r="C64" s="152">
        <f t="shared" si="2"/>
        <v>3.8202000000000002E-3</v>
      </c>
      <c r="D64">
        <v>2015</v>
      </c>
      <c r="K64" s="37"/>
      <c r="L64" s="37"/>
    </row>
    <row r="65" spans="1:12">
      <c r="B65" s="77" t="s">
        <v>235</v>
      </c>
      <c r="C65" s="152">
        <f t="shared" si="2"/>
        <v>2.7670799999999999E-2</v>
      </c>
      <c r="D65">
        <v>2012</v>
      </c>
      <c r="K65" s="37"/>
      <c r="L65" s="37"/>
    </row>
    <row r="66" spans="1:12">
      <c r="B66" s="77" t="s">
        <v>234</v>
      </c>
      <c r="C66" s="152">
        <f t="shared" si="2"/>
        <v>0.24329890000000001</v>
      </c>
      <c r="D66">
        <v>2015</v>
      </c>
      <c r="K66" s="37"/>
      <c r="L66" s="37"/>
    </row>
    <row r="67" spans="1:12">
      <c r="A67" s="37">
        <v>1</v>
      </c>
      <c r="B67" s="77" t="s">
        <v>305</v>
      </c>
      <c r="C67" s="152">
        <f t="shared" si="2"/>
        <v>2.3434300000000002E-2</v>
      </c>
      <c r="D67" s="37">
        <f>$D$70</f>
        <v>2015</v>
      </c>
      <c r="K67" s="37"/>
      <c r="L67" s="37"/>
    </row>
    <row r="68" spans="1:12">
      <c r="B68" s="77" t="s">
        <v>243</v>
      </c>
      <c r="C68" s="152">
        <f t="shared" si="2"/>
        <v>1.2712999999999999E-3</v>
      </c>
      <c r="D68">
        <v>2016</v>
      </c>
      <c r="K68" s="37"/>
      <c r="L68" s="37"/>
    </row>
    <row r="69" spans="1:12">
      <c r="B69" s="77" t="s">
        <v>244</v>
      </c>
      <c r="C69" s="152" t="str">
        <f t="shared" si="2"/>
        <v>N/A</v>
      </c>
      <c r="K69" s="37"/>
      <c r="L69" s="37"/>
    </row>
    <row r="70" spans="1:12">
      <c r="B70" s="77" t="s">
        <v>245</v>
      </c>
      <c r="C70" s="152">
        <f t="shared" si="2"/>
        <v>2.3434300000000002E-2</v>
      </c>
      <c r="D70">
        <v>2015</v>
      </c>
      <c r="K70" s="37"/>
      <c r="L70" s="37"/>
    </row>
    <row r="71" spans="1:12">
      <c r="B71" s="77" t="s">
        <v>0</v>
      </c>
      <c r="C71" s="152">
        <f t="shared" si="2"/>
        <v>0.98891499999999999</v>
      </c>
      <c r="D71">
        <v>2015</v>
      </c>
      <c r="K71" s="37"/>
      <c r="L71" s="37"/>
    </row>
    <row r="72" spans="1:12">
      <c r="B72" s="77" t="s">
        <v>246</v>
      </c>
      <c r="C72" s="152" t="str">
        <f t="shared" ref="C72:C96" si="4">IFERROR(IF(A72=1,$H$34,VLOOKUP(B72,$G$26:$H$61,2,FALSE)),"N/A")</f>
        <v>N/A</v>
      </c>
      <c r="D72" s="22"/>
      <c r="K72" s="37"/>
      <c r="L72" s="37"/>
    </row>
    <row r="73" spans="1:12">
      <c r="B73" s="77" t="s">
        <v>350</v>
      </c>
      <c r="C73" s="152">
        <f t="shared" si="4"/>
        <v>1.0181900000000001E-2</v>
      </c>
      <c r="D73" s="22">
        <v>2015</v>
      </c>
    </row>
    <row r="74" spans="1:12">
      <c r="B74" s="77" t="s">
        <v>341</v>
      </c>
      <c r="C74" s="152">
        <f t="shared" si="4"/>
        <v>8.7099499999999996E-2</v>
      </c>
      <c r="D74" s="22">
        <v>2015</v>
      </c>
    </row>
    <row r="75" spans="1:12">
      <c r="B75" s="77" t="s">
        <v>348</v>
      </c>
      <c r="C75" s="152">
        <f t="shared" si="4"/>
        <v>8.9792399999999994E-2</v>
      </c>
      <c r="D75" s="22">
        <v>2015</v>
      </c>
    </row>
    <row r="76" spans="1:12">
      <c r="B76" s="77" t="s">
        <v>304</v>
      </c>
      <c r="C76" s="152">
        <f t="shared" si="4"/>
        <v>0.1966812</v>
      </c>
      <c r="D76" s="22">
        <v>2012</v>
      </c>
    </row>
    <row r="77" spans="1:12">
      <c r="B77" s="77" t="s">
        <v>335</v>
      </c>
      <c r="C77" s="152">
        <f t="shared" si="4"/>
        <v>0.32440459999999999</v>
      </c>
      <c r="D77" s="22">
        <v>2015</v>
      </c>
    </row>
    <row r="78" spans="1:12">
      <c r="B78" s="77" t="s">
        <v>333</v>
      </c>
      <c r="C78" s="152">
        <f t="shared" si="4"/>
        <v>0.2664436</v>
      </c>
      <c r="D78" s="22">
        <v>2011</v>
      </c>
    </row>
    <row r="79" spans="1:12">
      <c r="B79" s="77" t="s">
        <v>326</v>
      </c>
      <c r="C79" s="152">
        <f t="shared" si="4"/>
        <v>1.4103E-3</v>
      </c>
      <c r="D79" s="22">
        <v>2015</v>
      </c>
    </row>
    <row r="80" spans="1:12">
      <c r="B80" s="77" t="s">
        <v>324</v>
      </c>
      <c r="C80" s="152">
        <f t="shared" si="4"/>
        <v>0.27433000000000002</v>
      </c>
      <c r="D80" s="22">
        <v>2012</v>
      </c>
    </row>
    <row r="81" spans="1:4">
      <c r="B81" s="77" t="s">
        <v>325</v>
      </c>
      <c r="C81" s="152">
        <f t="shared" si="4"/>
        <v>3.2046000000000002E-3</v>
      </c>
      <c r="D81" s="22">
        <v>2015</v>
      </c>
    </row>
    <row r="82" spans="1:4">
      <c r="B82" s="77" t="s">
        <v>330</v>
      </c>
      <c r="C82" s="152">
        <f t="shared" si="4"/>
        <v>0.16930480000000001</v>
      </c>
      <c r="D82" s="22">
        <v>2015</v>
      </c>
    </row>
    <row r="83" spans="1:4">
      <c r="B83" s="77" t="s">
        <v>318</v>
      </c>
      <c r="C83" s="152">
        <f t="shared" si="4"/>
        <v>8.4239999999999995E-2</v>
      </c>
      <c r="D83" s="22">
        <v>2015</v>
      </c>
    </row>
    <row r="84" spans="1:4">
      <c r="B84" s="77" t="s">
        <v>289</v>
      </c>
      <c r="C84" s="152">
        <f t="shared" si="4"/>
        <v>3.3019600000000003E-2</v>
      </c>
      <c r="D84" s="22">
        <v>2016</v>
      </c>
    </row>
    <row r="85" spans="1:4">
      <c r="B85" s="77" t="s">
        <v>298</v>
      </c>
      <c r="C85" s="152">
        <f t="shared" si="4"/>
        <v>0.2486419</v>
      </c>
      <c r="D85" s="22">
        <v>2012</v>
      </c>
    </row>
    <row r="86" spans="1:4">
      <c r="B86" s="77" t="s">
        <v>288</v>
      </c>
      <c r="C86" s="152">
        <f t="shared" si="4"/>
        <v>0.1812811</v>
      </c>
      <c r="D86" s="22">
        <v>2015</v>
      </c>
    </row>
    <row r="87" spans="1:4">
      <c r="B87" s="77" t="s">
        <v>282</v>
      </c>
      <c r="C87" s="152">
        <f t="shared" si="4"/>
        <v>0.98664640000000003</v>
      </c>
      <c r="D87" s="22">
        <v>2015</v>
      </c>
    </row>
    <row r="88" spans="1:4">
      <c r="B88" s="77" t="s">
        <v>278</v>
      </c>
      <c r="C88" s="152">
        <f t="shared" si="4"/>
        <v>0.26869310000000002</v>
      </c>
      <c r="D88" s="22">
        <v>2015</v>
      </c>
    </row>
    <row r="89" spans="1:4">
      <c r="B89" s="77" t="s">
        <v>301</v>
      </c>
      <c r="C89" s="152">
        <f t="shared" si="4"/>
        <v>2.1045700000000001E-2</v>
      </c>
      <c r="D89" s="22">
        <v>2015</v>
      </c>
    </row>
    <row r="90" spans="1:4">
      <c r="B90" s="77" t="s">
        <v>266</v>
      </c>
      <c r="C90" s="152">
        <f t="shared" si="4"/>
        <v>8.7355000000000002E-3</v>
      </c>
      <c r="D90" s="22">
        <v>2015</v>
      </c>
    </row>
    <row r="91" spans="1:4">
      <c r="B91" s="77" t="s">
        <v>265</v>
      </c>
      <c r="C91" s="152">
        <f t="shared" si="4"/>
        <v>8.45688E-2</v>
      </c>
      <c r="D91" s="22">
        <v>2015</v>
      </c>
    </row>
    <row r="92" spans="1:4">
      <c r="A92" s="37">
        <v>1</v>
      </c>
      <c r="B92" s="77" t="s">
        <v>262</v>
      </c>
      <c r="C92" s="152">
        <f t="shared" si="4"/>
        <v>2.3434300000000002E-2</v>
      </c>
      <c r="D92" s="22">
        <v>2015</v>
      </c>
    </row>
    <row r="93" spans="1:4">
      <c r="A93" s="37">
        <v>1</v>
      </c>
      <c r="B93" s="37" t="s">
        <v>291</v>
      </c>
      <c r="C93" s="152">
        <f t="shared" si="4"/>
        <v>2.3434300000000002E-2</v>
      </c>
      <c r="D93" s="22">
        <v>2015</v>
      </c>
    </row>
    <row r="94" spans="1:4">
      <c r="A94" s="37">
        <v>1</v>
      </c>
      <c r="B94" s="37" t="s">
        <v>274</v>
      </c>
      <c r="C94" s="152">
        <f t="shared" si="4"/>
        <v>2.3434300000000002E-2</v>
      </c>
      <c r="D94" s="22">
        <v>2015</v>
      </c>
    </row>
    <row r="95" spans="1:4">
      <c r="A95" s="37">
        <v>1</v>
      </c>
      <c r="B95" s="37" t="s">
        <v>310</v>
      </c>
      <c r="C95" s="152">
        <f t="shared" si="4"/>
        <v>2.3434300000000002E-2</v>
      </c>
      <c r="D95" s="22">
        <v>2015</v>
      </c>
    </row>
    <row r="96" spans="1:4">
      <c r="A96" s="37">
        <v>1</v>
      </c>
      <c r="B96" s="37" t="s">
        <v>332</v>
      </c>
      <c r="C96" s="152">
        <f t="shared" si="4"/>
        <v>2.3434300000000002E-2</v>
      </c>
      <c r="D96" s="22">
        <v>2015</v>
      </c>
    </row>
  </sheetData>
  <conditionalFormatting sqref="D26:D96">
    <cfRule type="cellIs" dxfId="1" priority="1" operator="greaterThan">
      <formula>2015</formula>
    </cfRule>
    <cfRule type="cellIs" dxfId="0" priority="2" operator="lessThan">
      <formula>2015</formula>
    </cfRule>
    <cfRule type="colorScale" priority="3">
      <colorScale>
        <cfvo type="min"/>
        <cfvo type="max"/>
        <color rgb="FFFCFCFF"/>
        <color rgb="FF63BE7B"/>
      </colorScale>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topLeftCell="A37" zoomScale="90" zoomScaleNormal="90" workbookViewId="0">
      <selection activeCell="M68" sqref="M68"/>
    </sheetView>
  </sheetViews>
  <sheetFormatPr defaultColWidth="9.140625" defaultRowHeight="15"/>
  <cols>
    <col min="1" max="1" width="13.140625" style="37" customWidth="1"/>
    <col min="2" max="2" width="22.5703125" style="37" customWidth="1"/>
    <col min="3" max="4" width="13.140625" style="37" customWidth="1"/>
    <col min="5" max="16384" width="9.140625" style="37"/>
  </cols>
  <sheetData>
    <row r="1" spans="1:6">
      <c r="A1" s="14" t="s">
        <v>1154</v>
      </c>
    </row>
    <row r="2" spans="1:6">
      <c r="A2" s="291" t="s">
        <v>475</v>
      </c>
      <c r="B2" s="291" t="s">
        <v>477</v>
      </c>
      <c r="C2" s="291" t="s">
        <v>476</v>
      </c>
      <c r="D2" s="291" t="s">
        <v>1152</v>
      </c>
      <c r="E2" s="291" t="s">
        <v>1153</v>
      </c>
      <c r="F2" s="291" t="s">
        <v>1110</v>
      </c>
    </row>
    <row r="3" spans="1:6">
      <c r="A3" s="37">
        <v>512</v>
      </c>
      <c r="B3" s="37" t="s">
        <v>115</v>
      </c>
      <c r="C3" s="37" t="s">
        <v>478</v>
      </c>
      <c r="D3" s="99"/>
      <c r="F3" s="37" t="str">
        <f>IFERROR(IF(ISBLANK(D3),IF(ISBLANK(E3),"NA",E3),D3),"ERRRR")</f>
        <v>NA</v>
      </c>
    </row>
    <row r="4" spans="1:6">
      <c r="A4" s="37">
        <v>914</v>
      </c>
      <c r="B4" s="37" t="s">
        <v>134</v>
      </c>
      <c r="C4" s="37" t="s">
        <v>252</v>
      </c>
      <c r="D4" s="99"/>
      <c r="F4" s="37" t="str">
        <f t="shared" ref="F4:F67" si="0">IFERROR(IF(ISBLANK(D4),IF(ISBLANK(E4),"NA",E4),D4),"ERRRR")</f>
        <v>NA</v>
      </c>
    </row>
    <row r="5" spans="1:6">
      <c r="A5" s="37">
        <v>612</v>
      </c>
      <c r="B5" s="37" t="s">
        <v>124</v>
      </c>
      <c r="C5" s="37" t="s">
        <v>479</v>
      </c>
      <c r="D5" s="99">
        <v>0.79</v>
      </c>
      <c r="F5" s="37">
        <f t="shared" si="0"/>
        <v>0.79</v>
      </c>
    </row>
    <row r="6" spans="1:6">
      <c r="A6" s="37">
        <v>614</v>
      </c>
      <c r="B6" s="37" t="s">
        <v>148</v>
      </c>
      <c r="C6" s="37" t="s">
        <v>480</v>
      </c>
      <c r="D6" s="99">
        <v>0.75</v>
      </c>
      <c r="F6" s="37">
        <f t="shared" si="0"/>
        <v>0.75</v>
      </c>
    </row>
    <row r="7" spans="1:6">
      <c r="A7" s="37">
        <v>312</v>
      </c>
      <c r="B7" s="37" t="s">
        <v>482</v>
      </c>
      <c r="C7" s="37" t="s">
        <v>481</v>
      </c>
      <c r="D7" s="99"/>
      <c r="F7" s="37" t="str">
        <f t="shared" si="0"/>
        <v>NA</v>
      </c>
    </row>
    <row r="8" spans="1:6">
      <c r="A8" s="37">
        <v>311</v>
      </c>
      <c r="B8" s="37" t="s">
        <v>159</v>
      </c>
      <c r="C8" s="37" t="s">
        <v>483</v>
      </c>
      <c r="D8" s="99"/>
      <c r="E8" s="37">
        <v>0.69</v>
      </c>
      <c r="F8" s="37">
        <f t="shared" si="0"/>
        <v>0.69</v>
      </c>
    </row>
    <row r="9" spans="1:6">
      <c r="A9" s="37">
        <v>213</v>
      </c>
      <c r="B9" s="37" t="s">
        <v>3</v>
      </c>
      <c r="C9" s="37" t="s">
        <v>0</v>
      </c>
      <c r="D9" s="99"/>
      <c r="E9" s="37">
        <v>1.31</v>
      </c>
      <c r="F9" s="37">
        <f t="shared" si="0"/>
        <v>1.31</v>
      </c>
    </row>
    <row r="10" spans="1:6">
      <c r="A10" s="37">
        <v>911</v>
      </c>
      <c r="B10" s="37" t="s">
        <v>5</v>
      </c>
      <c r="C10" s="37" t="s">
        <v>255</v>
      </c>
      <c r="D10" s="99">
        <v>1</v>
      </c>
      <c r="E10" s="37">
        <v>1</v>
      </c>
      <c r="F10" s="37">
        <f t="shared" si="0"/>
        <v>1</v>
      </c>
    </row>
    <row r="11" spans="1:6">
      <c r="A11" s="37">
        <v>193</v>
      </c>
      <c r="B11" s="37" t="s">
        <v>6</v>
      </c>
      <c r="C11" s="37" t="s">
        <v>1</v>
      </c>
      <c r="D11" s="99"/>
      <c r="E11" s="37">
        <v>1.73</v>
      </c>
      <c r="F11" s="37">
        <f t="shared" si="0"/>
        <v>1.73</v>
      </c>
    </row>
    <row r="12" spans="1:6">
      <c r="A12" s="37">
        <v>122</v>
      </c>
      <c r="B12" s="37" t="s">
        <v>7</v>
      </c>
      <c r="C12" s="37" t="s">
        <v>256</v>
      </c>
      <c r="D12" s="99">
        <v>1.7</v>
      </c>
      <c r="F12" s="37">
        <f t="shared" si="0"/>
        <v>1.7</v>
      </c>
    </row>
    <row r="13" spans="1:6">
      <c r="A13" s="37">
        <v>912</v>
      </c>
      <c r="B13" s="37" t="s">
        <v>73</v>
      </c>
      <c r="C13" s="37" t="s">
        <v>257</v>
      </c>
      <c r="D13" s="99">
        <v>1.1200000000000001</v>
      </c>
      <c r="E13" s="37">
        <v>1.1200000000000001</v>
      </c>
      <c r="F13" s="37">
        <f t="shared" si="0"/>
        <v>1.1200000000000001</v>
      </c>
    </row>
    <row r="14" spans="1:6">
      <c r="A14" s="37">
        <v>313</v>
      </c>
      <c r="B14" s="37" t="s">
        <v>485</v>
      </c>
      <c r="C14" s="37" t="s">
        <v>484</v>
      </c>
      <c r="D14" s="99"/>
      <c r="E14" s="37">
        <v>0.73</v>
      </c>
      <c r="F14" s="37">
        <f t="shared" si="0"/>
        <v>0.73</v>
      </c>
    </row>
    <row r="15" spans="1:6">
      <c r="A15" s="37">
        <v>419</v>
      </c>
      <c r="B15" s="37" t="s">
        <v>160</v>
      </c>
      <c r="C15" s="37" t="s">
        <v>263</v>
      </c>
      <c r="D15" s="99"/>
      <c r="E15" s="37">
        <v>1.05</v>
      </c>
      <c r="F15" s="37">
        <f t="shared" si="0"/>
        <v>1.05</v>
      </c>
    </row>
    <row r="16" spans="1:6">
      <c r="A16" s="37">
        <v>513</v>
      </c>
      <c r="B16" s="37" t="s">
        <v>93</v>
      </c>
      <c r="C16" s="37" t="s">
        <v>261</v>
      </c>
      <c r="D16" s="99"/>
      <c r="E16" s="37">
        <v>0.78</v>
      </c>
      <c r="F16" s="37">
        <f t="shared" si="0"/>
        <v>0.78</v>
      </c>
    </row>
    <row r="17" spans="1:6">
      <c r="A17" s="37">
        <v>316</v>
      </c>
      <c r="B17" s="37" t="s">
        <v>161</v>
      </c>
      <c r="C17" s="37" t="s">
        <v>486</v>
      </c>
      <c r="D17" s="99"/>
      <c r="E17" s="37">
        <v>0.72</v>
      </c>
      <c r="F17" s="37">
        <f t="shared" si="0"/>
        <v>0.72</v>
      </c>
    </row>
    <row r="18" spans="1:6">
      <c r="A18" s="37">
        <v>913</v>
      </c>
      <c r="B18" s="37" t="s">
        <v>8</v>
      </c>
      <c r="C18" s="37" t="s">
        <v>264</v>
      </c>
      <c r="D18" s="99">
        <v>0.56999999999999995</v>
      </c>
      <c r="F18" s="37">
        <f t="shared" si="0"/>
        <v>0.56999999999999995</v>
      </c>
    </row>
    <row r="19" spans="1:6">
      <c r="A19" s="37">
        <v>124</v>
      </c>
      <c r="B19" s="37" t="s">
        <v>9</v>
      </c>
      <c r="C19" s="37" t="s">
        <v>258</v>
      </c>
      <c r="D19" s="99">
        <v>1.68</v>
      </c>
      <c r="F19" s="37">
        <f t="shared" si="0"/>
        <v>1.68</v>
      </c>
    </row>
    <row r="20" spans="1:6">
      <c r="A20" s="37">
        <v>339</v>
      </c>
      <c r="B20" s="37" t="s">
        <v>136</v>
      </c>
      <c r="C20" s="37" t="s">
        <v>487</v>
      </c>
      <c r="D20" s="99"/>
      <c r="E20" s="37">
        <v>0.41</v>
      </c>
      <c r="F20" s="37">
        <f t="shared" si="0"/>
        <v>0.41</v>
      </c>
    </row>
    <row r="21" spans="1:6">
      <c r="A21" s="37">
        <v>638</v>
      </c>
      <c r="B21" s="37" t="s">
        <v>128</v>
      </c>
      <c r="C21" s="37" t="s">
        <v>259</v>
      </c>
      <c r="D21" s="99">
        <v>0.62</v>
      </c>
      <c r="F21" s="37">
        <f t="shared" si="0"/>
        <v>0.62</v>
      </c>
    </row>
    <row r="22" spans="1:6">
      <c r="A22" s="37">
        <v>514</v>
      </c>
      <c r="B22" s="37" t="s">
        <v>489</v>
      </c>
      <c r="C22" s="37" t="s">
        <v>488</v>
      </c>
      <c r="D22" s="99"/>
      <c r="E22" s="37">
        <v>0.59</v>
      </c>
      <c r="F22" s="37">
        <f t="shared" si="0"/>
        <v>0.59</v>
      </c>
    </row>
    <row r="23" spans="1:6">
      <c r="A23" s="37">
        <v>218</v>
      </c>
      <c r="B23" s="37" t="s">
        <v>94</v>
      </c>
      <c r="C23" s="37" t="s">
        <v>265</v>
      </c>
      <c r="D23" s="99"/>
      <c r="E23" s="37">
        <v>0.94</v>
      </c>
      <c r="F23" s="37">
        <f t="shared" si="0"/>
        <v>0.94</v>
      </c>
    </row>
    <row r="24" spans="1:6">
      <c r="A24" s="37">
        <v>963</v>
      </c>
      <c r="B24" s="37" t="s">
        <v>114</v>
      </c>
      <c r="C24" s="37" t="s">
        <v>490</v>
      </c>
      <c r="D24" s="99">
        <v>1.05</v>
      </c>
      <c r="F24" s="37">
        <f t="shared" si="0"/>
        <v>1.05</v>
      </c>
    </row>
    <row r="25" spans="1:6">
      <c r="A25" s="37">
        <v>616</v>
      </c>
      <c r="B25" s="37" t="s">
        <v>10</v>
      </c>
      <c r="C25" s="37" t="s">
        <v>267</v>
      </c>
      <c r="D25" s="99">
        <v>1.1200000000000001</v>
      </c>
      <c r="F25" s="37">
        <f t="shared" si="0"/>
        <v>1.1200000000000001</v>
      </c>
    </row>
    <row r="26" spans="1:6">
      <c r="A26" s="37">
        <v>223</v>
      </c>
      <c r="B26" s="37" t="s">
        <v>11</v>
      </c>
      <c r="C26" s="37" t="s">
        <v>238</v>
      </c>
      <c r="D26" s="99"/>
      <c r="E26" s="37">
        <v>1.24</v>
      </c>
      <c r="F26" s="37">
        <f t="shared" si="0"/>
        <v>1.24</v>
      </c>
    </row>
    <row r="27" spans="1:6">
      <c r="A27" s="37">
        <v>516</v>
      </c>
      <c r="B27" s="37" t="s">
        <v>162</v>
      </c>
      <c r="C27" s="37" t="s">
        <v>266</v>
      </c>
      <c r="D27" s="99"/>
      <c r="E27" s="37">
        <v>1.19</v>
      </c>
      <c r="F27" s="37">
        <f t="shared" si="0"/>
        <v>1.19</v>
      </c>
    </row>
    <row r="28" spans="1:6">
      <c r="A28" s="37">
        <v>918</v>
      </c>
      <c r="B28" s="37" t="s">
        <v>12</v>
      </c>
      <c r="C28" s="37" t="s">
        <v>262</v>
      </c>
      <c r="D28" s="99">
        <v>1.49</v>
      </c>
      <c r="F28" s="37">
        <f t="shared" si="0"/>
        <v>1.49</v>
      </c>
    </row>
    <row r="29" spans="1:6">
      <c r="A29" s="37">
        <v>748</v>
      </c>
      <c r="B29" s="37" t="s">
        <v>163</v>
      </c>
      <c r="C29" s="37" t="s">
        <v>260</v>
      </c>
      <c r="D29" s="99">
        <v>0.55000000000000004</v>
      </c>
      <c r="F29" s="37">
        <f t="shared" si="0"/>
        <v>0.55000000000000004</v>
      </c>
    </row>
    <row r="30" spans="1:6">
      <c r="A30" s="37">
        <v>618</v>
      </c>
      <c r="B30" s="37" t="s">
        <v>117</v>
      </c>
      <c r="C30" s="37" t="s">
        <v>491</v>
      </c>
      <c r="D30" s="99">
        <v>0.43</v>
      </c>
      <c r="F30" s="37">
        <f t="shared" si="0"/>
        <v>0.43</v>
      </c>
    </row>
    <row r="31" spans="1:6">
      <c r="A31" s="37">
        <v>522</v>
      </c>
      <c r="B31" s="37" t="s">
        <v>118</v>
      </c>
      <c r="C31" s="37" t="s">
        <v>301</v>
      </c>
      <c r="D31" s="99"/>
      <c r="E31" s="37">
        <v>0.92</v>
      </c>
      <c r="F31" s="37">
        <f t="shared" si="0"/>
        <v>0.92</v>
      </c>
    </row>
    <row r="32" spans="1:6">
      <c r="A32" s="37">
        <v>622</v>
      </c>
      <c r="B32" s="37" t="s">
        <v>164</v>
      </c>
      <c r="C32" s="37" t="s">
        <v>271</v>
      </c>
      <c r="D32" s="99">
        <v>0.96</v>
      </c>
      <c r="F32" s="37">
        <f t="shared" si="0"/>
        <v>0.96</v>
      </c>
    </row>
    <row r="33" spans="1:6">
      <c r="A33" s="37">
        <v>156</v>
      </c>
      <c r="B33" s="37" t="s">
        <v>13</v>
      </c>
      <c r="C33" s="37" t="s">
        <v>233</v>
      </c>
      <c r="D33" s="99"/>
      <c r="E33" s="37">
        <v>1.72</v>
      </c>
      <c r="F33" s="37">
        <f t="shared" si="0"/>
        <v>1.72</v>
      </c>
    </row>
    <row r="34" spans="1:6">
      <c r="A34" s="37">
        <v>624</v>
      </c>
      <c r="B34" s="37" t="s">
        <v>493</v>
      </c>
      <c r="C34" s="37" t="s">
        <v>492</v>
      </c>
      <c r="D34" s="99"/>
      <c r="F34" s="37" t="str">
        <f t="shared" si="0"/>
        <v>NA</v>
      </c>
    </row>
    <row r="35" spans="1:6">
      <c r="A35" s="37">
        <v>626</v>
      </c>
      <c r="B35" s="37" t="s">
        <v>167</v>
      </c>
      <c r="C35" s="37" t="s">
        <v>494</v>
      </c>
      <c r="D35" s="99">
        <v>0.32</v>
      </c>
      <c r="F35" s="37">
        <f t="shared" si="0"/>
        <v>0.32</v>
      </c>
    </row>
    <row r="36" spans="1:6">
      <c r="A36" s="37">
        <v>628</v>
      </c>
      <c r="B36" s="37" t="s">
        <v>95</v>
      </c>
      <c r="C36" s="37" t="s">
        <v>495</v>
      </c>
      <c r="D36" s="99">
        <v>0.32</v>
      </c>
      <c r="F36" s="37">
        <f t="shared" si="0"/>
        <v>0.32</v>
      </c>
    </row>
    <row r="37" spans="1:6">
      <c r="A37" s="37">
        <v>228</v>
      </c>
      <c r="B37" s="37" t="s">
        <v>14</v>
      </c>
      <c r="C37" s="37" t="s">
        <v>269</v>
      </c>
      <c r="D37" s="99"/>
      <c r="E37" s="37">
        <v>1.46</v>
      </c>
      <c r="F37" s="37">
        <f t="shared" si="0"/>
        <v>1.46</v>
      </c>
    </row>
    <row r="38" spans="1:6">
      <c r="A38" s="37">
        <v>924</v>
      </c>
      <c r="B38" s="37" t="s">
        <v>15</v>
      </c>
      <c r="C38" s="37" t="s">
        <v>236</v>
      </c>
      <c r="D38" s="99"/>
      <c r="E38" s="37">
        <v>1.36</v>
      </c>
      <c r="F38" s="37">
        <f t="shared" si="0"/>
        <v>1.36</v>
      </c>
    </row>
    <row r="39" spans="1:6">
      <c r="A39" s="37">
        <v>233</v>
      </c>
      <c r="B39" s="37" t="s">
        <v>17</v>
      </c>
      <c r="C39" s="37" t="s">
        <v>272</v>
      </c>
      <c r="D39" s="99"/>
      <c r="E39" s="37">
        <v>1.46</v>
      </c>
      <c r="F39" s="37">
        <f t="shared" si="0"/>
        <v>1.46</v>
      </c>
    </row>
    <row r="40" spans="1:6">
      <c r="A40" s="37">
        <v>632</v>
      </c>
      <c r="B40" s="37" t="s">
        <v>497</v>
      </c>
      <c r="C40" s="37" t="s">
        <v>496</v>
      </c>
      <c r="D40" s="99">
        <v>0.27</v>
      </c>
      <c r="F40" s="37">
        <f t="shared" si="0"/>
        <v>0.27</v>
      </c>
    </row>
    <row r="41" spans="1:6">
      <c r="A41" s="37">
        <v>636</v>
      </c>
      <c r="B41" s="37" t="s">
        <v>129</v>
      </c>
      <c r="C41" s="37" t="s">
        <v>498</v>
      </c>
      <c r="D41" s="99">
        <v>0.36</v>
      </c>
      <c r="F41" s="37">
        <f t="shared" si="0"/>
        <v>0.36</v>
      </c>
    </row>
    <row r="42" spans="1:6">
      <c r="A42" s="37">
        <v>634</v>
      </c>
      <c r="B42" s="37" t="s">
        <v>500</v>
      </c>
      <c r="C42" s="37" t="s">
        <v>499</v>
      </c>
      <c r="D42" s="99">
        <v>0.8</v>
      </c>
      <c r="F42" s="37">
        <f t="shared" si="0"/>
        <v>0.8</v>
      </c>
    </row>
    <row r="43" spans="1:6">
      <c r="A43" s="37">
        <v>238</v>
      </c>
      <c r="B43" s="37" t="s">
        <v>18</v>
      </c>
      <c r="C43" s="37" t="s">
        <v>273</v>
      </c>
      <c r="D43" s="99"/>
      <c r="E43" s="37">
        <v>1.4</v>
      </c>
      <c r="F43" s="37">
        <f t="shared" si="0"/>
        <v>1.4</v>
      </c>
    </row>
    <row r="44" spans="1:6">
      <c r="A44" s="37">
        <v>662</v>
      </c>
      <c r="B44" s="37" t="s">
        <v>501</v>
      </c>
      <c r="C44" s="37" t="s">
        <v>270</v>
      </c>
      <c r="D44" s="99">
        <v>0.7</v>
      </c>
      <c r="F44" s="37">
        <f t="shared" si="0"/>
        <v>0.7</v>
      </c>
    </row>
    <row r="45" spans="1:6">
      <c r="A45" s="37">
        <v>960</v>
      </c>
      <c r="B45" s="37" t="s">
        <v>19</v>
      </c>
      <c r="C45" s="37" t="s">
        <v>291</v>
      </c>
      <c r="D45" s="99">
        <v>1.57</v>
      </c>
      <c r="F45" s="37">
        <f t="shared" si="0"/>
        <v>1.57</v>
      </c>
    </row>
    <row r="46" spans="1:6">
      <c r="A46" s="37">
        <v>423</v>
      </c>
      <c r="B46" s="37" t="s">
        <v>20</v>
      </c>
      <c r="C46" s="37" t="s">
        <v>274</v>
      </c>
      <c r="D46" s="99"/>
      <c r="E46" s="37">
        <v>1.59</v>
      </c>
      <c r="F46" s="37">
        <f t="shared" si="0"/>
        <v>1.59</v>
      </c>
    </row>
    <row r="47" spans="1:6">
      <c r="A47" s="37">
        <v>935</v>
      </c>
      <c r="B47" s="37" t="s">
        <v>21</v>
      </c>
      <c r="C47" s="37" t="s">
        <v>275</v>
      </c>
      <c r="D47" s="99">
        <v>1.55</v>
      </c>
      <c r="F47" s="37">
        <f t="shared" si="0"/>
        <v>1.55</v>
      </c>
    </row>
    <row r="48" spans="1:6">
      <c r="A48" s="37">
        <v>934</v>
      </c>
      <c r="B48" s="37" t="s">
        <v>502</v>
      </c>
      <c r="C48" s="37" t="s">
        <v>473</v>
      </c>
      <c r="D48" s="99"/>
      <c r="F48" s="37" t="str">
        <f t="shared" si="0"/>
        <v>NA</v>
      </c>
    </row>
    <row r="49" spans="1:6">
      <c r="A49" s="37">
        <v>128</v>
      </c>
      <c r="B49" s="37" t="s">
        <v>22</v>
      </c>
      <c r="C49" s="37" t="s">
        <v>276</v>
      </c>
      <c r="D49" s="99">
        <v>1.74</v>
      </c>
      <c r="F49" s="37">
        <f t="shared" si="0"/>
        <v>1.74</v>
      </c>
    </row>
    <row r="50" spans="1:6">
      <c r="A50" s="37">
        <v>611</v>
      </c>
      <c r="B50" s="37" t="s">
        <v>169</v>
      </c>
      <c r="C50" s="37" t="s">
        <v>503</v>
      </c>
      <c r="D50" s="99"/>
      <c r="E50" s="37">
        <v>0.39</v>
      </c>
      <c r="F50" s="37">
        <f t="shared" si="0"/>
        <v>0.39</v>
      </c>
    </row>
    <row r="51" spans="1:6">
      <c r="A51" s="37">
        <v>321</v>
      </c>
      <c r="B51" s="37" t="s">
        <v>170</v>
      </c>
      <c r="C51" s="37" t="s">
        <v>504</v>
      </c>
      <c r="D51" s="99"/>
      <c r="E51" s="37">
        <v>0.83</v>
      </c>
      <c r="F51" s="37">
        <f t="shared" si="0"/>
        <v>0.83</v>
      </c>
    </row>
    <row r="52" spans="1:6">
      <c r="A52" s="37">
        <v>243</v>
      </c>
      <c r="B52" s="37" t="s">
        <v>23</v>
      </c>
      <c r="C52" s="37" t="s">
        <v>277</v>
      </c>
      <c r="D52" s="99"/>
      <c r="E52" s="37">
        <v>1.1000000000000001</v>
      </c>
      <c r="F52" s="37">
        <f t="shared" si="0"/>
        <v>1.1000000000000001</v>
      </c>
    </row>
    <row r="53" spans="1:6">
      <c r="A53" s="37">
        <v>309</v>
      </c>
      <c r="B53" s="37" t="s">
        <v>505</v>
      </c>
      <c r="C53" s="37" t="s">
        <v>473</v>
      </c>
      <c r="D53" s="99"/>
      <c r="F53" s="37" t="str">
        <f t="shared" si="0"/>
        <v>NA</v>
      </c>
    </row>
    <row r="54" spans="1:6">
      <c r="A54" s="37">
        <v>248</v>
      </c>
      <c r="B54" s="37" t="s">
        <v>97</v>
      </c>
      <c r="C54" s="37" t="s">
        <v>278</v>
      </c>
      <c r="D54" s="99"/>
      <c r="E54" s="37">
        <v>1.08</v>
      </c>
      <c r="F54" s="37">
        <f t="shared" si="0"/>
        <v>1.08</v>
      </c>
    </row>
    <row r="55" spans="1:6">
      <c r="A55" s="37">
        <v>469</v>
      </c>
      <c r="B55" s="37" t="s">
        <v>24</v>
      </c>
      <c r="C55" s="37" t="s">
        <v>279</v>
      </c>
      <c r="D55" s="99">
        <v>1.19</v>
      </c>
      <c r="F55" s="37">
        <f t="shared" si="0"/>
        <v>1.19</v>
      </c>
    </row>
    <row r="56" spans="1:6">
      <c r="A56" s="37">
        <v>253</v>
      </c>
      <c r="B56" s="37" t="s">
        <v>171</v>
      </c>
      <c r="C56" s="37" t="s">
        <v>336</v>
      </c>
      <c r="D56" s="99"/>
      <c r="E56" s="37">
        <v>1.28</v>
      </c>
      <c r="F56" s="37">
        <f t="shared" si="0"/>
        <v>1.28</v>
      </c>
    </row>
    <row r="57" spans="1:6">
      <c r="A57" s="37">
        <v>642</v>
      </c>
      <c r="B57" s="37" t="s">
        <v>196</v>
      </c>
      <c r="C57" s="37" t="s">
        <v>506</v>
      </c>
      <c r="D57" s="99"/>
      <c r="F57" s="37" t="str">
        <f t="shared" si="0"/>
        <v>NA</v>
      </c>
    </row>
    <row r="58" spans="1:6">
      <c r="A58" s="37">
        <v>643</v>
      </c>
      <c r="B58" s="37" t="s">
        <v>508</v>
      </c>
      <c r="C58" s="37" t="s">
        <v>507</v>
      </c>
      <c r="D58" s="99"/>
      <c r="F58" s="37" t="str">
        <f t="shared" si="0"/>
        <v>NA</v>
      </c>
    </row>
    <row r="59" spans="1:6">
      <c r="A59" s="37">
        <v>939</v>
      </c>
      <c r="B59" s="37" t="s">
        <v>25</v>
      </c>
      <c r="C59" s="37" t="s">
        <v>281</v>
      </c>
      <c r="D59" s="99">
        <v>1.74</v>
      </c>
      <c r="F59" s="37">
        <f t="shared" si="0"/>
        <v>1.74</v>
      </c>
    </row>
    <row r="60" spans="1:6">
      <c r="A60" s="37">
        <v>644</v>
      </c>
      <c r="B60" s="37" t="s">
        <v>86</v>
      </c>
      <c r="C60" s="37" t="s">
        <v>282</v>
      </c>
      <c r="D60" s="99">
        <v>0.71</v>
      </c>
      <c r="F60" s="37">
        <f t="shared" si="0"/>
        <v>0.71</v>
      </c>
    </row>
    <row r="61" spans="1:6">
      <c r="A61" s="22">
        <v>163</v>
      </c>
      <c r="B61" s="22" t="s">
        <v>376</v>
      </c>
      <c r="C61" s="22" t="s">
        <v>245</v>
      </c>
      <c r="D61" s="99"/>
      <c r="F61" s="146">
        <f>AVERAGE(F12,F19,F28,F45,F46,F47,F49,F59,F63,F64,F68,F70,F79,F85,F87,F99,F104,F105,F113,F129,F144,F145,F148,F161,F162,F167,F175,F193)</f>
        <v>1.6555555555555559</v>
      </c>
    </row>
    <row r="62" spans="1:6">
      <c r="A62" s="37">
        <v>819</v>
      </c>
      <c r="B62" s="37" t="s">
        <v>137</v>
      </c>
      <c r="C62" s="37" t="s">
        <v>509</v>
      </c>
      <c r="D62" s="99"/>
      <c r="E62" s="37">
        <v>1.19</v>
      </c>
      <c r="F62" s="37">
        <f t="shared" si="0"/>
        <v>1.19</v>
      </c>
    </row>
    <row r="63" spans="1:6">
      <c r="A63" s="37">
        <v>172</v>
      </c>
      <c r="B63" s="37" t="s">
        <v>26</v>
      </c>
      <c r="C63" s="37" t="s">
        <v>283</v>
      </c>
      <c r="D63" s="99">
        <v>1.74</v>
      </c>
      <c r="F63" s="37">
        <f t="shared" si="0"/>
        <v>1.74</v>
      </c>
    </row>
    <row r="64" spans="1:6">
      <c r="A64" s="37">
        <v>132</v>
      </c>
      <c r="B64" s="37" t="s">
        <v>27</v>
      </c>
      <c r="C64" s="37" t="s">
        <v>247</v>
      </c>
      <c r="D64" s="99">
        <v>1.78</v>
      </c>
      <c r="F64" s="37">
        <f t="shared" si="0"/>
        <v>1.78</v>
      </c>
    </row>
    <row r="65" spans="1:6">
      <c r="A65" s="37">
        <v>646</v>
      </c>
      <c r="B65" s="37" t="s">
        <v>98</v>
      </c>
      <c r="C65" s="37" t="s">
        <v>510</v>
      </c>
      <c r="D65" s="99">
        <v>0.46</v>
      </c>
      <c r="F65" s="37">
        <f t="shared" si="0"/>
        <v>0.46</v>
      </c>
    </row>
    <row r="66" spans="1:6">
      <c r="A66" s="37">
        <v>648</v>
      </c>
      <c r="B66" s="37" t="s">
        <v>512</v>
      </c>
      <c r="C66" s="37" t="s">
        <v>511</v>
      </c>
      <c r="D66" s="99">
        <v>0.54</v>
      </c>
      <c r="F66" s="37">
        <f t="shared" si="0"/>
        <v>0.54</v>
      </c>
    </row>
    <row r="67" spans="1:6">
      <c r="A67" s="37">
        <v>915</v>
      </c>
      <c r="B67" s="37" t="s">
        <v>172</v>
      </c>
      <c r="C67" s="37" t="s">
        <v>284</v>
      </c>
      <c r="D67" s="99">
        <v>1.55</v>
      </c>
      <c r="E67" s="37">
        <v>1.55</v>
      </c>
      <c r="F67" s="37">
        <f t="shared" si="0"/>
        <v>1.55</v>
      </c>
    </row>
    <row r="68" spans="1:6">
      <c r="A68" s="37">
        <v>134</v>
      </c>
      <c r="B68" s="37" t="s">
        <v>28</v>
      </c>
      <c r="C68" s="37" t="s">
        <v>248</v>
      </c>
      <c r="D68" s="99">
        <v>1.78</v>
      </c>
      <c r="F68" s="37">
        <f t="shared" ref="F68:F131" si="1">IFERROR(IF(ISBLANK(D68),IF(ISBLANK(E68),"NA",E68),D68),"ERRRR")</f>
        <v>1.78</v>
      </c>
    </row>
    <row r="69" spans="1:6">
      <c r="A69" s="37">
        <v>652</v>
      </c>
      <c r="B69" s="37" t="s">
        <v>99</v>
      </c>
      <c r="C69" s="37" t="s">
        <v>285</v>
      </c>
      <c r="D69" s="99">
        <v>0.9</v>
      </c>
      <c r="F69" s="37">
        <f t="shared" si="1"/>
        <v>0.9</v>
      </c>
    </row>
    <row r="70" spans="1:6">
      <c r="A70" s="37">
        <v>174</v>
      </c>
      <c r="B70" s="37" t="s">
        <v>29</v>
      </c>
      <c r="C70" s="37" t="s">
        <v>287</v>
      </c>
      <c r="D70" s="99">
        <v>1.48</v>
      </c>
      <c r="F70" s="37">
        <f t="shared" si="1"/>
        <v>1.48</v>
      </c>
    </row>
    <row r="71" spans="1:6">
      <c r="A71" s="37">
        <v>328</v>
      </c>
      <c r="B71" s="37" t="s">
        <v>173</v>
      </c>
      <c r="C71" s="37" t="s">
        <v>513</v>
      </c>
      <c r="D71" s="99"/>
      <c r="F71" s="37" t="str">
        <f t="shared" si="1"/>
        <v>NA</v>
      </c>
    </row>
    <row r="72" spans="1:6">
      <c r="A72" s="37">
        <v>258</v>
      </c>
      <c r="B72" s="37" t="s">
        <v>112</v>
      </c>
      <c r="C72" s="37" t="s">
        <v>288</v>
      </c>
      <c r="D72" s="99"/>
      <c r="E72" s="37">
        <v>1.1200000000000001</v>
      </c>
      <c r="F72" s="37">
        <f t="shared" si="1"/>
        <v>1.1200000000000001</v>
      </c>
    </row>
    <row r="73" spans="1:6">
      <c r="A73" s="37">
        <v>656</v>
      </c>
      <c r="B73" s="37" t="s">
        <v>514</v>
      </c>
      <c r="C73" s="37" t="s">
        <v>286</v>
      </c>
      <c r="D73" s="99"/>
      <c r="F73" s="37" t="str">
        <f t="shared" si="1"/>
        <v>NA</v>
      </c>
    </row>
    <row r="74" spans="1:6">
      <c r="A74" s="37">
        <v>654</v>
      </c>
      <c r="B74" s="37" t="s">
        <v>174</v>
      </c>
      <c r="C74" s="37" t="s">
        <v>515</v>
      </c>
      <c r="D74" s="99"/>
      <c r="F74" s="37" t="str">
        <f t="shared" si="1"/>
        <v>NA</v>
      </c>
    </row>
    <row r="75" spans="1:6">
      <c r="A75" s="37">
        <v>336</v>
      </c>
      <c r="B75" s="37" t="s">
        <v>175</v>
      </c>
      <c r="C75" s="37" t="s">
        <v>516</v>
      </c>
      <c r="D75" s="99"/>
      <c r="E75" s="37">
        <v>1.78</v>
      </c>
      <c r="F75" s="37">
        <f t="shared" si="1"/>
        <v>1.78</v>
      </c>
    </row>
    <row r="76" spans="1:6">
      <c r="A76" s="37">
        <v>263</v>
      </c>
      <c r="B76" s="37" t="s">
        <v>176</v>
      </c>
      <c r="C76" s="37" t="s">
        <v>517</v>
      </c>
      <c r="D76" s="99"/>
      <c r="F76" s="37" t="str">
        <f t="shared" si="1"/>
        <v>NA</v>
      </c>
    </row>
    <row r="77" spans="1:6">
      <c r="A77" s="37">
        <v>268</v>
      </c>
      <c r="B77" s="37" t="s">
        <v>119</v>
      </c>
      <c r="C77" s="37" t="s">
        <v>290</v>
      </c>
      <c r="D77" s="99"/>
      <c r="E77" s="37">
        <v>0.77</v>
      </c>
      <c r="F77" s="37">
        <f t="shared" si="1"/>
        <v>0.77</v>
      </c>
    </row>
    <row r="78" spans="1:6">
      <c r="A78" s="37">
        <v>532</v>
      </c>
      <c r="B78" s="37" t="s">
        <v>518</v>
      </c>
      <c r="C78" s="37" t="s">
        <v>289</v>
      </c>
      <c r="D78" s="99"/>
      <c r="E78" s="37">
        <v>1.72</v>
      </c>
      <c r="F78" s="37">
        <f t="shared" si="1"/>
        <v>1.72</v>
      </c>
    </row>
    <row r="79" spans="1:6">
      <c r="A79" s="37">
        <v>944</v>
      </c>
      <c r="B79" s="37" t="s">
        <v>30</v>
      </c>
      <c r="C79" s="37" t="s">
        <v>292</v>
      </c>
      <c r="D79" s="99">
        <v>1.44</v>
      </c>
      <c r="F79" s="37">
        <f t="shared" si="1"/>
        <v>1.44</v>
      </c>
    </row>
    <row r="80" spans="1:6">
      <c r="A80" s="37">
        <v>176</v>
      </c>
      <c r="B80" s="37" t="s">
        <v>74</v>
      </c>
      <c r="C80" s="37" t="s">
        <v>519</v>
      </c>
      <c r="D80" s="99"/>
      <c r="F80" s="37" t="str">
        <f t="shared" si="1"/>
        <v>NA</v>
      </c>
    </row>
    <row r="81" spans="1:6">
      <c r="A81" s="37">
        <v>534</v>
      </c>
      <c r="B81" s="37" t="s">
        <v>31</v>
      </c>
      <c r="C81" s="37" t="s">
        <v>235</v>
      </c>
      <c r="D81" s="99"/>
      <c r="E81" s="37">
        <v>1.25</v>
      </c>
      <c r="F81" s="37">
        <f t="shared" si="1"/>
        <v>1.25</v>
      </c>
    </row>
    <row r="82" spans="1:6">
      <c r="A82" s="37">
        <v>536</v>
      </c>
      <c r="B82" s="37" t="s">
        <v>32</v>
      </c>
      <c r="C82" s="37" t="s">
        <v>234</v>
      </c>
      <c r="D82" s="99"/>
      <c r="E82" s="37">
        <v>1.1299999999999999</v>
      </c>
      <c r="F82" s="37">
        <f t="shared" si="1"/>
        <v>1.1299999999999999</v>
      </c>
    </row>
    <row r="83" spans="1:6">
      <c r="A83" s="37">
        <v>429</v>
      </c>
      <c r="B83" s="37" t="s">
        <v>100</v>
      </c>
      <c r="C83" s="37" t="s">
        <v>294</v>
      </c>
      <c r="D83" s="99"/>
      <c r="F83" s="37" t="str">
        <f t="shared" si="1"/>
        <v>NA</v>
      </c>
    </row>
    <row r="84" spans="1:6">
      <c r="A84" s="37">
        <v>433</v>
      </c>
      <c r="B84" s="37" t="s">
        <v>150</v>
      </c>
      <c r="C84" s="37" t="s">
        <v>520</v>
      </c>
      <c r="D84" s="99"/>
      <c r="F84" s="37" t="str">
        <f t="shared" si="1"/>
        <v>NA</v>
      </c>
    </row>
    <row r="85" spans="1:6">
      <c r="A85" s="37">
        <v>178</v>
      </c>
      <c r="B85" s="37" t="s">
        <v>33</v>
      </c>
      <c r="C85" s="37" t="s">
        <v>293</v>
      </c>
      <c r="D85" s="99">
        <v>1.75</v>
      </c>
      <c r="F85" s="37">
        <f t="shared" si="1"/>
        <v>1.75</v>
      </c>
    </row>
    <row r="86" spans="1:6">
      <c r="A86" s="37">
        <v>436</v>
      </c>
      <c r="B86" s="37" t="s">
        <v>34</v>
      </c>
      <c r="C86" s="37" t="s">
        <v>295</v>
      </c>
      <c r="D86" s="99"/>
      <c r="E86" s="37">
        <v>1.45</v>
      </c>
      <c r="F86" s="37">
        <f t="shared" si="1"/>
        <v>1.45</v>
      </c>
    </row>
    <row r="87" spans="1:6">
      <c r="A87" s="37">
        <v>136</v>
      </c>
      <c r="B87" s="37" t="s">
        <v>35</v>
      </c>
      <c r="C87" s="37" t="s">
        <v>249</v>
      </c>
      <c r="D87" s="99">
        <v>1.62</v>
      </c>
      <c r="F87" s="37">
        <f t="shared" si="1"/>
        <v>1.62</v>
      </c>
    </row>
    <row r="88" spans="1:6">
      <c r="A88" s="37">
        <v>343</v>
      </c>
      <c r="B88" s="37" t="s">
        <v>110</v>
      </c>
      <c r="C88" s="37" t="s">
        <v>296</v>
      </c>
      <c r="D88" s="99"/>
      <c r="E88" s="37">
        <v>0.78</v>
      </c>
      <c r="F88" s="37">
        <f t="shared" si="1"/>
        <v>0.78</v>
      </c>
    </row>
    <row r="89" spans="1:6">
      <c r="A89" s="37">
        <v>158</v>
      </c>
      <c r="B89" s="37" t="s">
        <v>36</v>
      </c>
      <c r="C89" s="37" t="s">
        <v>2</v>
      </c>
      <c r="D89" s="99"/>
      <c r="E89" s="37">
        <v>1.72</v>
      </c>
      <c r="F89" s="37">
        <f t="shared" si="1"/>
        <v>1.72</v>
      </c>
    </row>
    <row r="90" spans="1:6">
      <c r="A90" s="37">
        <v>439</v>
      </c>
      <c r="B90" s="37" t="s">
        <v>177</v>
      </c>
      <c r="C90" s="37" t="s">
        <v>297</v>
      </c>
      <c r="D90" s="99"/>
      <c r="E90" s="37">
        <v>0.93</v>
      </c>
      <c r="F90" s="37">
        <f t="shared" si="1"/>
        <v>0.93</v>
      </c>
    </row>
    <row r="91" spans="1:6">
      <c r="A91" s="37">
        <v>916</v>
      </c>
      <c r="B91" s="37" t="s">
        <v>37</v>
      </c>
      <c r="C91" s="37" t="s">
        <v>298</v>
      </c>
      <c r="D91" s="99"/>
      <c r="E91" s="37">
        <v>0.98</v>
      </c>
      <c r="F91" s="37">
        <f t="shared" si="1"/>
        <v>0.98</v>
      </c>
    </row>
    <row r="92" spans="1:6">
      <c r="A92" s="37">
        <v>664</v>
      </c>
      <c r="B92" s="37" t="s">
        <v>75</v>
      </c>
      <c r="C92" s="37" t="s">
        <v>299</v>
      </c>
      <c r="D92" s="99">
        <v>1.21</v>
      </c>
      <c r="F92" s="37">
        <f t="shared" si="1"/>
        <v>1.21</v>
      </c>
    </row>
    <row r="93" spans="1:6">
      <c r="A93" s="37">
        <v>826</v>
      </c>
      <c r="B93" s="37" t="s">
        <v>522</v>
      </c>
      <c r="C93" s="37" t="s">
        <v>521</v>
      </c>
      <c r="D93" s="99"/>
      <c r="E93" s="37">
        <v>0.4</v>
      </c>
      <c r="F93" s="37">
        <f t="shared" si="1"/>
        <v>0.4</v>
      </c>
    </row>
    <row r="94" spans="1:6">
      <c r="A94" s="37">
        <v>542</v>
      </c>
      <c r="B94" s="37" t="s">
        <v>468</v>
      </c>
      <c r="C94" s="37" t="s">
        <v>242</v>
      </c>
      <c r="D94" s="99"/>
      <c r="E94" s="37">
        <v>1.82</v>
      </c>
      <c r="F94" s="37">
        <f t="shared" si="1"/>
        <v>1.82</v>
      </c>
    </row>
    <row r="95" spans="1:6">
      <c r="A95" s="37">
        <v>967</v>
      </c>
      <c r="B95" s="37" t="s">
        <v>524</v>
      </c>
      <c r="C95" s="37" t="s">
        <v>523</v>
      </c>
      <c r="D95" s="99"/>
      <c r="F95" s="37" t="str">
        <f t="shared" si="1"/>
        <v>NA</v>
      </c>
    </row>
    <row r="96" spans="1:6">
      <c r="A96" s="37">
        <v>443</v>
      </c>
      <c r="B96" s="37" t="s">
        <v>145</v>
      </c>
      <c r="C96" s="37" t="s">
        <v>302</v>
      </c>
      <c r="D96" s="99"/>
      <c r="E96" s="37">
        <v>0.74</v>
      </c>
      <c r="F96" s="37">
        <f t="shared" si="1"/>
        <v>0.74</v>
      </c>
    </row>
    <row r="97" spans="1:6">
      <c r="A97" s="37">
        <v>917</v>
      </c>
      <c r="B97" s="37" t="s">
        <v>525</v>
      </c>
      <c r="C97" s="37" t="s">
        <v>300</v>
      </c>
      <c r="D97" s="99"/>
      <c r="E97" s="37">
        <v>0.99</v>
      </c>
      <c r="F97" s="37">
        <f t="shared" si="1"/>
        <v>0.99</v>
      </c>
    </row>
    <row r="98" spans="1:6">
      <c r="A98" s="37">
        <v>544</v>
      </c>
      <c r="B98" s="37" t="s">
        <v>526</v>
      </c>
      <c r="C98" s="37" t="s">
        <v>303</v>
      </c>
      <c r="D98" s="99"/>
      <c r="E98" s="37">
        <v>0.7</v>
      </c>
      <c r="F98" s="37">
        <f t="shared" si="1"/>
        <v>0.7</v>
      </c>
    </row>
    <row r="99" spans="1:6">
      <c r="A99" s="37">
        <v>941</v>
      </c>
      <c r="B99" s="37" t="s">
        <v>39</v>
      </c>
      <c r="C99" s="37" t="s">
        <v>307</v>
      </c>
      <c r="D99" s="99">
        <v>1.6</v>
      </c>
      <c r="F99" s="37">
        <f t="shared" si="1"/>
        <v>1.6</v>
      </c>
    </row>
    <row r="100" spans="1:6">
      <c r="A100" s="37">
        <v>446</v>
      </c>
      <c r="B100" s="37" t="s">
        <v>223</v>
      </c>
      <c r="C100" s="37" t="s">
        <v>527</v>
      </c>
      <c r="D100" s="99"/>
      <c r="E100" s="37">
        <v>0.84</v>
      </c>
      <c r="F100" s="37">
        <f t="shared" si="1"/>
        <v>0.84</v>
      </c>
    </row>
    <row r="101" spans="1:6">
      <c r="A101" s="37">
        <v>666</v>
      </c>
      <c r="B101" s="37" t="s">
        <v>40</v>
      </c>
      <c r="C101" s="37" t="s">
        <v>528</v>
      </c>
      <c r="D101" s="99">
        <v>0.71</v>
      </c>
      <c r="F101" s="37">
        <f t="shared" si="1"/>
        <v>0.71</v>
      </c>
    </row>
    <row r="102" spans="1:6">
      <c r="A102" s="37">
        <v>668</v>
      </c>
      <c r="B102" s="37" t="s">
        <v>178</v>
      </c>
      <c r="C102" s="37" t="s">
        <v>529</v>
      </c>
      <c r="D102" s="99">
        <v>0.47</v>
      </c>
      <c r="F102" s="37">
        <f t="shared" si="1"/>
        <v>0.47</v>
      </c>
    </row>
    <row r="103" spans="1:6">
      <c r="A103" s="37">
        <v>672</v>
      </c>
      <c r="B103" s="37" t="s">
        <v>531</v>
      </c>
      <c r="C103" s="37" t="s">
        <v>530</v>
      </c>
      <c r="D103" s="99"/>
      <c r="F103" s="37" t="str">
        <f t="shared" si="1"/>
        <v>NA</v>
      </c>
    </row>
    <row r="104" spans="1:6">
      <c r="A104" s="37">
        <v>946</v>
      </c>
      <c r="B104" s="37" t="s">
        <v>41</v>
      </c>
      <c r="C104" s="37" t="s">
        <v>305</v>
      </c>
      <c r="D104" s="99">
        <v>1.7</v>
      </c>
      <c r="F104" s="37">
        <f t="shared" si="1"/>
        <v>1.7</v>
      </c>
    </row>
    <row r="105" spans="1:6">
      <c r="A105" s="37">
        <v>137</v>
      </c>
      <c r="B105" s="37" t="s">
        <v>42</v>
      </c>
      <c r="C105" s="37" t="s">
        <v>306</v>
      </c>
      <c r="D105" s="99"/>
      <c r="F105" s="37" t="str">
        <f t="shared" si="1"/>
        <v>NA</v>
      </c>
    </row>
    <row r="106" spans="1:6">
      <c r="A106" s="37">
        <v>546</v>
      </c>
      <c r="B106" s="37" t="s">
        <v>533</v>
      </c>
      <c r="C106" s="37" t="s">
        <v>532</v>
      </c>
      <c r="D106" s="99"/>
      <c r="F106" s="37" t="str">
        <f t="shared" si="1"/>
        <v>NA</v>
      </c>
    </row>
    <row r="107" spans="1:6">
      <c r="A107" s="37">
        <v>962</v>
      </c>
      <c r="B107" s="37" t="s">
        <v>535</v>
      </c>
      <c r="C107" s="37" t="s">
        <v>534</v>
      </c>
      <c r="D107" s="99">
        <v>1.1100000000000001</v>
      </c>
      <c r="F107" s="37">
        <f t="shared" si="1"/>
        <v>1.1100000000000001</v>
      </c>
    </row>
    <row r="108" spans="1:6">
      <c r="A108" s="37">
        <v>674</v>
      </c>
      <c r="B108" s="37" t="s">
        <v>179</v>
      </c>
      <c r="C108" s="37" t="s">
        <v>309</v>
      </c>
      <c r="D108" s="99">
        <v>0.89</v>
      </c>
      <c r="F108" s="37">
        <f t="shared" si="1"/>
        <v>0.89</v>
      </c>
    </row>
    <row r="109" spans="1:6">
      <c r="A109" s="37">
        <v>676</v>
      </c>
      <c r="B109" s="37" t="s">
        <v>180</v>
      </c>
      <c r="C109" s="37" t="s">
        <v>314</v>
      </c>
      <c r="D109" s="99">
        <v>0.62</v>
      </c>
      <c r="F109" s="37">
        <f t="shared" si="1"/>
        <v>0.62</v>
      </c>
    </row>
    <row r="110" spans="1:6">
      <c r="A110" s="37">
        <v>548</v>
      </c>
      <c r="B110" s="37" t="s">
        <v>43</v>
      </c>
      <c r="C110" s="37" t="s">
        <v>315</v>
      </c>
      <c r="D110" s="99"/>
      <c r="E110" s="37">
        <v>1.27</v>
      </c>
      <c r="F110" s="37">
        <f t="shared" si="1"/>
        <v>1.27</v>
      </c>
    </row>
    <row r="111" spans="1:6">
      <c r="A111" s="37">
        <v>556</v>
      </c>
      <c r="B111" s="37" t="s">
        <v>139</v>
      </c>
      <c r="C111" s="37" t="s">
        <v>536</v>
      </c>
      <c r="D111" s="99">
        <v>0.7</v>
      </c>
      <c r="E111" s="37">
        <v>0.7</v>
      </c>
      <c r="F111" s="37">
        <f t="shared" si="1"/>
        <v>0.7</v>
      </c>
    </row>
    <row r="112" spans="1:6">
      <c r="A112" s="37">
        <v>678</v>
      </c>
      <c r="B112" s="37" t="s">
        <v>181</v>
      </c>
      <c r="C112" s="37" t="s">
        <v>537</v>
      </c>
      <c r="D112" s="99">
        <v>0.56000000000000005</v>
      </c>
      <c r="F112" s="37">
        <f t="shared" si="1"/>
        <v>0.56000000000000005</v>
      </c>
    </row>
    <row r="113" spans="1:6">
      <c r="A113" s="37">
        <v>181</v>
      </c>
      <c r="B113" s="37" t="s">
        <v>44</v>
      </c>
      <c r="C113" s="37" t="s">
        <v>310</v>
      </c>
      <c r="D113" s="99">
        <v>1.59</v>
      </c>
      <c r="F113" s="37">
        <f t="shared" si="1"/>
        <v>1.59</v>
      </c>
    </row>
    <row r="114" spans="1:6">
      <c r="A114" s="37">
        <v>867</v>
      </c>
      <c r="B114" s="37" t="s">
        <v>539</v>
      </c>
      <c r="C114" s="37" t="s">
        <v>538</v>
      </c>
      <c r="D114" s="99"/>
      <c r="F114" s="37" t="str">
        <f t="shared" si="1"/>
        <v>NA</v>
      </c>
    </row>
    <row r="115" spans="1:6">
      <c r="A115" s="37">
        <v>682</v>
      </c>
      <c r="B115" s="37" t="s">
        <v>151</v>
      </c>
      <c r="C115" s="37" t="s">
        <v>540</v>
      </c>
      <c r="D115" s="99"/>
      <c r="F115" s="37" t="str">
        <f t="shared" si="1"/>
        <v>NA</v>
      </c>
    </row>
    <row r="116" spans="1:6">
      <c r="A116" s="37">
        <v>684</v>
      </c>
      <c r="B116" s="37" t="s">
        <v>182</v>
      </c>
      <c r="C116" s="37" t="s">
        <v>313</v>
      </c>
      <c r="D116" s="99">
        <v>1.63</v>
      </c>
      <c r="F116" s="37">
        <f t="shared" si="1"/>
        <v>1.63</v>
      </c>
    </row>
    <row r="117" spans="1:6">
      <c r="A117" s="37">
        <v>273</v>
      </c>
      <c r="B117" s="37" t="s">
        <v>45</v>
      </c>
      <c r="C117" s="37" t="s">
        <v>239</v>
      </c>
      <c r="D117" s="99"/>
      <c r="E117" s="37">
        <v>1.49</v>
      </c>
      <c r="F117" s="37">
        <f t="shared" si="1"/>
        <v>1.49</v>
      </c>
    </row>
    <row r="118" spans="1:6">
      <c r="A118" s="37">
        <v>868</v>
      </c>
      <c r="B118" s="37" t="s">
        <v>542</v>
      </c>
      <c r="C118" s="37" t="s">
        <v>541</v>
      </c>
      <c r="D118" s="99"/>
      <c r="E118" s="37">
        <v>0.35</v>
      </c>
      <c r="F118" s="37">
        <f t="shared" si="1"/>
        <v>0.35</v>
      </c>
    </row>
    <row r="119" spans="1:6">
      <c r="A119" s="37">
        <v>921</v>
      </c>
      <c r="B119" s="37" t="s">
        <v>544</v>
      </c>
      <c r="C119" s="37" t="s">
        <v>543</v>
      </c>
      <c r="D119" s="99">
        <v>0.99</v>
      </c>
      <c r="F119" s="37">
        <f t="shared" si="1"/>
        <v>0.99</v>
      </c>
    </row>
    <row r="120" spans="1:6">
      <c r="A120" s="37">
        <v>948</v>
      </c>
      <c r="B120" s="37" t="s">
        <v>130</v>
      </c>
      <c r="C120" s="37" t="s">
        <v>311</v>
      </c>
      <c r="D120" s="99"/>
      <c r="E120" s="37">
        <v>1.17</v>
      </c>
      <c r="F120" s="37">
        <f t="shared" si="1"/>
        <v>1.17</v>
      </c>
    </row>
    <row r="121" spans="1:6">
      <c r="A121" s="37">
        <v>943</v>
      </c>
      <c r="B121" s="37" t="s">
        <v>546</v>
      </c>
      <c r="C121" s="37" t="s">
        <v>545</v>
      </c>
      <c r="D121" s="99">
        <v>1.17</v>
      </c>
      <c r="F121" s="37">
        <f t="shared" si="1"/>
        <v>1.17</v>
      </c>
    </row>
    <row r="122" spans="1:6">
      <c r="A122" s="37">
        <v>351</v>
      </c>
      <c r="B122" s="37" t="s">
        <v>547</v>
      </c>
      <c r="C122" s="37" t="s">
        <v>473</v>
      </c>
      <c r="D122" s="99"/>
      <c r="F122" s="37" t="str">
        <f t="shared" si="1"/>
        <v>NA</v>
      </c>
    </row>
    <row r="123" spans="1:6">
      <c r="A123" s="37">
        <v>686</v>
      </c>
      <c r="B123" s="37" t="s">
        <v>46</v>
      </c>
      <c r="C123" s="37" t="s">
        <v>308</v>
      </c>
      <c r="D123" s="99">
        <v>1.41</v>
      </c>
      <c r="F123" s="37">
        <f t="shared" si="1"/>
        <v>1.41</v>
      </c>
    </row>
    <row r="124" spans="1:6">
      <c r="A124" s="37">
        <v>688</v>
      </c>
      <c r="B124" s="37" t="s">
        <v>120</v>
      </c>
      <c r="C124" s="37" t="s">
        <v>312</v>
      </c>
      <c r="D124" s="99">
        <v>0.56000000000000005</v>
      </c>
      <c r="F124" s="37">
        <f t="shared" si="1"/>
        <v>0.56000000000000005</v>
      </c>
    </row>
    <row r="125" spans="1:6">
      <c r="A125" s="37">
        <v>518</v>
      </c>
      <c r="B125" s="37" t="s">
        <v>101</v>
      </c>
      <c r="C125" s="37" t="s">
        <v>548</v>
      </c>
      <c r="D125" s="99"/>
      <c r="E125" s="37">
        <v>0.53</v>
      </c>
      <c r="F125" s="37">
        <f t="shared" si="1"/>
        <v>0.53</v>
      </c>
    </row>
    <row r="126" spans="1:6">
      <c r="A126" s="37">
        <v>728</v>
      </c>
      <c r="B126" s="37" t="s">
        <v>47</v>
      </c>
      <c r="C126" s="37" t="s">
        <v>316</v>
      </c>
      <c r="D126" s="99">
        <v>0.68</v>
      </c>
      <c r="F126" s="37">
        <f t="shared" si="1"/>
        <v>0.68</v>
      </c>
    </row>
    <row r="127" spans="1:6">
      <c r="A127" s="37">
        <v>836</v>
      </c>
      <c r="B127" s="37" t="s">
        <v>550</v>
      </c>
      <c r="C127" s="37" t="s">
        <v>549</v>
      </c>
      <c r="D127" s="99"/>
      <c r="F127" s="37" t="str">
        <f t="shared" si="1"/>
        <v>NA</v>
      </c>
    </row>
    <row r="128" spans="1:6">
      <c r="A128" s="37">
        <v>558</v>
      </c>
      <c r="B128" s="37" t="s">
        <v>183</v>
      </c>
      <c r="C128" s="37" t="s">
        <v>321</v>
      </c>
      <c r="D128" s="99"/>
      <c r="E128" s="37">
        <v>0.69</v>
      </c>
      <c r="F128" s="37">
        <f t="shared" si="1"/>
        <v>0.69</v>
      </c>
    </row>
    <row r="129" spans="1:6">
      <c r="A129" s="37">
        <v>138</v>
      </c>
      <c r="B129" s="37" t="s">
        <v>48</v>
      </c>
      <c r="C129" s="37" t="s">
        <v>319</v>
      </c>
      <c r="D129" s="99">
        <v>1.86</v>
      </c>
      <c r="F129" s="37">
        <f t="shared" si="1"/>
        <v>1.86</v>
      </c>
    </row>
    <row r="130" spans="1:6">
      <c r="A130" s="37">
        <v>353</v>
      </c>
      <c r="B130" s="37" t="s">
        <v>551</v>
      </c>
      <c r="C130" s="37" t="s">
        <v>473</v>
      </c>
      <c r="D130" s="99"/>
      <c r="F130" s="37" t="str">
        <f t="shared" si="1"/>
        <v>NA</v>
      </c>
    </row>
    <row r="131" spans="1:6">
      <c r="A131" s="37">
        <v>196</v>
      </c>
      <c r="B131" s="37" t="s">
        <v>49</v>
      </c>
      <c r="C131" s="37" t="s">
        <v>322</v>
      </c>
      <c r="D131" s="99"/>
      <c r="E131" s="37">
        <v>1.73</v>
      </c>
      <c r="F131" s="37">
        <f t="shared" si="1"/>
        <v>1.73</v>
      </c>
    </row>
    <row r="132" spans="1:6">
      <c r="A132" s="37">
        <v>278</v>
      </c>
      <c r="B132" s="37" t="s">
        <v>184</v>
      </c>
      <c r="C132" s="37" t="s">
        <v>318</v>
      </c>
      <c r="D132" s="99"/>
      <c r="E132" s="37">
        <v>1.25</v>
      </c>
      <c r="F132" s="37">
        <f t="shared" ref="F132:F195" si="2">IFERROR(IF(ISBLANK(D132),IF(ISBLANK(E132),"NA",E132),D132),"ERRRR")</f>
        <v>1.25</v>
      </c>
    </row>
    <row r="133" spans="1:6">
      <c r="A133" s="37">
        <v>692</v>
      </c>
      <c r="B133" s="37" t="s">
        <v>140</v>
      </c>
      <c r="C133" s="37" t="s">
        <v>552</v>
      </c>
      <c r="D133" s="99">
        <v>0.37</v>
      </c>
      <c r="F133" s="37">
        <f t="shared" si="2"/>
        <v>0.37</v>
      </c>
    </row>
    <row r="134" spans="1:6">
      <c r="A134" s="37">
        <v>694</v>
      </c>
      <c r="B134" s="37" t="s">
        <v>77</v>
      </c>
      <c r="C134" s="37" t="s">
        <v>317</v>
      </c>
      <c r="D134" s="99">
        <v>0.82</v>
      </c>
      <c r="F134" s="37">
        <f t="shared" si="2"/>
        <v>0.82</v>
      </c>
    </row>
    <row r="135" spans="1:6">
      <c r="A135" s="37">
        <v>142</v>
      </c>
      <c r="B135" s="37" t="s">
        <v>78</v>
      </c>
      <c r="C135" s="37" t="s">
        <v>320</v>
      </c>
      <c r="D135" s="99">
        <v>1.78</v>
      </c>
      <c r="F135" s="37">
        <f t="shared" si="2"/>
        <v>1.78</v>
      </c>
    </row>
    <row r="136" spans="1:6">
      <c r="A136" s="37">
        <v>449</v>
      </c>
      <c r="B136" s="37" t="s">
        <v>102</v>
      </c>
      <c r="C136" s="37" t="s">
        <v>323</v>
      </c>
      <c r="D136" s="99"/>
      <c r="E136" s="37">
        <v>0.97</v>
      </c>
      <c r="F136" s="37">
        <f t="shared" si="2"/>
        <v>0.97</v>
      </c>
    </row>
    <row r="137" spans="1:6">
      <c r="A137" s="37">
        <v>564</v>
      </c>
      <c r="B137" s="37" t="s">
        <v>50</v>
      </c>
      <c r="C137" s="37" t="s">
        <v>324</v>
      </c>
      <c r="D137" s="99"/>
      <c r="E137" s="37">
        <v>1.17</v>
      </c>
      <c r="F137" s="37">
        <f t="shared" si="2"/>
        <v>1.17</v>
      </c>
    </row>
    <row r="138" spans="1:6">
      <c r="A138" s="37">
        <v>565</v>
      </c>
      <c r="B138" s="37" t="s">
        <v>554</v>
      </c>
      <c r="C138" s="37" t="s">
        <v>553</v>
      </c>
      <c r="D138" s="99"/>
      <c r="E138" s="37">
        <v>0.47</v>
      </c>
      <c r="F138" s="37">
        <f t="shared" si="2"/>
        <v>0.47</v>
      </c>
    </row>
    <row r="139" spans="1:6">
      <c r="A139" s="37">
        <v>283</v>
      </c>
      <c r="B139" s="37" t="s">
        <v>79</v>
      </c>
      <c r="C139" s="37" t="s">
        <v>325</v>
      </c>
      <c r="D139" s="99"/>
      <c r="E139" s="37">
        <v>1.31</v>
      </c>
      <c r="F139" s="37">
        <f t="shared" si="2"/>
        <v>1.31</v>
      </c>
    </row>
    <row r="140" spans="1:6">
      <c r="A140" s="37">
        <v>853</v>
      </c>
      <c r="B140" s="37" t="s">
        <v>131</v>
      </c>
      <c r="C140" s="37" t="s">
        <v>555</v>
      </c>
      <c r="D140" s="99"/>
      <c r="E140" s="37">
        <v>0.82</v>
      </c>
      <c r="F140" s="37">
        <f t="shared" si="2"/>
        <v>0.82</v>
      </c>
    </row>
    <row r="141" spans="1:6">
      <c r="A141" s="37">
        <v>288</v>
      </c>
      <c r="B141" s="37" t="s">
        <v>156</v>
      </c>
      <c r="C141" s="37" t="s">
        <v>330</v>
      </c>
      <c r="D141" s="99"/>
      <c r="E141" s="37">
        <v>0.92</v>
      </c>
      <c r="F141" s="37">
        <f t="shared" si="2"/>
        <v>0.92</v>
      </c>
    </row>
    <row r="142" spans="1:6">
      <c r="A142" s="37">
        <v>293</v>
      </c>
      <c r="B142" s="37" t="s">
        <v>51</v>
      </c>
      <c r="C142" s="37" t="s">
        <v>326</v>
      </c>
      <c r="D142" s="99"/>
      <c r="E142" s="37">
        <v>1.43</v>
      </c>
      <c r="F142" s="37">
        <f t="shared" si="2"/>
        <v>1.43</v>
      </c>
    </row>
    <row r="143" spans="1:6">
      <c r="A143" s="37">
        <v>566</v>
      </c>
      <c r="B143" s="37" t="s">
        <v>52</v>
      </c>
      <c r="C143" s="37" t="s">
        <v>327</v>
      </c>
      <c r="D143" s="99"/>
      <c r="E143" s="37">
        <v>1.03</v>
      </c>
      <c r="F143" s="37">
        <f t="shared" si="2"/>
        <v>1.03</v>
      </c>
    </row>
    <row r="144" spans="1:6">
      <c r="A144" s="37">
        <v>964</v>
      </c>
      <c r="B144" s="37" t="s">
        <v>53</v>
      </c>
      <c r="C144" s="37" t="s">
        <v>328</v>
      </c>
      <c r="D144" s="99">
        <v>1.66</v>
      </c>
      <c r="F144" s="37">
        <f t="shared" si="2"/>
        <v>1.66</v>
      </c>
    </row>
    <row r="145" spans="1:6">
      <c r="A145" s="37">
        <v>182</v>
      </c>
      <c r="B145" s="37" t="s">
        <v>54</v>
      </c>
      <c r="C145" s="37" t="s">
        <v>329</v>
      </c>
      <c r="D145" s="99">
        <v>1.69</v>
      </c>
      <c r="F145" s="37">
        <f t="shared" si="2"/>
        <v>1.69</v>
      </c>
    </row>
    <row r="146" spans="1:6">
      <c r="A146" s="37">
        <v>359</v>
      </c>
      <c r="B146" s="37" t="s">
        <v>197</v>
      </c>
      <c r="C146" s="37" t="s">
        <v>556</v>
      </c>
      <c r="D146" s="99"/>
      <c r="F146" s="37" t="str">
        <f t="shared" si="2"/>
        <v>NA</v>
      </c>
    </row>
    <row r="147" spans="1:6">
      <c r="A147" s="37">
        <v>453</v>
      </c>
      <c r="B147" s="37" t="s">
        <v>185</v>
      </c>
      <c r="C147" s="37" t="s">
        <v>331</v>
      </c>
      <c r="D147" s="99"/>
      <c r="E147" s="37">
        <v>0.91</v>
      </c>
      <c r="F147" s="37">
        <f t="shared" si="2"/>
        <v>0.91</v>
      </c>
    </row>
    <row r="148" spans="1:6">
      <c r="A148" s="37">
        <v>968</v>
      </c>
      <c r="B148" s="37" t="s">
        <v>56</v>
      </c>
      <c r="C148" s="37" t="s">
        <v>332</v>
      </c>
      <c r="D148" s="99">
        <v>1.42</v>
      </c>
      <c r="F148" s="37">
        <f t="shared" si="2"/>
        <v>1.42</v>
      </c>
    </row>
    <row r="149" spans="1:6">
      <c r="A149" s="37">
        <v>922</v>
      </c>
      <c r="B149" s="37" t="s">
        <v>470</v>
      </c>
      <c r="C149" s="37" t="s">
        <v>243</v>
      </c>
      <c r="D149" s="99">
        <v>1.28</v>
      </c>
      <c r="E149" s="37">
        <v>1.28</v>
      </c>
      <c r="F149" s="37">
        <f t="shared" si="2"/>
        <v>1.28</v>
      </c>
    </row>
    <row r="150" spans="1:6">
      <c r="A150" s="37">
        <v>714</v>
      </c>
      <c r="B150" s="37" t="s">
        <v>121</v>
      </c>
      <c r="C150" s="37" t="s">
        <v>333</v>
      </c>
      <c r="D150" s="99">
        <v>0.84</v>
      </c>
      <c r="F150" s="37">
        <f t="shared" si="2"/>
        <v>0.84</v>
      </c>
    </row>
    <row r="151" spans="1:6">
      <c r="A151" s="37">
        <v>862</v>
      </c>
      <c r="B151" s="37" t="s">
        <v>189</v>
      </c>
      <c r="C151" s="37" t="s">
        <v>557</v>
      </c>
      <c r="D151" s="99"/>
      <c r="E151" s="37">
        <v>0.66</v>
      </c>
      <c r="F151" s="37">
        <f t="shared" si="2"/>
        <v>0.66</v>
      </c>
    </row>
    <row r="152" spans="1:6">
      <c r="A152" s="37">
        <v>135</v>
      </c>
      <c r="B152" s="37" t="s">
        <v>559</v>
      </c>
      <c r="C152" s="37" t="s">
        <v>558</v>
      </c>
      <c r="D152" s="99"/>
      <c r="F152" s="37" t="str">
        <f t="shared" si="2"/>
        <v>NA</v>
      </c>
    </row>
    <row r="153" spans="1:6">
      <c r="A153" s="37">
        <v>716</v>
      </c>
      <c r="B153" s="37" t="s">
        <v>561</v>
      </c>
      <c r="C153" s="37" t="s">
        <v>560</v>
      </c>
      <c r="D153" s="99"/>
      <c r="F153" s="37" t="str">
        <f t="shared" si="2"/>
        <v>NA</v>
      </c>
    </row>
    <row r="154" spans="1:6">
      <c r="A154" s="37">
        <v>456</v>
      </c>
      <c r="B154" s="37" t="s">
        <v>104</v>
      </c>
      <c r="C154" s="37" t="s">
        <v>246</v>
      </c>
      <c r="D154" s="99"/>
      <c r="E154" s="37">
        <v>1.22</v>
      </c>
      <c r="F154" s="37">
        <f t="shared" si="2"/>
        <v>1.22</v>
      </c>
    </row>
    <row r="155" spans="1:6">
      <c r="A155" s="37">
        <v>722</v>
      </c>
      <c r="B155" s="37" t="s">
        <v>152</v>
      </c>
      <c r="C155" s="37" t="s">
        <v>334</v>
      </c>
      <c r="D155" s="99">
        <v>1.17</v>
      </c>
      <c r="F155" s="37">
        <f t="shared" si="2"/>
        <v>1.17</v>
      </c>
    </row>
    <row r="156" spans="1:6">
      <c r="A156" s="37">
        <v>942</v>
      </c>
      <c r="B156" s="37" t="s">
        <v>80</v>
      </c>
      <c r="C156" s="37" t="s">
        <v>562</v>
      </c>
      <c r="D156" s="99"/>
      <c r="F156" s="37" t="str">
        <f t="shared" si="2"/>
        <v>NA</v>
      </c>
    </row>
    <row r="157" spans="1:6">
      <c r="A157" s="37">
        <v>965</v>
      </c>
      <c r="B157" s="37" t="s">
        <v>563</v>
      </c>
      <c r="C157" s="37" t="s">
        <v>473</v>
      </c>
      <c r="D157" s="99"/>
      <c r="F157" s="37" t="str">
        <f t="shared" si="2"/>
        <v>NA</v>
      </c>
    </row>
    <row r="158" spans="1:6">
      <c r="A158" s="37">
        <v>718</v>
      </c>
      <c r="B158" s="37" t="s">
        <v>565</v>
      </c>
      <c r="C158" s="37" t="s">
        <v>564</v>
      </c>
      <c r="D158" s="99"/>
      <c r="F158" s="37" t="str">
        <f t="shared" si="2"/>
        <v>NA</v>
      </c>
    </row>
    <row r="159" spans="1:6">
      <c r="A159" s="37">
        <v>724</v>
      </c>
      <c r="B159" s="37" t="s">
        <v>105</v>
      </c>
      <c r="C159" s="37" t="s">
        <v>566</v>
      </c>
      <c r="D159" s="99">
        <v>0.52</v>
      </c>
      <c r="F159" s="37">
        <f t="shared" si="2"/>
        <v>0.52</v>
      </c>
    </row>
    <row r="160" spans="1:6">
      <c r="A160" s="37">
        <v>576</v>
      </c>
      <c r="B160" s="37" t="s">
        <v>126</v>
      </c>
      <c r="C160" s="37" t="s">
        <v>335</v>
      </c>
      <c r="D160" s="99"/>
      <c r="F160" s="37" t="str">
        <f t="shared" si="2"/>
        <v>NA</v>
      </c>
    </row>
    <row r="161" spans="1:6">
      <c r="A161" s="37">
        <v>936</v>
      </c>
      <c r="B161" s="37" t="s">
        <v>567</v>
      </c>
      <c r="C161" s="37" t="s">
        <v>337</v>
      </c>
      <c r="D161" s="99">
        <v>1.59</v>
      </c>
      <c r="F161" s="37">
        <f t="shared" si="2"/>
        <v>1.59</v>
      </c>
    </row>
    <row r="162" spans="1:6">
      <c r="A162" s="37">
        <v>961</v>
      </c>
      <c r="B162" s="37" t="s">
        <v>59</v>
      </c>
      <c r="C162" s="37" t="s">
        <v>338</v>
      </c>
      <c r="D162" s="99">
        <v>1.68</v>
      </c>
      <c r="F162" s="37">
        <f t="shared" si="2"/>
        <v>1.68</v>
      </c>
    </row>
    <row r="163" spans="1:6">
      <c r="A163" s="37">
        <v>813</v>
      </c>
      <c r="B163" s="37" t="s">
        <v>569</v>
      </c>
      <c r="C163" s="37" t="s">
        <v>568</v>
      </c>
      <c r="D163" s="99"/>
      <c r="F163" s="37" t="str">
        <f t="shared" si="2"/>
        <v>NA</v>
      </c>
    </row>
    <row r="164" spans="1:6">
      <c r="A164" s="37">
        <v>726</v>
      </c>
      <c r="B164" s="37" t="s">
        <v>571</v>
      </c>
      <c r="C164" s="37" t="s">
        <v>570</v>
      </c>
      <c r="D164" s="99"/>
      <c r="F164" s="37" t="str">
        <f t="shared" si="2"/>
        <v>NA</v>
      </c>
    </row>
    <row r="165" spans="1:6">
      <c r="A165" s="37">
        <v>199</v>
      </c>
      <c r="B165" s="37" t="s">
        <v>60</v>
      </c>
      <c r="C165" s="37" t="s">
        <v>244</v>
      </c>
      <c r="D165" s="99">
        <v>1.5</v>
      </c>
      <c r="F165" s="37">
        <f t="shared" si="2"/>
        <v>1.5</v>
      </c>
    </row>
    <row r="166" spans="1:6">
      <c r="A166" s="37">
        <v>733</v>
      </c>
      <c r="B166" s="37" t="s">
        <v>573</v>
      </c>
      <c r="C166" s="37" t="s">
        <v>572</v>
      </c>
      <c r="D166" s="99"/>
      <c r="F166" s="37" t="str">
        <f t="shared" si="2"/>
        <v>NA</v>
      </c>
    </row>
    <row r="167" spans="1:6">
      <c r="A167" s="37">
        <v>184</v>
      </c>
      <c r="B167" s="37" t="s">
        <v>61</v>
      </c>
      <c r="C167" s="37" t="s">
        <v>280</v>
      </c>
      <c r="D167" s="99">
        <v>1.74</v>
      </c>
      <c r="F167" s="37">
        <f t="shared" si="2"/>
        <v>1.74</v>
      </c>
    </row>
    <row r="168" spans="1:6">
      <c r="A168" s="37">
        <v>524</v>
      </c>
      <c r="B168" s="37" t="s">
        <v>81</v>
      </c>
      <c r="C168" s="37" t="s">
        <v>304</v>
      </c>
      <c r="D168" s="99"/>
      <c r="E168" s="37">
        <v>0.99</v>
      </c>
      <c r="F168" s="37">
        <f t="shared" si="2"/>
        <v>0.99</v>
      </c>
    </row>
    <row r="169" spans="1:6">
      <c r="A169" s="37">
        <v>361</v>
      </c>
      <c r="B169" s="37" t="s">
        <v>575</v>
      </c>
      <c r="C169" s="37" t="s">
        <v>574</v>
      </c>
      <c r="D169" s="99"/>
      <c r="F169" s="37" t="str">
        <f t="shared" si="2"/>
        <v>NA</v>
      </c>
    </row>
    <row r="170" spans="1:6">
      <c r="A170" s="37">
        <v>362</v>
      </c>
      <c r="B170" s="37" t="s">
        <v>577</v>
      </c>
      <c r="C170" s="37" t="s">
        <v>576</v>
      </c>
      <c r="D170" s="99"/>
      <c r="F170" s="37" t="str">
        <f t="shared" si="2"/>
        <v>NA</v>
      </c>
    </row>
    <row r="171" spans="1:6">
      <c r="A171" s="37">
        <v>364</v>
      </c>
      <c r="B171" s="37" t="s">
        <v>579</v>
      </c>
      <c r="C171" s="37" t="s">
        <v>578</v>
      </c>
      <c r="D171" s="99"/>
      <c r="F171" s="37" t="str">
        <f t="shared" si="2"/>
        <v>NA</v>
      </c>
    </row>
    <row r="172" spans="1:6">
      <c r="A172" s="37">
        <v>732</v>
      </c>
      <c r="B172" s="37" t="s">
        <v>153</v>
      </c>
      <c r="C172" s="37" t="s">
        <v>580</v>
      </c>
      <c r="D172" s="99">
        <v>0.38</v>
      </c>
      <c r="F172" s="37">
        <f t="shared" si="2"/>
        <v>0.38</v>
      </c>
    </row>
    <row r="173" spans="1:6">
      <c r="A173" s="37">
        <v>366</v>
      </c>
      <c r="B173" s="37" t="s">
        <v>190</v>
      </c>
      <c r="C173" s="37" t="s">
        <v>581</v>
      </c>
      <c r="D173" s="99"/>
      <c r="E173" s="37">
        <v>0.38</v>
      </c>
      <c r="F173" s="37">
        <f t="shared" si="2"/>
        <v>0.38</v>
      </c>
    </row>
    <row r="174" spans="1:6">
      <c r="A174" s="37">
        <v>734</v>
      </c>
      <c r="B174" s="37" t="s">
        <v>62</v>
      </c>
      <c r="C174" s="37" t="s">
        <v>582</v>
      </c>
      <c r="D174" s="99">
        <v>0.67</v>
      </c>
      <c r="F174" s="37">
        <f t="shared" si="2"/>
        <v>0.67</v>
      </c>
    </row>
    <row r="175" spans="1:6">
      <c r="A175" s="37">
        <v>144</v>
      </c>
      <c r="B175" s="37" t="s">
        <v>63</v>
      </c>
      <c r="C175" s="37" t="s">
        <v>339</v>
      </c>
      <c r="D175" s="99">
        <v>1.77</v>
      </c>
      <c r="F175" s="37">
        <f t="shared" si="2"/>
        <v>1.77</v>
      </c>
    </row>
    <row r="176" spans="1:6">
      <c r="A176" s="37">
        <v>146</v>
      </c>
      <c r="B176" s="37" t="s">
        <v>82</v>
      </c>
      <c r="C176" s="37" t="s">
        <v>268</v>
      </c>
      <c r="D176" s="99">
        <v>1.59</v>
      </c>
      <c r="F176" s="37">
        <f t="shared" si="2"/>
        <v>1.59</v>
      </c>
    </row>
    <row r="177" spans="1:6">
      <c r="A177" s="37">
        <v>463</v>
      </c>
      <c r="B177" s="37" t="s">
        <v>584</v>
      </c>
      <c r="C177" s="37" t="s">
        <v>583</v>
      </c>
      <c r="D177" s="99"/>
      <c r="F177" s="37" t="str">
        <f t="shared" si="2"/>
        <v>NA</v>
      </c>
    </row>
    <row r="178" spans="1:6">
      <c r="A178" s="37">
        <v>528</v>
      </c>
      <c r="B178" s="37" t="s">
        <v>585</v>
      </c>
      <c r="C178" s="37" t="s">
        <v>344</v>
      </c>
      <c r="D178" s="99"/>
      <c r="F178" s="37" t="str">
        <f t="shared" si="2"/>
        <v>NA</v>
      </c>
    </row>
    <row r="179" spans="1:6">
      <c r="A179" s="37">
        <v>923</v>
      </c>
      <c r="B179" s="37" t="s">
        <v>106</v>
      </c>
      <c r="C179" s="37" t="s">
        <v>586</v>
      </c>
      <c r="D179" s="99"/>
      <c r="E179" s="37">
        <v>0.67</v>
      </c>
      <c r="F179" s="37">
        <f t="shared" si="2"/>
        <v>0.67</v>
      </c>
    </row>
    <row r="180" spans="1:6">
      <c r="A180" s="37">
        <v>738</v>
      </c>
      <c r="B180" s="37" t="s">
        <v>587</v>
      </c>
      <c r="C180" s="37" t="s">
        <v>345</v>
      </c>
      <c r="D180" s="99"/>
      <c r="F180" s="37" t="str">
        <f t="shared" si="2"/>
        <v>NA</v>
      </c>
    </row>
    <row r="181" spans="1:6">
      <c r="A181" s="37">
        <v>578</v>
      </c>
      <c r="B181" s="37" t="s">
        <v>64</v>
      </c>
      <c r="C181" s="37" t="s">
        <v>341</v>
      </c>
      <c r="D181" s="99"/>
      <c r="E181" s="37">
        <v>1.38</v>
      </c>
      <c r="F181" s="37">
        <f t="shared" si="2"/>
        <v>1.38</v>
      </c>
    </row>
    <row r="182" spans="1:6">
      <c r="A182" s="37">
        <v>537</v>
      </c>
      <c r="B182" s="37" t="s">
        <v>589</v>
      </c>
      <c r="C182" s="37" t="s">
        <v>588</v>
      </c>
      <c r="D182" s="99"/>
      <c r="F182" s="37" t="str">
        <f t="shared" si="2"/>
        <v>NA</v>
      </c>
    </row>
    <row r="183" spans="1:6">
      <c r="A183" s="37">
        <v>742</v>
      </c>
      <c r="B183" s="37" t="s">
        <v>107</v>
      </c>
      <c r="C183" s="37" t="s">
        <v>340</v>
      </c>
      <c r="D183" s="99">
        <v>0.65</v>
      </c>
      <c r="F183" s="37">
        <f t="shared" si="2"/>
        <v>0.65</v>
      </c>
    </row>
    <row r="184" spans="1:6">
      <c r="A184" s="37">
        <v>866</v>
      </c>
      <c r="B184" s="37" t="s">
        <v>191</v>
      </c>
      <c r="C184" s="37" t="s">
        <v>590</v>
      </c>
      <c r="D184" s="99"/>
      <c r="E184" s="37">
        <v>0.86</v>
      </c>
      <c r="F184" s="37">
        <f t="shared" si="2"/>
        <v>0.86</v>
      </c>
    </row>
    <row r="185" spans="1:6">
      <c r="A185" s="37">
        <v>369</v>
      </c>
      <c r="B185" s="37" t="s">
        <v>65</v>
      </c>
      <c r="C185" s="37" t="s">
        <v>342</v>
      </c>
      <c r="D185" s="99"/>
      <c r="E185" s="37">
        <v>1.04</v>
      </c>
      <c r="F185" s="37">
        <f t="shared" si="2"/>
        <v>1.04</v>
      </c>
    </row>
    <row r="186" spans="1:6">
      <c r="A186" s="37">
        <v>744</v>
      </c>
      <c r="B186" s="37" t="s">
        <v>192</v>
      </c>
      <c r="C186" s="37" t="s">
        <v>343</v>
      </c>
      <c r="D186" s="99">
        <v>1.1299999999999999</v>
      </c>
      <c r="F186" s="37">
        <f t="shared" si="2"/>
        <v>1.1299999999999999</v>
      </c>
    </row>
    <row r="187" spans="1:6">
      <c r="A187" s="37">
        <v>186</v>
      </c>
      <c r="B187" s="37" t="s">
        <v>66</v>
      </c>
      <c r="C187" s="37" t="s">
        <v>237</v>
      </c>
      <c r="D187" s="99">
        <v>1.48</v>
      </c>
      <c r="E187" s="37">
        <v>1.48</v>
      </c>
      <c r="F187" s="37">
        <f t="shared" si="2"/>
        <v>1.48</v>
      </c>
    </row>
    <row r="188" spans="1:6">
      <c r="A188" s="37">
        <v>925</v>
      </c>
      <c r="B188" s="37" t="s">
        <v>141</v>
      </c>
      <c r="C188" s="37" t="s">
        <v>591</v>
      </c>
      <c r="D188" s="99"/>
      <c r="F188" s="37" t="str">
        <f t="shared" si="2"/>
        <v>NA</v>
      </c>
    </row>
    <row r="189" spans="1:6">
      <c r="A189" s="37">
        <v>869</v>
      </c>
      <c r="B189" s="37" t="s">
        <v>593</v>
      </c>
      <c r="C189" s="37" t="s">
        <v>592</v>
      </c>
      <c r="D189" s="99"/>
      <c r="F189" s="37" t="str">
        <f t="shared" si="2"/>
        <v>NA</v>
      </c>
    </row>
    <row r="190" spans="1:6">
      <c r="A190" s="37">
        <v>746</v>
      </c>
      <c r="B190" s="37" t="s">
        <v>122</v>
      </c>
      <c r="C190" s="37" t="s">
        <v>346</v>
      </c>
      <c r="D190" s="99">
        <v>0.87</v>
      </c>
      <c r="F190" s="37">
        <f t="shared" si="2"/>
        <v>0.87</v>
      </c>
    </row>
    <row r="191" spans="1:6">
      <c r="A191" s="37">
        <v>926</v>
      </c>
      <c r="B191" s="37" t="s">
        <v>67</v>
      </c>
      <c r="C191" s="37" t="s">
        <v>347</v>
      </c>
      <c r="D191" s="99">
        <v>1</v>
      </c>
      <c r="F191" s="37">
        <f t="shared" si="2"/>
        <v>1</v>
      </c>
    </row>
    <row r="192" spans="1:6">
      <c r="A192" s="37">
        <v>466</v>
      </c>
      <c r="B192" s="37" t="s">
        <v>83</v>
      </c>
      <c r="C192" s="37" t="s">
        <v>254</v>
      </c>
      <c r="D192" s="99"/>
      <c r="E192" s="37">
        <v>1.35</v>
      </c>
      <c r="F192" s="37">
        <f t="shared" si="2"/>
        <v>1.35</v>
      </c>
    </row>
    <row r="193" spans="1:6">
      <c r="A193" s="37">
        <v>112</v>
      </c>
      <c r="B193" s="37" t="s">
        <v>241</v>
      </c>
      <c r="C193" s="37" t="s">
        <v>250</v>
      </c>
      <c r="D193" s="99">
        <v>1.75</v>
      </c>
      <c r="F193" s="37">
        <f t="shared" si="2"/>
        <v>1.75</v>
      </c>
    </row>
    <row r="194" spans="1:6">
      <c r="A194" s="37">
        <v>111</v>
      </c>
      <c r="B194" s="37" t="s">
        <v>380</v>
      </c>
      <c r="C194" s="37" t="s">
        <v>232</v>
      </c>
      <c r="D194" s="99"/>
      <c r="E194" s="37">
        <v>1.82</v>
      </c>
      <c r="F194" s="37">
        <f t="shared" si="2"/>
        <v>1.82</v>
      </c>
    </row>
    <row r="195" spans="1:6">
      <c r="A195" s="37">
        <v>298</v>
      </c>
      <c r="B195" s="37" t="s">
        <v>70</v>
      </c>
      <c r="C195" s="37" t="s">
        <v>348</v>
      </c>
      <c r="D195" s="99"/>
      <c r="E195" s="37">
        <v>1.39</v>
      </c>
      <c r="F195" s="37">
        <f t="shared" si="2"/>
        <v>1.39</v>
      </c>
    </row>
    <row r="196" spans="1:6">
      <c r="A196" s="37">
        <v>927</v>
      </c>
      <c r="B196" s="37" t="s">
        <v>84</v>
      </c>
      <c r="C196" s="37" t="s">
        <v>594</v>
      </c>
      <c r="D196" s="99"/>
      <c r="E196" s="37">
        <v>0.63</v>
      </c>
      <c r="F196" s="37">
        <f t="shared" ref="F196:F203" si="3">IFERROR(IF(ISBLANK(D196),IF(ISBLANK(E196),"NA",E196),D196),"ERRRR")</f>
        <v>0.63</v>
      </c>
    </row>
    <row r="197" spans="1:6">
      <c r="A197" s="37">
        <v>846</v>
      </c>
      <c r="B197" s="37" t="s">
        <v>596</v>
      </c>
      <c r="C197" s="37" t="s">
        <v>595</v>
      </c>
      <c r="D197" s="99"/>
      <c r="E197" s="37">
        <v>0.84</v>
      </c>
      <c r="F197" s="37">
        <f t="shared" si="3"/>
        <v>0.84</v>
      </c>
    </row>
    <row r="198" spans="1:6">
      <c r="A198" s="37">
        <v>299</v>
      </c>
      <c r="B198" s="37" t="s">
        <v>85</v>
      </c>
      <c r="C198" s="37" t="s">
        <v>349</v>
      </c>
      <c r="D198" s="99"/>
      <c r="E198" s="37">
        <v>0.68</v>
      </c>
      <c r="F198" s="37">
        <f t="shared" si="3"/>
        <v>0.68</v>
      </c>
    </row>
    <row r="199" spans="1:6">
      <c r="A199" s="37">
        <v>582</v>
      </c>
      <c r="B199" s="37" t="s">
        <v>597</v>
      </c>
      <c r="C199" s="37" t="s">
        <v>350</v>
      </c>
      <c r="D199" s="99"/>
      <c r="E199" s="37">
        <v>1.36</v>
      </c>
      <c r="F199" s="37">
        <f t="shared" si="3"/>
        <v>1.36</v>
      </c>
    </row>
    <row r="200" spans="1:6">
      <c r="A200" s="37">
        <v>459</v>
      </c>
      <c r="B200" s="37" t="s">
        <v>598</v>
      </c>
      <c r="C200" s="37" t="s">
        <v>473</v>
      </c>
      <c r="D200" s="99"/>
      <c r="F200" s="37" t="str">
        <f t="shared" si="3"/>
        <v>NA</v>
      </c>
    </row>
    <row r="201" spans="1:6">
      <c r="A201" s="37">
        <v>474</v>
      </c>
      <c r="B201" s="37" t="s">
        <v>193</v>
      </c>
      <c r="C201" s="37" t="s">
        <v>599</v>
      </c>
      <c r="D201" s="99"/>
      <c r="E201" s="37">
        <v>0.28999999999999998</v>
      </c>
      <c r="F201" s="37">
        <f t="shared" si="3"/>
        <v>0.28999999999999998</v>
      </c>
    </row>
    <row r="202" spans="1:6">
      <c r="A202" s="37">
        <v>754</v>
      </c>
      <c r="B202" s="37" t="s">
        <v>90</v>
      </c>
      <c r="C202" s="37" t="s">
        <v>351</v>
      </c>
      <c r="D202" s="99">
        <v>0.81</v>
      </c>
      <c r="F202" s="37">
        <f t="shared" si="3"/>
        <v>0.81</v>
      </c>
    </row>
    <row r="203" spans="1:6">
      <c r="A203" s="37">
        <v>698</v>
      </c>
      <c r="B203" s="37" t="s">
        <v>123</v>
      </c>
      <c r="C203" s="37" t="s">
        <v>352</v>
      </c>
      <c r="D203" s="99">
        <v>0.82</v>
      </c>
      <c r="F203" s="37">
        <f t="shared" si="3"/>
        <v>0.82</v>
      </c>
    </row>
    <row r="204" spans="1:6">
      <c r="D204" s="25"/>
      <c r="F204" s="292">
        <f>COUNT(F3:F203)</f>
        <v>157</v>
      </c>
    </row>
    <row r="205" spans="1:6">
      <c r="D205" s="99"/>
    </row>
    <row r="206" spans="1:6">
      <c r="D206" s="25"/>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7"/>
  <sheetViews>
    <sheetView topLeftCell="W53" zoomScale="90" zoomScaleNormal="90" workbookViewId="0">
      <selection activeCell="AB110" sqref="AB110"/>
    </sheetView>
  </sheetViews>
  <sheetFormatPr defaultRowHeight="15" outlineLevelRow="1" outlineLevelCol="1"/>
  <cols>
    <col min="1" max="11" width="1" hidden="1" customWidth="1" outlineLevel="1"/>
    <col min="12" max="12" width="1" style="126" hidden="1" customWidth="1" outlineLevel="1"/>
    <col min="13" max="22" width="1" hidden="1" customWidth="1" outlineLevel="1"/>
    <col min="23" max="23" width="9.140625" collapsed="1"/>
    <col min="25" max="26" width="9.140625" style="37"/>
  </cols>
  <sheetData>
    <row r="1" spans="1:21" s="14" customFormat="1" hidden="1" outlineLevel="1">
      <c r="B1" s="14" t="s">
        <v>366</v>
      </c>
      <c r="L1" s="121"/>
      <c r="M1" s="14" t="s">
        <v>367</v>
      </c>
    </row>
    <row r="2" spans="1:21" hidden="1" outlineLevel="1">
      <c r="B2" s="9" t="s">
        <v>251</v>
      </c>
      <c r="C2" s="9">
        <v>2008</v>
      </c>
      <c r="D2" s="9">
        <v>2009</v>
      </c>
      <c r="E2" s="9">
        <v>2010</v>
      </c>
      <c r="F2" s="9">
        <v>2011</v>
      </c>
      <c r="G2" s="9">
        <v>2012</v>
      </c>
      <c r="H2" s="9">
        <v>2013</v>
      </c>
      <c r="I2" s="9">
        <v>2014</v>
      </c>
      <c r="J2" s="9">
        <v>2015</v>
      </c>
      <c r="K2" s="9">
        <v>2016</v>
      </c>
      <c r="L2" s="122"/>
      <c r="M2" s="15">
        <v>2008</v>
      </c>
      <c r="N2" s="15">
        <v>2009</v>
      </c>
      <c r="O2" s="15">
        <v>2010</v>
      </c>
      <c r="P2" s="15">
        <v>2011</v>
      </c>
      <c r="Q2" s="15">
        <v>2012</v>
      </c>
      <c r="R2" s="15">
        <v>2013</v>
      </c>
      <c r="S2" s="15">
        <v>2014</v>
      </c>
      <c r="T2" s="15">
        <v>2015</v>
      </c>
      <c r="U2" s="15">
        <v>2016</v>
      </c>
    </row>
    <row r="3" spans="1:21" hidden="1" outlineLevel="1">
      <c r="A3" t="s">
        <v>0</v>
      </c>
      <c r="B3" s="11" t="s">
        <v>3</v>
      </c>
      <c r="C3" s="8">
        <v>1</v>
      </c>
      <c r="D3" s="8">
        <v>9</v>
      </c>
      <c r="E3" s="8">
        <v>33</v>
      </c>
      <c r="F3" s="8">
        <v>61</v>
      </c>
      <c r="G3" s="8">
        <v>26</v>
      </c>
      <c r="H3" s="8">
        <v>26</v>
      </c>
      <c r="I3" s="8">
        <v>15</v>
      </c>
      <c r="J3" s="8">
        <v>16</v>
      </c>
      <c r="K3" s="8">
        <v>6</v>
      </c>
      <c r="L3" s="119"/>
      <c r="M3">
        <f>SUM(C3:$K3)</f>
        <v>193</v>
      </c>
      <c r="N3">
        <f>SUM(D3:$K3)</f>
        <v>192</v>
      </c>
      <c r="O3">
        <f>SUM(E3:$K3)</f>
        <v>183</v>
      </c>
      <c r="P3">
        <f>SUM(F3:$K3)</f>
        <v>150</v>
      </c>
      <c r="Q3">
        <f>SUM(G3:$K3)</f>
        <v>89</v>
      </c>
      <c r="R3">
        <f>SUM(H3:$K3)</f>
        <v>63</v>
      </c>
      <c r="S3">
        <f>SUM(I3:$K3)</f>
        <v>37</v>
      </c>
      <c r="T3">
        <f>SUM(J3:$K3)</f>
        <v>22</v>
      </c>
      <c r="U3">
        <f>SUM(K3:$K3)</f>
        <v>6</v>
      </c>
    </row>
    <row r="4" spans="1:21" hidden="1" outlineLevel="1">
      <c r="A4" t="s">
        <v>1</v>
      </c>
      <c r="B4" s="11" t="s">
        <v>6</v>
      </c>
      <c r="C4" s="8">
        <v>0</v>
      </c>
      <c r="D4" s="8">
        <v>0</v>
      </c>
      <c r="E4" s="8">
        <v>4</v>
      </c>
      <c r="F4" s="8">
        <v>1</v>
      </c>
      <c r="G4" s="8">
        <v>2</v>
      </c>
      <c r="H4" s="8">
        <v>0</v>
      </c>
      <c r="I4" s="8">
        <v>0</v>
      </c>
      <c r="J4" s="8">
        <v>1</v>
      </c>
      <c r="K4" s="8">
        <v>1</v>
      </c>
      <c r="L4" s="119"/>
      <c r="M4">
        <f>SUM(C4:$K4)</f>
        <v>9</v>
      </c>
      <c r="N4">
        <f>SUM(D4:$K4)</f>
        <v>9</v>
      </c>
      <c r="O4">
        <f>SUM(E4:$K4)</f>
        <v>9</v>
      </c>
      <c r="P4">
        <f>SUM(F4:$K4)</f>
        <v>5</v>
      </c>
      <c r="Q4">
        <f>SUM(G4:$K4)</f>
        <v>4</v>
      </c>
      <c r="R4">
        <f>SUM(H4:$K4)</f>
        <v>2</v>
      </c>
      <c r="S4">
        <f>SUM(I4:$K4)</f>
        <v>2</v>
      </c>
      <c r="T4">
        <f>SUM(J4:$K4)</f>
        <v>2</v>
      </c>
      <c r="U4">
        <f>SUM(K4:$K4)</f>
        <v>1</v>
      </c>
    </row>
    <row r="5" spans="1:21" hidden="1" outlineLevel="1">
      <c r="A5" t="s">
        <v>238</v>
      </c>
      <c r="B5" s="11" t="s">
        <v>11</v>
      </c>
      <c r="C5" s="8">
        <v>0</v>
      </c>
      <c r="D5" s="8">
        <v>15</v>
      </c>
      <c r="E5" s="8">
        <v>16</v>
      </c>
      <c r="F5" s="8">
        <v>12</v>
      </c>
      <c r="G5" s="8">
        <v>15</v>
      </c>
      <c r="H5" s="8">
        <v>5</v>
      </c>
      <c r="I5" s="8">
        <v>6</v>
      </c>
      <c r="J5" s="8">
        <v>6</v>
      </c>
      <c r="K5" s="8">
        <v>7</v>
      </c>
      <c r="L5" s="119"/>
      <c r="M5">
        <f>SUM(C5:$K5)</f>
        <v>82</v>
      </c>
      <c r="N5">
        <f>SUM(D5:$K5)</f>
        <v>82</v>
      </c>
      <c r="O5">
        <f>SUM(E5:$K5)</f>
        <v>67</v>
      </c>
      <c r="P5">
        <f>SUM(F5:$K5)</f>
        <v>51</v>
      </c>
      <c r="Q5">
        <f>SUM(G5:$K5)</f>
        <v>39</v>
      </c>
      <c r="R5">
        <f>SUM(H5:$K5)</f>
        <v>24</v>
      </c>
      <c r="S5">
        <f>SUM(I5:$K5)</f>
        <v>19</v>
      </c>
      <c r="T5">
        <f>SUM(J5:$K5)</f>
        <v>13</v>
      </c>
      <c r="U5">
        <f>SUM(K5:$K5)</f>
        <v>7</v>
      </c>
    </row>
    <row r="6" spans="1:21" hidden="1" outlineLevel="1">
      <c r="A6" t="s">
        <v>233</v>
      </c>
      <c r="B6" s="11" t="s">
        <v>13</v>
      </c>
      <c r="C6" s="8">
        <v>0</v>
      </c>
      <c r="D6" s="8">
        <v>3</v>
      </c>
      <c r="E6" s="8">
        <v>2</v>
      </c>
      <c r="F6" s="8">
        <v>2</v>
      </c>
      <c r="G6" s="8">
        <v>1</v>
      </c>
      <c r="H6" s="8">
        <v>2</v>
      </c>
      <c r="I6" s="8">
        <v>1</v>
      </c>
      <c r="J6" s="8">
        <v>3</v>
      </c>
      <c r="K6" s="8">
        <v>3</v>
      </c>
      <c r="L6" s="119"/>
      <c r="M6">
        <f>SUM(C6:$K6)</f>
        <v>17</v>
      </c>
      <c r="N6">
        <f>SUM(D6:$K6)</f>
        <v>17</v>
      </c>
      <c r="O6">
        <f>SUM(E6:$K6)</f>
        <v>14</v>
      </c>
      <c r="P6">
        <f>SUM(F6:$K6)</f>
        <v>12</v>
      </c>
      <c r="Q6">
        <f>SUM(G6:$K6)</f>
        <v>10</v>
      </c>
      <c r="R6">
        <f>SUM(H6:$K6)</f>
        <v>9</v>
      </c>
      <c r="S6">
        <f>SUM(I6:$K6)</f>
        <v>7</v>
      </c>
      <c r="T6">
        <f>SUM(J6:$K6)</f>
        <v>6</v>
      </c>
      <c r="U6">
        <f>SUM(K6:$K6)</f>
        <v>3</v>
      </c>
    </row>
    <row r="7" spans="1:21" hidden="1" outlineLevel="1">
      <c r="A7" t="s">
        <v>236</v>
      </c>
      <c r="B7" s="11" t="s">
        <v>15</v>
      </c>
      <c r="C7" s="8">
        <v>1</v>
      </c>
      <c r="D7" s="8">
        <v>8</v>
      </c>
      <c r="E7" s="8">
        <v>4</v>
      </c>
      <c r="F7" s="8">
        <v>6</v>
      </c>
      <c r="G7" s="8">
        <v>9</v>
      </c>
      <c r="H7" s="8">
        <v>3</v>
      </c>
      <c r="I7" s="8">
        <v>9</v>
      </c>
      <c r="J7" s="8">
        <v>2</v>
      </c>
      <c r="K7" s="8">
        <v>2</v>
      </c>
      <c r="L7" s="119"/>
      <c r="M7">
        <f>SUM(C7:$K7)</f>
        <v>44</v>
      </c>
      <c r="N7">
        <f>SUM(D7:$K7)</f>
        <v>43</v>
      </c>
      <c r="O7">
        <f>SUM(E7:$K7)</f>
        <v>35</v>
      </c>
      <c r="P7">
        <f>SUM(F7:$K7)</f>
        <v>31</v>
      </c>
      <c r="Q7">
        <f>SUM(G7:$K7)</f>
        <v>25</v>
      </c>
      <c r="R7">
        <f>SUM(H7:$K7)</f>
        <v>16</v>
      </c>
      <c r="S7">
        <f>SUM(I7:$K7)</f>
        <v>13</v>
      </c>
      <c r="T7">
        <f>SUM(J7:$K7)</f>
        <v>4</v>
      </c>
      <c r="U7">
        <f>SUM(K7:$K7)</f>
        <v>2</v>
      </c>
    </row>
    <row r="8" spans="1:21" hidden="1" outlineLevel="1">
      <c r="A8" t="s">
        <v>247</v>
      </c>
      <c r="B8" s="11" t="s">
        <v>27</v>
      </c>
      <c r="C8" s="8">
        <v>1</v>
      </c>
      <c r="D8" s="8">
        <v>3</v>
      </c>
      <c r="E8" s="8">
        <v>1</v>
      </c>
      <c r="F8" s="8">
        <v>11</v>
      </c>
      <c r="G8" s="8">
        <v>4</v>
      </c>
      <c r="H8" s="8">
        <v>10</v>
      </c>
      <c r="I8" s="8">
        <v>8</v>
      </c>
      <c r="J8" s="8">
        <v>5</v>
      </c>
      <c r="K8" s="8">
        <v>5</v>
      </c>
      <c r="L8" s="119"/>
      <c r="M8">
        <f>SUM(C8:$K8)</f>
        <v>48</v>
      </c>
      <c r="N8">
        <f>SUM(D8:$K8)</f>
        <v>47</v>
      </c>
      <c r="O8">
        <f>SUM(E8:$K8)</f>
        <v>44</v>
      </c>
      <c r="P8">
        <f>SUM(F8:$K8)</f>
        <v>43</v>
      </c>
      <c r="Q8">
        <f>SUM(G8:$K8)</f>
        <v>32</v>
      </c>
      <c r="R8">
        <f>SUM(H8:$K8)</f>
        <v>28</v>
      </c>
      <c r="S8">
        <f>SUM(I8:$K8)</f>
        <v>18</v>
      </c>
      <c r="T8">
        <f>SUM(J8:$K8)</f>
        <v>10</v>
      </c>
      <c r="U8">
        <f>SUM(K8:$K8)</f>
        <v>5</v>
      </c>
    </row>
    <row r="9" spans="1:21" hidden="1" outlineLevel="1">
      <c r="A9" t="s">
        <v>248</v>
      </c>
      <c r="B9" s="11" t="s">
        <v>28</v>
      </c>
      <c r="C9" s="8">
        <v>1</v>
      </c>
      <c r="D9" s="8">
        <v>3</v>
      </c>
      <c r="E9" s="8">
        <v>1</v>
      </c>
      <c r="F9" s="8">
        <v>10</v>
      </c>
      <c r="G9" s="8">
        <v>3</v>
      </c>
      <c r="H9" s="8">
        <v>10</v>
      </c>
      <c r="I9" s="8">
        <v>8</v>
      </c>
      <c r="J9" s="8">
        <v>5</v>
      </c>
      <c r="K9" s="8">
        <v>5</v>
      </c>
      <c r="L9" s="119"/>
      <c r="M9">
        <f>SUM(C9:$K9)</f>
        <v>46</v>
      </c>
      <c r="N9">
        <f>SUM(D9:$K9)</f>
        <v>45</v>
      </c>
      <c r="O9">
        <f>SUM(E9:$K9)</f>
        <v>42</v>
      </c>
      <c r="P9">
        <f>SUM(F9:$K9)</f>
        <v>41</v>
      </c>
      <c r="Q9">
        <f>SUM(G9:$K9)</f>
        <v>31</v>
      </c>
      <c r="R9">
        <f>SUM(H9:$K9)</f>
        <v>28</v>
      </c>
      <c r="S9">
        <f>SUM(I9:$K9)</f>
        <v>18</v>
      </c>
      <c r="T9">
        <f>SUM(J9:$K9)</f>
        <v>10</v>
      </c>
      <c r="U9">
        <f>SUM(K9:$K9)</f>
        <v>5</v>
      </c>
    </row>
    <row r="10" spans="1:21" hidden="1" outlineLevel="1">
      <c r="A10" t="s">
        <v>235</v>
      </c>
      <c r="B10" s="11" t="s">
        <v>31</v>
      </c>
      <c r="C10" s="8">
        <v>4</v>
      </c>
      <c r="D10" s="8">
        <v>5</v>
      </c>
      <c r="E10" s="8">
        <v>8</v>
      </c>
      <c r="F10" s="8">
        <v>7</v>
      </c>
      <c r="G10" s="8">
        <v>13</v>
      </c>
      <c r="H10" s="8">
        <v>22</v>
      </c>
      <c r="I10" s="8">
        <v>13</v>
      </c>
      <c r="J10" s="8">
        <v>14</v>
      </c>
      <c r="K10" s="8">
        <v>8</v>
      </c>
      <c r="L10" s="119"/>
      <c r="M10">
        <f>SUM(C10:$K10)</f>
        <v>94</v>
      </c>
      <c r="N10">
        <f>SUM(D10:$K10)</f>
        <v>90</v>
      </c>
      <c r="O10">
        <f>SUM(E10:$K10)</f>
        <v>85</v>
      </c>
      <c r="P10">
        <f>SUM(F10:$K10)</f>
        <v>77</v>
      </c>
      <c r="Q10">
        <f>SUM(G10:$K10)</f>
        <v>70</v>
      </c>
      <c r="R10">
        <f>SUM(H10:$K10)</f>
        <v>57</v>
      </c>
      <c r="S10">
        <f>SUM(I10:$K10)</f>
        <v>35</v>
      </c>
      <c r="T10">
        <f>SUM(J10:$K10)</f>
        <v>22</v>
      </c>
      <c r="U10">
        <f>SUM(K10:$K10)</f>
        <v>8</v>
      </c>
    </row>
    <row r="11" spans="1:21" hidden="1" outlineLevel="1">
      <c r="A11" t="s">
        <v>234</v>
      </c>
      <c r="B11" s="11" t="s">
        <v>32</v>
      </c>
      <c r="C11" s="8">
        <v>2</v>
      </c>
      <c r="D11" s="8">
        <v>9</v>
      </c>
      <c r="E11" s="8">
        <v>13</v>
      </c>
      <c r="F11" s="8">
        <v>13</v>
      </c>
      <c r="G11" s="8">
        <v>11</v>
      </c>
      <c r="H11" s="8">
        <v>15</v>
      </c>
      <c r="I11" s="8">
        <v>10</v>
      </c>
      <c r="J11" s="8">
        <v>17</v>
      </c>
      <c r="K11" s="8">
        <v>2</v>
      </c>
      <c r="L11" s="119"/>
      <c r="M11">
        <f>SUM(C11:$K11)</f>
        <v>92</v>
      </c>
      <c r="N11">
        <f>SUM(D11:$K11)</f>
        <v>90</v>
      </c>
      <c r="O11">
        <f>SUM(E11:$K11)</f>
        <v>81</v>
      </c>
      <c r="P11">
        <f>SUM(F11:$K11)</f>
        <v>68</v>
      </c>
      <c r="Q11">
        <f>SUM(G11:$K11)</f>
        <v>55</v>
      </c>
      <c r="R11">
        <f>SUM(H11:$K11)</f>
        <v>44</v>
      </c>
      <c r="S11">
        <f>SUM(I11:$K11)</f>
        <v>29</v>
      </c>
      <c r="T11">
        <f>SUM(J11:$K11)</f>
        <v>19</v>
      </c>
      <c r="U11">
        <f>SUM(K11:$K11)</f>
        <v>2</v>
      </c>
    </row>
    <row r="12" spans="1:21" hidden="1" outlineLevel="1">
      <c r="A12" t="s">
        <v>249</v>
      </c>
      <c r="B12" s="11" t="s">
        <v>35</v>
      </c>
      <c r="C12" s="8">
        <v>1</v>
      </c>
      <c r="D12" s="8">
        <v>3</v>
      </c>
      <c r="E12" s="8">
        <v>1</v>
      </c>
      <c r="F12" s="8">
        <v>10</v>
      </c>
      <c r="G12" s="8">
        <v>3</v>
      </c>
      <c r="H12" s="8">
        <v>10</v>
      </c>
      <c r="I12" s="8">
        <v>8</v>
      </c>
      <c r="J12" s="8">
        <v>5</v>
      </c>
      <c r="K12" s="8">
        <v>5</v>
      </c>
      <c r="L12" s="119"/>
      <c r="M12">
        <f>SUM(C12:$K12)</f>
        <v>46</v>
      </c>
      <c r="N12">
        <f>SUM(D12:$K12)</f>
        <v>45</v>
      </c>
      <c r="O12">
        <f>SUM(E12:$K12)</f>
        <v>42</v>
      </c>
      <c r="P12">
        <f>SUM(F12:$K12)</f>
        <v>41</v>
      </c>
      <c r="Q12">
        <f>SUM(G12:$K12)</f>
        <v>31</v>
      </c>
      <c r="R12">
        <f>SUM(H12:$K12)</f>
        <v>28</v>
      </c>
      <c r="S12">
        <f>SUM(I12:$K12)</f>
        <v>18</v>
      </c>
      <c r="T12">
        <f>SUM(J12:$K12)</f>
        <v>10</v>
      </c>
      <c r="U12">
        <f>SUM(K12:$K12)</f>
        <v>5</v>
      </c>
    </row>
    <row r="13" spans="1:21" hidden="1" outlineLevel="1">
      <c r="A13" t="s">
        <v>2</v>
      </c>
      <c r="B13" s="11" t="s">
        <v>36</v>
      </c>
      <c r="C13" s="8">
        <v>0</v>
      </c>
      <c r="D13" s="8">
        <v>2</v>
      </c>
      <c r="E13" s="8">
        <v>1</v>
      </c>
      <c r="F13" s="8">
        <v>1</v>
      </c>
      <c r="G13" s="8">
        <v>2</v>
      </c>
      <c r="H13" s="8">
        <v>1</v>
      </c>
      <c r="I13" s="8">
        <v>1</v>
      </c>
      <c r="J13" s="8">
        <v>1</v>
      </c>
      <c r="K13" s="8">
        <v>1</v>
      </c>
      <c r="L13" s="119"/>
      <c r="M13">
        <f>SUM(C13:$K13)</f>
        <v>10</v>
      </c>
      <c r="N13">
        <f>SUM(D13:$K13)</f>
        <v>10</v>
      </c>
      <c r="O13">
        <f>SUM(E13:$K13)</f>
        <v>8</v>
      </c>
      <c r="P13">
        <f>SUM(F13:$K13)</f>
        <v>7</v>
      </c>
      <c r="Q13">
        <f>SUM(G13:$K13)</f>
        <v>6</v>
      </c>
      <c r="R13">
        <f>SUM(H13:$K13)</f>
        <v>4</v>
      </c>
      <c r="S13">
        <f>SUM(I13:$K13)</f>
        <v>3</v>
      </c>
      <c r="T13">
        <f>SUM(J13:$K13)</f>
        <v>2</v>
      </c>
      <c r="U13">
        <f>SUM(K13:$K13)</f>
        <v>1</v>
      </c>
    </row>
    <row r="14" spans="1:21" hidden="1" outlineLevel="1">
      <c r="A14" t="s">
        <v>239</v>
      </c>
      <c r="B14" s="11" t="s">
        <v>45</v>
      </c>
      <c r="C14" s="8">
        <v>1</v>
      </c>
      <c r="D14" s="8">
        <v>5</v>
      </c>
      <c r="E14" s="8">
        <v>3</v>
      </c>
      <c r="F14" s="8">
        <v>1</v>
      </c>
      <c r="G14" s="8">
        <v>2</v>
      </c>
      <c r="H14" s="8">
        <v>5</v>
      </c>
      <c r="I14" s="8">
        <v>5</v>
      </c>
      <c r="J14" s="8">
        <v>4</v>
      </c>
      <c r="K14" s="8">
        <v>2</v>
      </c>
      <c r="L14" s="119"/>
      <c r="M14">
        <f>SUM(C14:$K14)</f>
        <v>28</v>
      </c>
      <c r="N14">
        <f>SUM(D14:$K14)</f>
        <v>27</v>
      </c>
      <c r="O14">
        <f>SUM(E14:$K14)</f>
        <v>22</v>
      </c>
      <c r="P14">
        <f>SUM(F14:$K14)</f>
        <v>19</v>
      </c>
      <c r="Q14">
        <f>SUM(G14:$K14)</f>
        <v>18</v>
      </c>
      <c r="R14">
        <f>SUM(H14:$K14)</f>
        <v>16</v>
      </c>
      <c r="S14">
        <f>SUM(I14:$K14)</f>
        <v>11</v>
      </c>
      <c r="T14">
        <f>SUM(J14:$K14)</f>
        <v>6</v>
      </c>
      <c r="U14">
        <f>SUM(K14:$K14)</f>
        <v>2</v>
      </c>
    </row>
    <row r="15" spans="1:21" hidden="1" outlineLevel="1">
      <c r="A15" t="s">
        <v>242</v>
      </c>
      <c r="B15" s="11" t="s">
        <v>55</v>
      </c>
      <c r="C15" s="8">
        <v>0</v>
      </c>
      <c r="D15" s="8">
        <v>6</v>
      </c>
      <c r="E15" s="8">
        <v>3</v>
      </c>
      <c r="F15" s="8">
        <v>2</v>
      </c>
      <c r="G15" s="8">
        <v>3</v>
      </c>
      <c r="H15" s="8">
        <v>4</v>
      </c>
      <c r="I15" s="8">
        <v>5</v>
      </c>
      <c r="J15" s="8">
        <v>4</v>
      </c>
      <c r="K15" s="8">
        <v>1</v>
      </c>
      <c r="L15" s="119"/>
      <c r="M15">
        <f>SUM(C15:$K15)</f>
        <v>28</v>
      </c>
      <c r="N15">
        <f>SUM(D15:$K15)</f>
        <v>28</v>
      </c>
      <c r="O15">
        <f>SUM(E15:$K15)</f>
        <v>22</v>
      </c>
      <c r="P15">
        <f>SUM(F15:$K15)</f>
        <v>19</v>
      </c>
      <c r="Q15">
        <f>SUM(G15:$K15)</f>
        <v>17</v>
      </c>
      <c r="R15">
        <f>SUM(H15:$K15)</f>
        <v>14</v>
      </c>
      <c r="S15">
        <f>SUM(I15:$K15)</f>
        <v>10</v>
      </c>
      <c r="T15">
        <f>SUM(J15:$K15)</f>
        <v>5</v>
      </c>
      <c r="U15">
        <f>SUM(K15:$K15)</f>
        <v>1</v>
      </c>
    </row>
    <row r="16" spans="1:21" hidden="1" outlineLevel="1">
      <c r="A16" t="s">
        <v>243</v>
      </c>
      <c r="B16" s="11" t="s">
        <v>57</v>
      </c>
      <c r="C16" s="8">
        <v>1</v>
      </c>
      <c r="D16" s="8">
        <v>32</v>
      </c>
      <c r="E16" s="8">
        <v>16</v>
      </c>
      <c r="F16" s="8">
        <v>16</v>
      </c>
      <c r="G16" s="8">
        <v>11</v>
      </c>
      <c r="H16" s="8">
        <v>22</v>
      </c>
      <c r="I16" s="8">
        <v>18</v>
      </c>
      <c r="J16" s="8">
        <v>12</v>
      </c>
      <c r="K16" s="8">
        <v>5</v>
      </c>
      <c r="L16" s="119"/>
      <c r="M16">
        <f>SUM(C16:$K16)</f>
        <v>133</v>
      </c>
      <c r="N16">
        <f>SUM(D16:$K16)</f>
        <v>132</v>
      </c>
      <c r="O16">
        <f>SUM(E16:$K16)</f>
        <v>100</v>
      </c>
      <c r="P16">
        <f>SUM(F16:$K16)</f>
        <v>84</v>
      </c>
      <c r="Q16">
        <f>SUM(G16:$K16)</f>
        <v>68</v>
      </c>
      <c r="R16">
        <f>SUM(H16:$K16)</f>
        <v>57</v>
      </c>
      <c r="S16">
        <f>SUM(I16:$K16)</f>
        <v>35</v>
      </c>
      <c r="T16">
        <f>SUM(J16:$K16)</f>
        <v>17</v>
      </c>
      <c r="U16">
        <f>SUM(K16:$K16)</f>
        <v>5</v>
      </c>
    </row>
    <row r="17" spans="1:21" hidden="1" outlineLevel="1">
      <c r="A17" t="s">
        <v>246</v>
      </c>
      <c r="B17" s="11" t="s">
        <v>104</v>
      </c>
      <c r="C17" s="8">
        <v>0</v>
      </c>
      <c r="D17" s="8">
        <v>4</v>
      </c>
      <c r="E17" s="8">
        <v>3</v>
      </c>
      <c r="F17" s="8">
        <v>0</v>
      </c>
      <c r="G17" s="8">
        <v>1</v>
      </c>
      <c r="H17" s="8">
        <v>2</v>
      </c>
      <c r="I17" s="8">
        <v>1</v>
      </c>
      <c r="J17" s="8">
        <v>1</v>
      </c>
      <c r="K17" s="8">
        <v>1</v>
      </c>
      <c r="L17" s="119"/>
      <c r="M17">
        <f>SUM(C17:$K17)</f>
        <v>13</v>
      </c>
      <c r="N17">
        <f>SUM(D17:$K17)</f>
        <v>13</v>
      </c>
      <c r="O17">
        <f>SUM(E17:$K17)</f>
        <v>9</v>
      </c>
      <c r="P17">
        <f>SUM(F17:$K17)</f>
        <v>6</v>
      </c>
      <c r="Q17">
        <f>SUM(G17:$K17)</f>
        <v>6</v>
      </c>
      <c r="R17">
        <f>SUM(H17:$K17)</f>
        <v>5</v>
      </c>
      <c r="S17">
        <f>SUM(I17:$K17)</f>
        <v>3</v>
      </c>
      <c r="T17">
        <f>SUM(J17:$K17)</f>
        <v>2</v>
      </c>
      <c r="U17">
        <f>SUM(K17:$K17)</f>
        <v>1</v>
      </c>
    </row>
    <row r="18" spans="1:21" hidden="1" outlineLevel="1">
      <c r="A18" t="s">
        <v>244</v>
      </c>
      <c r="B18" s="11" t="s">
        <v>60</v>
      </c>
      <c r="C18" s="8">
        <v>0</v>
      </c>
      <c r="D18" s="8">
        <v>7</v>
      </c>
      <c r="E18" s="8">
        <v>7</v>
      </c>
      <c r="F18" s="8">
        <v>6</v>
      </c>
      <c r="G18" s="8">
        <v>10</v>
      </c>
      <c r="H18" s="8">
        <v>11</v>
      </c>
      <c r="I18" s="8">
        <v>14</v>
      </c>
      <c r="J18" s="8">
        <v>13</v>
      </c>
      <c r="K18" s="8">
        <v>8</v>
      </c>
      <c r="L18" s="119"/>
      <c r="M18">
        <f>SUM(C18:$K18)</f>
        <v>76</v>
      </c>
      <c r="N18">
        <f>SUM(D18:$K18)</f>
        <v>76</v>
      </c>
      <c r="O18">
        <f>SUM(E18:$K18)</f>
        <v>69</v>
      </c>
      <c r="P18">
        <f>SUM(F18:$K18)</f>
        <v>62</v>
      </c>
      <c r="Q18">
        <f>SUM(G18:$K18)</f>
        <v>56</v>
      </c>
      <c r="R18">
        <f>SUM(H18:$K18)</f>
        <v>46</v>
      </c>
      <c r="S18">
        <f>SUM(I18:$K18)</f>
        <v>35</v>
      </c>
      <c r="T18">
        <f>SUM(J18:$K18)</f>
        <v>21</v>
      </c>
      <c r="U18">
        <f>SUM(K18:$K18)</f>
        <v>8</v>
      </c>
    </row>
    <row r="19" spans="1:21" hidden="1" outlineLevel="1">
      <c r="A19" t="s">
        <v>237</v>
      </c>
      <c r="B19" s="11" t="s">
        <v>66</v>
      </c>
      <c r="C19" s="8">
        <v>0</v>
      </c>
      <c r="D19" s="8">
        <v>3</v>
      </c>
      <c r="E19" s="8">
        <v>4</v>
      </c>
      <c r="F19" s="8">
        <v>6</v>
      </c>
      <c r="G19" s="8">
        <v>9</v>
      </c>
      <c r="H19" s="8">
        <v>10</v>
      </c>
      <c r="I19" s="8">
        <v>7</v>
      </c>
      <c r="J19" s="8">
        <v>9</v>
      </c>
      <c r="K19" s="8">
        <v>1</v>
      </c>
      <c r="L19" s="119"/>
      <c r="M19">
        <f>SUM(C19:$K19)</f>
        <v>49</v>
      </c>
      <c r="N19">
        <f>SUM(D19:$K19)</f>
        <v>49</v>
      </c>
      <c r="O19">
        <f>SUM(E19:$K19)</f>
        <v>46</v>
      </c>
      <c r="P19">
        <f>SUM(F19:$K19)</f>
        <v>42</v>
      </c>
      <c r="Q19">
        <f>SUM(G19:$K19)</f>
        <v>36</v>
      </c>
      <c r="R19">
        <f>SUM(H19:$K19)</f>
        <v>27</v>
      </c>
      <c r="S19">
        <f>SUM(I19:$K19)</f>
        <v>17</v>
      </c>
      <c r="T19">
        <f>SUM(J19:$K19)</f>
        <v>10</v>
      </c>
      <c r="U19">
        <f>SUM(K19:$K19)</f>
        <v>1</v>
      </c>
    </row>
    <row r="20" spans="1:21" hidden="1" outlineLevel="1">
      <c r="A20" t="s">
        <v>250</v>
      </c>
      <c r="B20" s="11" t="s">
        <v>68</v>
      </c>
      <c r="C20" s="8">
        <v>1</v>
      </c>
      <c r="D20" s="8">
        <v>3</v>
      </c>
      <c r="E20" s="8">
        <v>1</v>
      </c>
      <c r="F20" s="8">
        <v>10</v>
      </c>
      <c r="G20" s="8">
        <v>3</v>
      </c>
      <c r="H20" s="8">
        <v>10</v>
      </c>
      <c r="I20" s="8">
        <v>8</v>
      </c>
      <c r="J20" s="8">
        <v>5</v>
      </c>
      <c r="K20" s="8">
        <v>5</v>
      </c>
      <c r="L20" s="119"/>
      <c r="M20">
        <f>SUM(C20:$K20)</f>
        <v>46</v>
      </c>
      <c r="N20">
        <f>SUM(D20:$K20)</f>
        <v>45</v>
      </c>
      <c r="O20">
        <f>SUM(E20:$K20)</f>
        <v>42</v>
      </c>
      <c r="P20">
        <f>SUM(F20:$K20)</f>
        <v>41</v>
      </c>
      <c r="Q20">
        <f>SUM(G20:$K20)</f>
        <v>31</v>
      </c>
      <c r="R20">
        <f>SUM(H20:$K20)</f>
        <v>28</v>
      </c>
      <c r="S20">
        <f>SUM(I20:$K20)</f>
        <v>18</v>
      </c>
      <c r="T20">
        <f>SUM(J20:$K20)</f>
        <v>10</v>
      </c>
      <c r="U20">
        <f>SUM(K20:$K20)</f>
        <v>5</v>
      </c>
    </row>
    <row r="21" spans="1:21" hidden="1" outlineLevel="1">
      <c r="A21" t="s">
        <v>232</v>
      </c>
      <c r="B21" s="11" t="s">
        <v>69</v>
      </c>
      <c r="C21" s="8">
        <v>0</v>
      </c>
      <c r="D21" s="8">
        <v>8</v>
      </c>
      <c r="E21" s="8">
        <v>6</v>
      </c>
      <c r="F21" s="8">
        <v>3</v>
      </c>
      <c r="G21" s="8">
        <v>6</v>
      </c>
      <c r="H21" s="8">
        <v>3</v>
      </c>
      <c r="I21" s="8">
        <v>5</v>
      </c>
      <c r="J21" s="8">
        <v>11</v>
      </c>
      <c r="K21" s="8">
        <v>24</v>
      </c>
      <c r="L21" s="119"/>
      <c r="M21">
        <f>SUM(C21:$K21)</f>
        <v>66</v>
      </c>
      <c r="N21">
        <f>SUM(D21:$K21)</f>
        <v>66</v>
      </c>
      <c r="O21">
        <f>SUM(E21:$K21)</f>
        <v>58</v>
      </c>
      <c r="P21">
        <f>SUM(F21:$K21)</f>
        <v>52</v>
      </c>
      <c r="Q21">
        <f>SUM(G21:$K21)</f>
        <v>49</v>
      </c>
      <c r="R21">
        <f>SUM(H21:$K21)</f>
        <v>43</v>
      </c>
      <c r="S21">
        <f>SUM(I21:$K21)</f>
        <v>40</v>
      </c>
      <c r="T21">
        <f>SUM(J21:$K21)</f>
        <v>35</v>
      </c>
      <c r="U21">
        <f>SUM(K21:$K21)</f>
        <v>24</v>
      </c>
    </row>
    <row r="22" spans="1:21" hidden="1" outlineLevel="1">
      <c r="A22" s="22" t="s">
        <v>245</v>
      </c>
      <c r="B22" s="23" t="s">
        <v>373</v>
      </c>
      <c r="C22" s="24">
        <f>AVERAGE(C8,C9,C12,C20)</f>
        <v>1</v>
      </c>
      <c r="D22" s="24">
        <f t="shared" ref="D22:K22" si="0">AVERAGE(D8,D9,D12,D20)</f>
        <v>3</v>
      </c>
      <c r="E22" s="24">
        <f t="shared" si="0"/>
        <v>1</v>
      </c>
      <c r="F22" s="24">
        <f t="shared" si="0"/>
        <v>10.25</v>
      </c>
      <c r="G22" s="24">
        <f t="shared" si="0"/>
        <v>3.25</v>
      </c>
      <c r="H22" s="24">
        <f t="shared" si="0"/>
        <v>10</v>
      </c>
      <c r="I22" s="24">
        <f t="shared" si="0"/>
        <v>8</v>
      </c>
      <c r="J22" s="24">
        <f t="shared" si="0"/>
        <v>5</v>
      </c>
      <c r="K22" s="24">
        <f t="shared" si="0"/>
        <v>5</v>
      </c>
      <c r="L22" s="123"/>
      <c r="M22" s="22">
        <f>AVERAGE(M8,M9,M12,M20)</f>
        <v>46.5</v>
      </c>
      <c r="N22" s="22">
        <f t="shared" ref="N22:U22" si="1">AVERAGE(N8,N9,N12,N20)</f>
        <v>45.5</v>
      </c>
      <c r="O22" s="22">
        <f t="shared" si="1"/>
        <v>42.5</v>
      </c>
      <c r="P22" s="22">
        <f t="shared" si="1"/>
        <v>41.5</v>
      </c>
      <c r="Q22" s="22">
        <f t="shared" si="1"/>
        <v>31.25</v>
      </c>
      <c r="R22" s="22">
        <f t="shared" si="1"/>
        <v>28</v>
      </c>
      <c r="S22" s="22">
        <f t="shared" si="1"/>
        <v>18</v>
      </c>
      <c r="T22" s="22">
        <f t="shared" si="1"/>
        <v>10</v>
      </c>
      <c r="U22" s="22">
        <f t="shared" si="1"/>
        <v>5</v>
      </c>
    </row>
    <row r="23" spans="1:21" hidden="1" outlineLevel="1">
      <c r="A23" s="19" t="s">
        <v>370</v>
      </c>
      <c r="B23" s="20" t="s">
        <v>368</v>
      </c>
      <c r="C23" s="21">
        <f>AVERAGE(C3:C21)</f>
        <v>0.73684210526315785</v>
      </c>
      <c r="D23" s="21">
        <f t="shared" ref="D23:K23" si="2">AVERAGE(D3:D21)</f>
        <v>6.7368421052631575</v>
      </c>
      <c r="E23" s="21">
        <f t="shared" si="2"/>
        <v>6.6842105263157894</v>
      </c>
      <c r="F23" s="21">
        <f t="shared" si="2"/>
        <v>9.3684210526315788</v>
      </c>
      <c r="G23" s="21">
        <f t="shared" si="2"/>
        <v>7.0526315789473681</v>
      </c>
      <c r="H23" s="21">
        <f t="shared" si="2"/>
        <v>9</v>
      </c>
      <c r="I23" s="21">
        <f t="shared" si="2"/>
        <v>7.4736842105263159</v>
      </c>
      <c r="J23" s="21">
        <f t="shared" si="2"/>
        <v>7.0526315789473681</v>
      </c>
      <c r="K23" s="21">
        <f t="shared" si="2"/>
        <v>4.8421052631578947</v>
      </c>
      <c r="L23" s="124"/>
      <c r="M23" s="19">
        <f>AVERAGE(M3:M21)</f>
        <v>58.94736842105263</v>
      </c>
      <c r="N23" s="19">
        <f t="shared" ref="N23:U23" si="3">AVERAGE(N3:N21)</f>
        <v>58.210526315789473</v>
      </c>
      <c r="O23" s="19">
        <f t="shared" si="3"/>
        <v>51.473684210526315</v>
      </c>
      <c r="P23" s="19">
        <f t="shared" si="3"/>
        <v>44.789473684210527</v>
      </c>
      <c r="Q23" s="19">
        <f t="shared" si="3"/>
        <v>35.421052631578945</v>
      </c>
      <c r="R23" s="19">
        <f t="shared" si="3"/>
        <v>28.368421052631579</v>
      </c>
      <c r="S23" s="19">
        <f t="shared" si="3"/>
        <v>19.368421052631579</v>
      </c>
      <c r="T23" s="19">
        <f t="shared" si="3"/>
        <v>11.894736842105264</v>
      </c>
      <c r="U23" s="19">
        <f t="shared" si="3"/>
        <v>4.8421052631578947</v>
      </c>
    </row>
    <row r="24" spans="1:21" hidden="1" outlineLevel="1">
      <c r="A24" s="19" t="s">
        <v>371</v>
      </c>
      <c r="B24" s="20" t="s">
        <v>369</v>
      </c>
      <c r="C24" s="21">
        <f>MEDIAN(C3:C21)</f>
        <v>1</v>
      </c>
      <c r="D24" s="21">
        <f t="shared" ref="D24:K24" si="4">MEDIAN(D3:D21)</f>
        <v>5</v>
      </c>
      <c r="E24" s="21">
        <f t="shared" si="4"/>
        <v>4</v>
      </c>
      <c r="F24" s="21">
        <f t="shared" si="4"/>
        <v>6</v>
      </c>
      <c r="G24" s="21">
        <f t="shared" si="4"/>
        <v>4</v>
      </c>
      <c r="H24" s="21">
        <f t="shared" si="4"/>
        <v>10</v>
      </c>
      <c r="I24" s="21">
        <f t="shared" si="4"/>
        <v>8</v>
      </c>
      <c r="J24" s="21">
        <f t="shared" si="4"/>
        <v>5</v>
      </c>
      <c r="K24" s="21">
        <f t="shared" si="4"/>
        <v>5</v>
      </c>
      <c r="L24" s="124"/>
      <c r="M24" s="19">
        <f>MEDIAN(M3:M21)</f>
        <v>46</v>
      </c>
      <c r="N24" s="19">
        <f t="shared" ref="N24:U24" si="5">MEDIAN(N3:N21)</f>
        <v>45</v>
      </c>
      <c r="O24" s="19">
        <f t="shared" si="5"/>
        <v>42</v>
      </c>
      <c r="P24" s="19">
        <f t="shared" si="5"/>
        <v>41</v>
      </c>
      <c r="Q24" s="19">
        <f t="shared" si="5"/>
        <v>31</v>
      </c>
      <c r="R24" s="19">
        <f t="shared" si="5"/>
        <v>28</v>
      </c>
      <c r="S24" s="19">
        <f t="shared" si="5"/>
        <v>18</v>
      </c>
      <c r="T24" s="19">
        <f t="shared" si="5"/>
        <v>10</v>
      </c>
      <c r="U24" s="19">
        <f t="shared" si="5"/>
        <v>5</v>
      </c>
    </row>
    <row r="25" spans="1:21" hidden="1" outlineLevel="1">
      <c r="B25" s="12" t="s">
        <v>365</v>
      </c>
      <c r="C25" s="13">
        <f>SUM(C3:C21)</f>
        <v>14</v>
      </c>
      <c r="D25" s="13">
        <f t="shared" ref="D25:U25" si="6">SUM(D3:D21)</f>
        <v>128</v>
      </c>
      <c r="E25" s="13">
        <f t="shared" si="6"/>
        <v>127</v>
      </c>
      <c r="F25" s="13">
        <f t="shared" si="6"/>
        <v>178</v>
      </c>
      <c r="G25" s="13">
        <f t="shared" si="6"/>
        <v>134</v>
      </c>
      <c r="H25" s="13">
        <f t="shared" si="6"/>
        <v>171</v>
      </c>
      <c r="I25" s="13">
        <f t="shared" si="6"/>
        <v>142</v>
      </c>
      <c r="J25" s="13">
        <f t="shared" si="6"/>
        <v>134</v>
      </c>
      <c r="K25" s="13">
        <f t="shared" si="6"/>
        <v>92</v>
      </c>
      <c r="L25" s="125"/>
      <c r="M25" s="13">
        <f t="shared" si="6"/>
        <v>1120</v>
      </c>
      <c r="N25" s="13">
        <f t="shared" si="6"/>
        <v>1106</v>
      </c>
      <c r="O25" s="13">
        <f t="shared" si="6"/>
        <v>978</v>
      </c>
      <c r="P25" s="13">
        <f t="shared" si="6"/>
        <v>851</v>
      </c>
      <c r="Q25" s="13">
        <f t="shared" si="6"/>
        <v>673</v>
      </c>
      <c r="R25" s="13">
        <f t="shared" si="6"/>
        <v>539</v>
      </c>
      <c r="S25" s="13">
        <f t="shared" si="6"/>
        <v>368</v>
      </c>
      <c r="T25" s="13">
        <f t="shared" si="6"/>
        <v>226</v>
      </c>
      <c r="U25" s="13">
        <f t="shared" si="6"/>
        <v>92</v>
      </c>
    </row>
    <row r="26" spans="1:21" hidden="1" outlineLevel="1"/>
    <row r="27" spans="1:21" s="14" customFormat="1" hidden="1" outlineLevel="1">
      <c r="B27" s="18" t="s">
        <v>372</v>
      </c>
      <c r="C27" s="17"/>
      <c r="D27" s="17"/>
      <c r="E27" s="17"/>
      <c r="F27" s="17"/>
      <c r="G27" s="17"/>
      <c r="H27" s="17"/>
      <c r="I27" s="17"/>
      <c r="J27" s="17"/>
      <c r="K27" s="17"/>
      <c r="L27" s="115"/>
      <c r="M27" s="17"/>
      <c r="N27" s="17"/>
      <c r="O27" s="17"/>
      <c r="P27" s="17"/>
      <c r="Q27" s="17"/>
      <c r="R27" s="17"/>
      <c r="S27" s="17"/>
      <c r="T27" s="17"/>
      <c r="U27" s="17"/>
    </row>
    <row r="28" spans="1:21" s="14" customFormat="1" hidden="1" outlineLevel="1">
      <c r="B28" s="14" t="s">
        <v>366</v>
      </c>
      <c r="L28" s="121"/>
      <c r="M28" s="14" t="s">
        <v>367</v>
      </c>
    </row>
    <row r="29" spans="1:21" hidden="1" outlineLevel="1">
      <c r="B29" s="9" t="s">
        <v>251</v>
      </c>
      <c r="C29" s="9">
        <v>2008</v>
      </c>
      <c r="D29" s="9">
        <v>2009</v>
      </c>
      <c r="E29" s="9">
        <v>2010</v>
      </c>
      <c r="F29" s="9">
        <v>2011</v>
      </c>
      <c r="G29" s="9">
        <v>2012</v>
      </c>
      <c r="H29" s="9">
        <v>2013</v>
      </c>
      <c r="I29" s="9">
        <v>2014</v>
      </c>
      <c r="J29" s="9">
        <v>2015</v>
      </c>
      <c r="K29" s="9">
        <v>2016</v>
      </c>
      <c r="L29" s="122"/>
      <c r="M29" s="15">
        <v>2008</v>
      </c>
      <c r="N29" s="15">
        <v>2009</v>
      </c>
      <c r="O29" s="15">
        <v>2010</v>
      </c>
      <c r="P29" s="15">
        <v>2011</v>
      </c>
      <c r="Q29" s="15">
        <v>2012</v>
      </c>
      <c r="R29" s="15">
        <v>2013</v>
      </c>
      <c r="S29" s="15">
        <v>2014</v>
      </c>
      <c r="T29" s="15">
        <v>2015</v>
      </c>
      <c r="U29" s="15">
        <v>2016</v>
      </c>
    </row>
    <row r="30" spans="1:21" hidden="1" outlineLevel="1">
      <c r="A30" t="s">
        <v>0</v>
      </c>
      <c r="B30" s="11" t="s">
        <v>3</v>
      </c>
      <c r="C30" s="4">
        <f>1-(C3-MIN(C$3:C$21))/(MAX(C$3:C$21)-MIN(C$3:C$21))</f>
        <v>0.75</v>
      </c>
      <c r="D30" s="4">
        <f t="shared" ref="D30:K30" si="7">1-(D3-MIN(D$3:D$21))/(MAX(D$3:D$21)-MIN(D$3:D$21))</f>
        <v>0.71875</v>
      </c>
      <c r="E30" s="4">
        <f t="shared" si="7"/>
        <v>0</v>
      </c>
      <c r="F30" s="4">
        <f t="shared" si="7"/>
        <v>0</v>
      </c>
      <c r="G30" s="4">
        <f t="shared" si="7"/>
        <v>0</v>
      </c>
      <c r="H30" s="4">
        <f t="shared" si="7"/>
        <v>0</v>
      </c>
      <c r="I30" s="4">
        <f t="shared" si="7"/>
        <v>0.16666666666666663</v>
      </c>
      <c r="J30" s="4">
        <f t="shared" si="7"/>
        <v>6.25E-2</v>
      </c>
      <c r="K30" s="4">
        <f t="shared" si="7"/>
        <v>0.78260869565217395</v>
      </c>
      <c r="L30" s="127"/>
      <c r="M30" s="4">
        <f t="shared" ref="M30:U30" si="8">1-(M3-MIN(M$3:M$21))/(MAX(M$3:M$21)-MIN(M$3:M$21))</f>
        <v>0</v>
      </c>
      <c r="N30" s="4">
        <f t="shared" si="8"/>
        <v>0</v>
      </c>
      <c r="O30" s="4">
        <f t="shared" si="8"/>
        <v>0</v>
      </c>
      <c r="P30" s="4">
        <f t="shared" si="8"/>
        <v>0</v>
      </c>
      <c r="Q30" s="4">
        <f t="shared" si="8"/>
        <v>0</v>
      </c>
      <c r="R30" s="4">
        <f t="shared" si="8"/>
        <v>0</v>
      </c>
      <c r="S30" s="4">
        <f t="shared" si="8"/>
        <v>7.8947368421052655E-2</v>
      </c>
      <c r="T30" s="4">
        <f t="shared" si="8"/>
        <v>0.39393939393939392</v>
      </c>
      <c r="U30" s="4">
        <f t="shared" si="8"/>
        <v>0.78260869565217395</v>
      </c>
    </row>
    <row r="31" spans="1:21" hidden="1" outlineLevel="1">
      <c r="A31" t="s">
        <v>1</v>
      </c>
      <c r="B31" s="11" t="s">
        <v>6</v>
      </c>
      <c r="C31" s="4">
        <f t="shared" ref="C31:K31" si="9">1-(C4-MIN(C$3:C$21))/(MAX(C$3:C$21)-MIN(C$3:C$21))</f>
        <v>1</v>
      </c>
      <c r="D31" s="4">
        <f t="shared" si="9"/>
        <v>1</v>
      </c>
      <c r="E31" s="4">
        <f t="shared" si="9"/>
        <v>0.90625</v>
      </c>
      <c r="F31" s="4">
        <f t="shared" si="9"/>
        <v>0.98360655737704916</v>
      </c>
      <c r="G31" s="4">
        <f t="shared" si="9"/>
        <v>0.96</v>
      </c>
      <c r="H31" s="4">
        <f t="shared" si="9"/>
        <v>1</v>
      </c>
      <c r="I31" s="4">
        <f t="shared" si="9"/>
        <v>1</v>
      </c>
      <c r="J31" s="4">
        <f t="shared" si="9"/>
        <v>1</v>
      </c>
      <c r="K31" s="4">
        <f t="shared" si="9"/>
        <v>1</v>
      </c>
      <c r="L31" s="127"/>
      <c r="M31" s="4">
        <f t="shared" ref="M31:U31" si="10">1-(M4-MIN(M$3:M$21))/(MAX(M$3:M$21)-MIN(M$3:M$21))</f>
        <v>1</v>
      </c>
      <c r="N31" s="4">
        <f t="shared" si="10"/>
        <v>1</v>
      </c>
      <c r="O31" s="4">
        <f t="shared" si="10"/>
        <v>0.99428571428571433</v>
      </c>
      <c r="P31" s="4">
        <f t="shared" si="10"/>
        <v>1</v>
      </c>
      <c r="Q31" s="4">
        <f t="shared" si="10"/>
        <v>1</v>
      </c>
      <c r="R31" s="4">
        <f t="shared" si="10"/>
        <v>1</v>
      </c>
      <c r="S31" s="4">
        <f t="shared" si="10"/>
        <v>1</v>
      </c>
      <c r="T31" s="4">
        <f t="shared" si="10"/>
        <v>1</v>
      </c>
      <c r="U31" s="4">
        <f t="shared" si="10"/>
        <v>1</v>
      </c>
    </row>
    <row r="32" spans="1:21" hidden="1" outlineLevel="1">
      <c r="A32" t="s">
        <v>238</v>
      </c>
      <c r="B32" s="11" t="s">
        <v>11</v>
      </c>
      <c r="C32" s="4">
        <f t="shared" ref="C32:K32" si="11">1-(C5-MIN(C$3:C$21))/(MAX(C$3:C$21)-MIN(C$3:C$21))</f>
        <v>1</v>
      </c>
      <c r="D32" s="4">
        <f t="shared" si="11"/>
        <v>0.53125</v>
      </c>
      <c r="E32" s="4">
        <f t="shared" si="11"/>
        <v>0.53125</v>
      </c>
      <c r="F32" s="4">
        <f t="shared" si="11"/>
        <v>0.80327868852459017</v>
      </c>
      <c r="G32" s="4">
        <f t="shared" si="11"/>
        <v>0.43999999999999995</v>
      </c>
      <c r="H32" s="4">
        <f t="shared" si="11"/>
        <v>0.80769230769230771</v>
      </c>
      <c r="I32" s="4">
        <f t="shared" si="11"/>
        <v>0.66666666666666674</v>
      </c>
      <c r="J32" s="4">
        <f t="shared" si="11"/>
        <v>0.6875</v>
      </c>
      <c r="K32" s="4">
        <f t="shared" si="11"/>
        <v>0.73913043478260865</v>
      </c>
      <c r="L32" s="127"/>
      <c r="M32" s="4">
        <f t="shared" ref="M32:U32" si="12">1-(M5-MIN(M$3:M$21))/(MAX(M$3:M$21)-MIN(M$3:M$21))</f>
        <v>0.60326086956521741</v>
      </c>
      <c r="N32" s="4">
        <f t="shared" si="12"/>
        <v>0.60109289617486339</v>
      </c>
      <c r="O32" s="4">
        <f t="shared" si="12"/>
        <v>0.66285714285714281</v>
      </c>
      <c r="P32" s="4">
        <f t="shared" si="12"/>
        <v>0.6827586206896552</v>
      </c>
      <c r="Q32" s="4">
        <f t="shared" si="12"/>
        <v>0.58823529411764708</v>
      </c>
      <c r="R32" s="4">
        <f t="shared" si="12"/>
        <v>0.63934426229508201</v>
      </c>
      <c r="S32" s="4">
        <f t="shared" si="12"/>
        <v>0.55263157894736836</v>
      </c>
      <c r="T32" s="4">
        <f t="shared" si="12"/>
        <v>0.66666666666666674</v>
      </c>
      <c r="U32" s="4">
        <f t="shared" si="12"/>
        <v>0.73913043478260865</v>
      </c>
    </row>
    <row r="33" spans="1:23" hidden="1" outlineLevel="1">
      <c r="A33" t="s">
        <v>233</v>
      </c>
      <c r="B33" s="11" t="s">
        <v>13</v>
      </c>
      <c r="C33" s="4">
        <f t="shared" ref="C33:K33" si="13">1-(C6-MIN(C$3:C$21))/(MAX(C$3:C$21)-MIN(C$3:C$21))</f>
        <v>1</v>
      </c>
      <c r="D33" s="4">
        <f t="shared" si="13"/>
        <v>0.90625</v>
      </c>
      <c r="E33" s="4">
        <f t="shared" si="13"/>
        <v>0.96875</v>
      </c>
      <c r="F33" s="4">
        <f t="shared" si="13"/>
        <v>0.96721311475409832</v>
      </c>
      <c r="G33" s="4">
        <f t="shared" si="13"/>
        <v>1</v>
      </c>
      <c r="H33" s="4">
        <f t="shared" si="13"/>
        <v>0.92307692307692313</v>
      </c>
      <c r="I33" s="4">
        <f t="shared" si="13"/>
        <v>0.94444444444444442</v>
      </c>
      <c r="J33" s="4">
        <f t="shared" si="13"/>
        <v>0.875</v>
      </c>
      <c r="K33" s="4">
        <f t="shared" si="13"/>
        <v>0.91304347826086962</v>
      </c>
      <c r="L33" s="127"/>
      <c r="M33" s="4">
        <f t="shared" ref="M33:U33" si="14">1-(M6-MIN(M$3:M$21))/(MAX(M$3:M$21)-MIN(M$3:M$21))</f>
        <v>0.95652173913043481</v>
      </c>
      <c r="N33" s="4">
        <f t="shared" si="14"/>
        <v>0.95628415300546443</v>
      </c>
      <c r="O33" s="4">
        <f t="shared" si="14"/>
        <v>0.96571428571428575</v>
      </c>
      <c r="P33" s="4">
        <f t="shared" si="14"/>
        <v>0.9517241379310345</v>
      </c>
      <c r="Q33" s="4">
        <f t="shared" si="14"/>
        <v>0.92941176470588238</v>
      </c>
      <c r="R33" s="4">
        <f t="shared" si="14"/>
        <v>0.88524590163934425</v>
      </c>
      <c r="S33" s="4">
        <f t="shared" si="14"/>
        <v>0.86842105263157898</v>
      </c>
      <c r="T33" s="4">
        <f t="shared" si="14"/>
        <v>0.87878787878787878</v>
      </c>
      <c r="U33" s="4">
        <f t="shared" si="14"/>
        <v>0.91304347826086962</v>
      </c>
    </row>
    <row r="34" spans="1:23" hidden="1" outlineLevel="1">
      <c r="A34" t="s">
        <v>236</v>
      </c>
      <c r="B34" s="11" t="s">
        <v>15</v>
      </c>
      <c r="C34" s="4">
        <f t="shared" ref="C34:K34" si="15">1-(C7-MIN(C$3:C$21))/(MAX(C$3:C$21)-MIN(C$3:C$21))</f>
        <v>0.75</v>
      </c>
      <c r="D34" s="4">
        <f t="shared" si="15"/>
        <v>0.75</v>
      </c>
      <c r="E34" s="4">
        <f t="shared" si="15"/>
        <v>0.90625</v>
      </c>
      <c r="F34" s="4">
        <f t="shared" si="15"/>
        <v>0.90163934426229508</v>
      </c>
      <c r="G34" s="4">
        <f t="shared" si="15"/>
        <v>0.67999999999999994</v>
      </c>
      <c r="H34" s="4">
        <f t="shared" si="15"/>
        <v>0.88461538461538458</v>
      </c>
      <c r="I34" s="4">
        <f t="shared" si="15"/>
        <v>0.5</v>
      </c>
      <c r="J34" s="4">
        <f t="shared" si="15"/>
        <v>0.9375</v>
      </c>
      <c r="K34" s="4">
        <f t="shared" si="15"/>
        <v>0.95652173913043481</v>
      </c>
      <c r="L34" s="127"/>
      <c r="M34" s="4">
        <f t="shared" ref="M34:U34" si="16">1-(M7-MIN(M$3:M$21))/(MAX(M$3:M$21)-MIN(M$3:M$21))</f>
        <v>0.80978260869565211</v>
      </c>
      <c r="N34" s="4">
        <f t="shared" si="16"/>
        <v>0.81420765027322406</v>
      </c>
      <c r="O34" s="4">
        <f t="shared" si="16"/>
        <v>0.84571428571428575</v>
      </c>
      <c r="P34" s="4">
        <f t="shared" si="16"/>
        <v>0.82068965517241377</v>
      </c>
      <c r="Q34" s="4">
        <f t="shared" si="16"/>
        <v>0.75294117647058822</v>
      </c>
      <c r="R34" s="4">
        <f t="shared" si="16"/>
        <v>0.77049180327868849</v>
      </c>
      <c r="S34" s="4">
        <f t="shared" si="16"/>
        <v>0.71052631578947367</v>
      </c>
      <c r="T34" s="4">
        <f t="shared" si="16"/>
        <v>0.93939393939393945</v>
      </c>
      <c r="U34" s="4">
        <f t="shared" si="16"/>
        <v>0.95652173913043481</v>
      </c>
    </row>
    <row r="35" spans="1:23" hidden="1" outlineLevel="1">
      <c r="A35" t="s">
        <v>247</v>
      </c>
      <c r="B35" s="11" t="s">
        <v>27</v>
      </c>
      <c r="C35" s="4">
        <f t="shared" ref="C35:K35" si="17">1-(C8-MIN(C$3:C$21))/(MAX(C$3:C$21)-MIN(C$3:C$21))</f>
        <v>0.75</v>
      </c>
      <c r="D35" s="4">
        <f t="shared" si="17"/>
        <v>0.90625</v>
      </c>
      <c r="E35" s="4">
        <f t="shared" si="17"/>
        <v>1</v>
      </c>
      <c r="F35" s="4">
        <f t="shared" si="17"/>
        <v>0.81967213114754101</v>
      </c>
      <c r="G35" s="4">
        <f t="shared" si="17"/>
        <v>0.88</v>
      </c>
      <c r="H35" s="4">
        <f t="shared" si="17"/>
        <v>0.61538461538461542</v>
      </c>
      <c r="I35" s="4">
        <f t="shared" si="17"/>
        <v>0.55555555555555558</v>
      </c>
      <c r="J35" s="4">
        <f t="shared" si="17"/>
        <v>0.75</v>
      </c>
      <c r="K35" s="4">
        <f t="shared" si="17"/>
        <v>0.82608695652173914</v>
      </c>
      <c r="L35" s="127"/>
      <c r="M35" s="4">
        <f t="shared" ref="M35:U35" si="18">1-(M8-MIN(M$3:M$21))/(MAX(M$3:M$21)-MIN(M$3:M$21))</f>
        <v>0.78804347826086962</v>
      </c>
      <c r="N35" s="4">
        <f t="shared" si="18"/>
        <v>0.79234972677595628</v>
      </c>
      <c r="O35" s="4">
        <f t="shared" si="18"/>
        <v>0.79428571428571426</v>
      </c>
      <c r="P35" s="4">
        <f t="shared" si="18"/>
        <v>0.73793103448275854</v>
      </c>
      <c r="Q35" s="4">
        <f t="shared" si="18"/>
        <v>0.67058823529411771</v>
      </c>
      <c r="R35" s="4">
        <f t="shared" si="18"/>
        <v>0.57377049180327866</v>
      </c>
      <c r="S35" s="4">
        <f t="shared" si="18"/>
        <v>0.57894736842105265</v>
      </c>
      <c r="T35" s="4">
        <f t="shared" si="18"/>
        <v>0.75757575757575757</v>
      </c>
      <c r="U35" s="4">
        <f t="shared" si="18"/>
        <v>0.82608695652173914</v>
      </c>
    </row>
    <row r="36" spans="1:23" hidden="1" outlineLevel="1">
      <c r="A36" t="s">
        <v>248</v>
      </c>
      <c r="B36" s="11" t="s">
        <v>28</v>
      </c>
      <c r="C36" s="4">
        <f t="shared" ref="C36:K36" si="19">1-(C9-MIN(C$3:C$21))/(MAX(C$3:C$21)-MIN(C$3:C$21))</f>
        <v>0.75</v>
      </c>
      <c r="D36" s="4">
        <f t="shared" si="19"/>
        <v>0.90625</v>
      </c>
      <c r="E36" s="4">
        <f t="shared" si="19"/>
        <v>1</v>
      </c>
      <c r="F36" s="4">
        <f t="shared" si="19"/>
        <v>0.83606557377049184</v>
      </c>
      <c r="G36" s="4">
        <f t="shared" si="19"/>
        <v>0.92</v>
      </c>
      <c r="H36" s="4">
        <f t="shared" si="19"/>
        <v>0.61538461538461542</v>
      </c>
      <c r="I36" s="4">
        <f t="shared" si="19"/>
        <v>0.55555555555555558</v>
      </c>
      <c r="J36" s="4">
        <f t="shared" si="19"/>
        <v>0.75</v>
      </c>
      <c r="K36" s="4">
        <f t="shared" si="19"/>
        <v>0.82608695652173914</v>
      </c>
      <c r="L36" s="127"/>
      <c r="M36" s="4">
        <f t="shared" ref="M36:U36" si="20">1-(M9-MIN(M$3:M$21))/(MAX(M$3:M$21)-MIN(M$3:M$21))</f>
        <v>0.79891304347826086</v>
      </c>
      <c r="N36" s="4">
        <f t="shared" si="20"/>
        <v>0.80327868852459017</v>
      </c>
      <c r="O36" s="4">
        <f t="shared" si="20"/>
        <v>0.80571428571428572</v>
      </c>
      <c r="P36" s="4">
        <f t="shared" si="20"/>
        <v>0.75172413793103443</v>
      </c>
      <c r="Q36" s="4">
        <f t="shared" si="20"/>
        <v>0.68235294117647061</v>
      </c>
      <c r="R36" s="4">
        <f t="shared" si="20"/>
        <v>0.57377049180327866</v>
      </c>
      <c r="S36" s="4">
        <f t="shared" si="20"/>
        <v>0.57894736842105265</v>
      </c>
      <c r="T36" s="4">
        <f t="shared" si="20"/>
        <v>0.75757575757575757</v>
      </c>
      <c r="U36" s="4">
        <f t="shared" si="20"/>
        <v>0.82608695652173914</v>
      </c>
    </row>
    <row r="37" spans="1:23" hidden="1" outlineLevel="1">
      <c r="A37" t="s">
        <v>235</v>
      </c>
      <c r="B37" s="11" t="s">
        <v>31</v>
      </c>
      <c r="C37" s="4">
        <f t="shared" ref="C37:K37" si="21">1-(C10-MIN(C$3:C$21))/(MAX(C$3:C$21)-MIN(C$3:C$21))</f>
        <v>0</v>
      </c>
      <c r="D37" s="4">
        <f t="shared" si="21"/>
        <v>0.84375</v>
      </c>
      <c r="E37" s="4">
        <f t="shared" si="21"/>
        <v>0.78125</v>
      </c>
      <c r="F37" s="4">
        <f t="shared" si="21"/>
        <v>0.88524590163934425</v>
      </c>
      <c r="G37" s="4">
        <f t="shared" si="21"/>
        <v>0.52</v>
      </c>
      <c r="H37" s="4">
        <f t="shared" si="21"/>
        <v>0.15384615384615385</v>
      </c>
      <c r="I37" s="4">
        <f t="shared" si="21"/>
        <v>0.27777777777777779</v>
      </c>
      <c r="J37" s="4">
        <f t="shared" si="21"/>
        <v>0.1875</v>
      </c>
      <c r="K37" s="4">
        <f t="shared" si="21"/>
        <v>0.69565217391304346</v>
      </c>
      <c r="L37" s="127"/>
      <c r="M37" s="4">
        <f t="shared" ref="M37:U37" si="22">1-(M10-MIN(M$3:M$21))/(MAX(M$3:M$21)-MIN(M$3:M$21))</f>
        <v>0.53804347826086962</v>
      </c>
      <c r="N37" s="4">
        <f t="shared" si="22"/>
        <v>0.55737704918032782</v>
      </c>
      <c r="O37" s="4">
        <f t="shared" si="22"/>
        <v>0.56000000000000005</v>
      </c>
      <c r="P37" s="4">
        <f t="shared" si="22"/>
        <v>0.50344827586206897</v>
      </c>
      <c r="Q37" s="4">
        <f t="shared" si="22"/>
        <v>0.22352941176470587</v>
      </c>
      <c r="R37" s="4">
        <f t="shared" si="22"/>
        <v>9.8360655737704916E-2</v>
      </c>
      <c r="S37" s="4">
        <f t="shared" si="22"/>
        <v>0.13157894736842102</v>
      </c>
      <c r="T37" s="4">
        <f t="shared" si="22"/>
        <v>0.39393939393939392</v>
      </c>
      <c r="U37" s="4">
        <f t="shared" si="22"/>
        <v>0.69565217391304346</v>
      </c>
    </row>
    <row r="38" spans="1:23" hidden="1" outlineLevel="1">
      <c r="A38" t="s">
        <v>234</v>
      </c>
      <c r="B38" s="11" t="s">
        <v>32</v>
      </c>
      <c r="C38" s="4">
        <f t="shared" ref="C38:K38" si="23">1-(C11-MIN(C$3:C$21))/(MAX(C$3:C$21)-MIN(C$3:C$21))</f>
        <v>0.5</v>
      </c>
      <c r="D38" s="4">
        <f t="shared" si="23"/>
        <v>0.71875</v>
      </c>
      <c r="E38" s="4">
        <f t="shared" si="23"/>
        <v>0.625</v>
      </c>
      <c r="F38" s="4">
        <f t="shared" si="23"/>
        <v>0.78688524590163933</v>
      </c>
      <c r="G38" s="4">
        <f t="shared" si="23"/>
        <v>0.6</v>
      </c>
      <c r="H38" s="4">
        <f t="shared" si="23"/>
        <v>0.42307692307692313</v>
      </c>
      <c r="I38" s="4">
        <f t="shared" si="23"/>
        <v>0.44444444444444442</v>
      </c>
      <c r="J38" s="4">
        <f t="shared" si="23"/>
        <v>0</v>
      </c>
      <c r="K38" s="4">
        <f t="shared" si="23"/>
        <v>0.95652173913043481</v>
      </c>
      <c r="L38" s="127"/>
      <c r="M38" s="4">
        <f t="shared" ref="M38:U38" si="24">1-(M11-MIN(M$3:M$21))/(MAX(M$3:M$21)-MIN(M$3:M$21))</f>
        <v>0.54891304347826086</v>
      </c>
      <c r="N38" s="4">
        <f t="shared" si="24"/>
        <v>0.55737704918032782</v>
      </c>
      <c r="O38" s="4">
        <f t="shared" si="24"/>
        <v>0.58285714285714285</v>
      </c>
      <c r="P38" s="4">
        <f t="shared" si="24"/>
        <v>0.56551724137931036</v>
      </c>
      <c r="Q38" s="4">
        <f t="shared" si="24"/>
        <v>0.4</v>
      </c>
      <c r="R38" s="4">
        <f t="shared" si="24"/>
        <v>0.31147540983606559</v>
      </c>
      <c r="S38" s="4">
        <f t="shared" si="24"/>
        <v>0.28947368421052633</v>
      </c>
      <c r="T38" s="4">
        <f t="shared" si="24"/>
        <v>0.48484848484848486</v>
      </c>
      <c r="U38" s="4">
        <f t="shared" si="24"/>
        <v>0.95652173913043481</v>
      </c>
    </row>
    <row r="39" spans="1:23" hidden="1" outlineLevel="1">
      <c r="A39" t="s">
        <v>249</v>
      </c>
      <c r="B39" s="11" t="s">
        <v>35</v>
      </c>
      <c r="C39" s="4">
        <f t="shared" ref="C39:K39" si="25">1-(C12-MIN(C$3:C$21))/(MAX(C$3:C$21)-MIN(C$3:C$21))</f>
        <v>0.75</v>
      </c>
      <c r="D39" s="4">
        <f t="shared" si="25"/>
        <v>0.90625</v>
      </c>
      <c r="E39" s="4">
        <f t="shared" si="25"/>
        <v>1</v>
      </c>
      <c r="F39" s="4">
        <f t="shared" si="25"/>
        <v>0.83606557377049184</v>
      </c>
      <c r="G39" s="4">
        <f t="shared" si="25"/>
        <v>0.92</v>
      </c>
      <c r="H39" s="4">
        <f t="shared" si="25"/>
        <v>0.61538461538461542</v>
      </c>
      <c r="I39" s="4">
        <f t="shared" si="25"/>
        <v>0.55555555555555558</v>
      </c>
      <c r="J39" s="4">
        <f t="shared" si="25"/>
        <v>0.75</v>
      </c>
      <c r="K39" s="4">
        <f t="shared" si="25"/>
        <v>0.82608695652173914</v>
      </c>
      <c r="L39" s="127"/>
      <c r="M39" s="4">
        <f t="shared" ref="M39:U39" si="26">1-(M12-MIN(M$3:M$21))/(MAX(M$3:M$21)-MIN(M$3:M$21))</f>
        <v>0.79891304347826086</v>
      </c>
      <c r="N39" s="4">
        <f t="shared" si="26"/>
        <v>0.80327868852459017</v>
      </c>
      <c r="O39" s="4">
        <f t="shared" si="26"/>
        <v>0.80571428571428572</v>
      </c>
      <c r="P39" s="4">
        <f t="shared" si="26"/>
        <v>0.75172413793103443</v>
      </c>
      <c r="Q39" s="4">
        <f t="shared" si="26"/>
        <v>0.68235294117647061</v>
      </c>
      <c r="R39" s="4">
        <f t="shared" si="26"/>
        <v>0.57377049180327866</v>
      </c>
      <c r="S39" s="4">
        <f t="shared" si="26"/>
        <v>0.57894736842105265</v>
      </c>
      <c r="T39" s="4">
        <f t="shared" si="26"/>
        <v>0.75757575757575757</v>
      </c>
      <c r="U39" s="4">
        <f t="shared" si="26"/>
        <v>0.82608695652173914</v>
      </c>
    </row>
    <row r="40" spans="1:23" hidden="1" outlineLevel="1">
      <c r="A40" t="s">
        <v>2</v>
      </c>
      <c r="B40" s="11" t="s">
        <v>36</v>
      </c>
      <c r="C40" s="4">
        <f t="shared" ref="C40:K40" si="27">1-(C13-MIN(C$3:C$21))/(MAX(C$3:C$21)-MIN(C$3:C$21))</f>
        <v>1</v>
      </c>
      <c r="D40" s="4">
        <f t="shared" si="27"/>
        <v>0.9375</v>
      </c>
      <c r="E40" s="4">
        <f t="shared" si="27"/>
        <v>1</v>
      </c>
      <c r="F40" s="4">
        <f t="shared" si="27"/>
        <v>0.98360655737704916</v>
      </c>
      <c r="G40" s="4">
        <f t="shared" si="27"/>
        <v>0.96</v>
      </c>
      <c r="H40" s="4">
        <f t="shared" si="27"/>
        <v>0.96153846153846156</v>
      </c>
      <c r="I40" s="4">
        <f t="shared" si="27"/>
        <v>0.94444444444444442</v>
      </c>
      <c r="J40" s="4">
        <f t="shared" si="27"/>
        <v>1</v>
      </c>
      <c r="K40" s="4">
        <f t="shared" si="27"/>
        <v>1</v>
      </c>
      <c r="L40" s="127"/>
      <c r="M40" s="4">
        <f t="shared" ref="M40:U40" si="28">1-(M13-MIN(M$3:M$21))/(MAX(M$3:M$21)-MIN(M$3:M$21))</f>
        <v>0.99456521739130432</v>
      </c>
      <c r="N40" s="4">
        <f t="shared" si="28"/>
        <v>0.99453551912568305</v>
      </c>
      <c r="O40" s="4">
        <f t="shared" si="28"/>
        <v>1</v>
      </c>
      <c r="P40" s="4">
        <f t="shared" si="28"/>
        <v>0.98620689655172411</v>
      </c>
      <c r="Q40" s="4">
        <f t="shared" si="28"/>
        <v>0.97647058823529409</v>
      </c>
      <c r="R40" s="4">
        <f t="shared" si="28"/>
        <v>0.96721311475409832</v>
      </c>
      <c r="S40" s="4">
        <f t="shared" si="28"/>
        <v>0.97368421052631582</v>
      </c>
      <c r="T40" s="4">
        <f t="shared" si="28"/>
        <v>1</v>
      </c>
      <c r="U40" s="4">
        <f t="shared" si="28"/>
        <v>1</v>
      </c>
    </row>
    <row r="41" spans="1:23" hidden="1" outlineLevel="1">
      <c r="A41" t="s">
        <v>239</v>
      </c>
      <c r="B41" s="11" t="s">
        <v>45</v>
      </c>
      <c r="C41" s="4">
        <f t="shared" ref="C41:K41" si="29">1-(C14-MIN(C$3:C$21))/(MAX(C$3:C$21)-MIN(C$3:C$21))</f>
        <v>0.75</v>
      </c>
      <c r="D41" s="4">
        <f t="shared" si="29"/>
        <v>0.84375</v>
      </c>
      <c r="E41" s="4">
        <f t="shared" si="29"/>
        <v>0.9375</v>
      </c>
      <c r="F41" s="4">
        <f t="shared" si="29"/>
        <v>0.98360655737704916</v>
      </c>
      <c r="G41" s="4">
        <f t="shared" si="29"/>
        <v>0.96</v>
      </c>
      <c r="H41" s="4">
        <f t="shared" si="29"/>
        <v>0.80769230769230771</v>
      </c>
      <c r="I41" s="4">
        <f t="shared" si="29"/>
        <v>0.72222222222222221</v>
      </c>
      <c r="J41" s="4">
        <f t="shared" si="29"/>
        <v>0.8125</v>
      </c>
      <c r="K41" s="4">
        <f t="shared" si="29"/>
        <v>0.95652173913043481</v>
      </c>
      <c r="L41" s="127"/>
      <c r="M41" s="4">
        <f t="shared" ref="M41:U41" si="30">1-(M14-MIN(M$3:M$21))/(MAX(M$3:M$21)-MIN(M$3:M$21))</f>
        <v>0.89673913043478259</v>
      </c>
      <c r="N41" s="4">
        <f t="shared" si="30"/>
        <v>0.90163934426229508</v>
      </c>
      <c r="O41" s="4">
        <f t="shared" si="30"/>
        <v>0.92</v>
      </c>
      <c r="P41" s="4">
        <f t="shared" si="30"/>
        <v>0.90344827586206899</v>
      </c>
      <c r="Q41" s="4">
        <f t="shared" si="30"/>
        <v>0.83529411764705885</v>
      </c>
      <c r="R41" s="4">
        <f t="shared" si="30"/>
        <v>0.77049180327868849</v>
      </c>
      <c r="S41" s="4">
        <f t="shared" si="30"/>
        <v>0.76315789473684215</v>
      </c>
      <c r="T41" s="4">
        <f t="shared" si="30"/>
        <v>0.87878787878787878</v>
      </c>
      <c r="U41" s="4">
        <f t="shared" si="30"/>
        <v>0.95652173913043481</v>
      </c>
    </row>
    <row r="42" spans="1:23" hidden="1" outlineLevel="1">
      <c r="A42" t="s">
        <v>242</v>
      </c>
      <c r="B42" s="11" t="s">
        <v>55</v>
      </c>
      <c r="C42" s="4">
        <f t="shared" ref="C42:K42" si="31">1-(C15-MIN(C$3:C$21))/(MAX(C$3:C$21)-MIN(C$3:C$21))</f>
        <v>1</v>
      </c>
      <c r="D42" s="4">
        <f t="shared" si="31"/>
        <v>0.8125</v>
      </c>
      <c r="E42" s="4">
        <f t="shared" si="31"/>
        <v>0.9375</v>
      </c>
      <c r="F42" s="4">
        <f t="shared" si="31"/>
        <v>0.96721311475409832</v>
      </c>
      <c r="G42" s="4">
        <f t="shared" si="31"/>
        <v>0.92</v>
      </c>
      <c r="H42" s="4">
        <f t="shared" si="31"/>
        <v>0.84615384615384615</v>
      </c>
      <c r="I42" s="4">
        <f t="shared" si="31"/>
        <v>0.72222222222222221</v>
      </c>
      <c r="J42" s="4">
        <f t="shared" si="31"/>
        <v>0.8125</v>
      </c>
      <c r="K42" s="4">
        <f t="shared" si="31"/>
        <v>1</v>
      </c>
      <c r="L42" s="127"/>
      <c r="M42" s="4">
        <f t="shared" ref="M42:U42" si="32">1-(M15-MIN(M$3:M$21))/(MAX(M$3:M$21)-MIN(M$3:M$21))</f>
        <v>0.89673913043478259</v>
      </c>
      <c r="N42" s="4">
        <f t="shared" si="32"/>
        <v>0.89617486338797814</v>
      </c>
      <c r="O42" s="4">
        <f t="shared" si="32"/>
        <v>0.92</v>
      </c>
      <c r="P42" s="4">
        <f t="shared" si="32"/>
        <v>0.90344827586206899</v>
      </c>
      <c r="Q42" s="4">
        <f t="shared" si="32"/>
        <v>0.84705882352941175</v>
      </c>
      <c r="R42" s="4">
        <f t="shared" si="32"/>
        <v>0.80327868852459017</v>
      </c>
      <c r="S42" s="4">
        <f t="shared" si="32"/>
        <v>0.78947368421052633</v>
      </c>
      <c r="T42" s="4">
        <f t="shared" si="32"/>
        <v>0.90909090909090906</v>
      </c>
      <c r="U42" s="4">
        <f t="shared" si="32"/>
        <v>1</v>
      </c>
    </row>
    <row r="43" spans="1:23" hidden="1" outlineLevel="1">
      <c r="A43" t="s">
        <v>243</v>
      </c>
      <c r="B43" s="11" t="s">
        <v>57</v>
      </c>
      <c r="C43" s="4">
        <f t="shared" ref="C43:K43" si="33">1-(C16-MIN(C$3:C$21))/(MAX(C$3:C$21)-MIN(C$3:C$21))</f>
        <v>0.75</v>
      </c>
      <c r="D43" s="4">
        <f t="shared" si="33"/>
        <v>0</v>
      </c>
      <c r="E43" s="4">
        <f t="shared" si="33"/>
        <v>0.53125</v>
      </c>
      <c r="F43" s="4">
        <f t="shared" si="33"/>
        <v>0.73770491803278682</v>
      </c>
      <c r="G43" s="4">
        <f t="shared" si="33"/>
        <v>0.6</v>
      </c>
      <c r="H43" s="4">
        <f t="shared" si="33"/>
        <v>0.15384615384615385</v>
      </c>
      <c r="I43" s="4">
        <f t="shared" si="33"/>
        <v>0</v>
      </c>
      <c r="J43" s="4">
        <f t="shared" si="33"/>
        <v>0.3125</v>
      </c>
      <c r="K43" s="4">
        <f t="shared" si="33"/>
        <v>0.82608695652173914</v>
      </c>
      <c r="L43" s="127"/>
      <c r="M43" s="4">
        <f t="shared" ref="M43:U43" si="34">1-(M16-MIN(M$3:M$21))/(MAX(M$3:M$21)-MIN(M$3:M$21))</f>
        <v>0.32608695652173914</v>
      </c>
      <c r="N43" s="4">
        <f t="shared" si="34"/>
        <v>0.32786885245901642</v>
      </c>
      <c r="O43" s="4">
        <f t="shared" si="34"/>
        <v>0.47428571428571431</v>
      </c>
      <c r="P43" s="4">
        <f t="shared" si="34"/>
        <v>0.45517241379310347</v>
      </c>
      <c r="Q43" s="4">
        <f t="shared" si="34"/>
        <v>0.24705882352941178</v>
      </c>
      <c r="R43" s="4">
        <f t="shared" si="34"/>
        <v>9.8360655737704916E-2</v>
      </c>
      <c r="S43" s="4">
        <f t="shared" si="34"/>
        <v>0.13157894736842102</v>
      </c>
      <c r="T43" s="4">
        <f t="shared" si="34"/>
        <v>0.54545454545454541</v>
      </c>
      <c r="U43" s="4">
        <f t="shared" si="34"/>
        <v>0.82608695652173914</v>
      </c>
      <c r="W43" s="4"/>
    </row>
    <row r="44" spans="1:23" hidden="1" outlineLevel="1">
      <c r="A44" t="s">
        <v>246</v>
      </c>
      <c r="B44" s="11" t="s">
        <v>104</v>
      </c>
      <c r="C44" s="4">
        <f t="shared" ref="C44:K44" si="35">1-(C17-MIN(C$3:C$21))/(MAX(C$3:C$21)-MIN(C$3:C$21))</f>
        <v>1</v>
      </c>
      <c r="D44" s="4">
        <f t="shared" si="35"/>
        <v>0.875</v>
      </c>
      <c r="E44" s="4">
        <f t="shared" si="35"/>
        <v>0.9375</v>
      </c>
      <c r="F44" s="4">
        <f t="shared" si="35"/>
        <v>1</v>
      </c>
      <c r="G44" s="4">
        <f t="shared" si="35"/>
        <v>1</v>
      </c>
      <c r="H44" s="4">
        <f t="shared" si="35"/>
        <v>0.92307692307692313</v>
      </c>
      <c r="I44" s="4">
        <f t="shared" si="35"/>
        <v>0.94444444444444442</v>
      </c>
      <c r="J44" s="4">
        <f t="shared" si="35"/>
        <v>1</v>
      </c>
      <c r="K44" s="4">
        <f t="shared" si="35"/>
        <v>1</v>
      </c>
      <c r="L44" s="127"/>
      <c r="M44" s="4">
        <f t="shared" ref="M44:U44" si="36">1-(M17-MIN(M$3:M$21))/(MAX(M$3:M$21)-MIN(M$3:M$21))</f>
        <v>0.97826086956521741</v>
      </c>
      <c r="N44" s="4">
        <f t="shared" si="36"/>
        <v>0.97814207650273222</v>
      </c>
      <c r="O44" s="4">
        <f t="shared" si="36"/>
        <v>0.99428571428571433</v>
      </c>
      <c r="P44" s="4">
        <f t="shared" si="36"/>
        <v>0.99310344827586206</v>
      </c>
      <c r="Q44" s="4">
        <f t="shared" si="36"/>
        <v>0.97647058823529409</v>
      </c>
      <c r="R44" s="4">
        <f t="shared" si="36"/>
        <v>0.95081967213114749</v>
      </c>
      <c r="S44" s="4">
        <f t="shared" si="36"/>
        <v>0.97368421052631582</v>
      </c>
      <c r="T44" s="4">
        <f t="shared" si="36"/>
        <v>1</v>
      </c>
      <c r="U44" s="4">
        <f t="shared" si="36"/>
        <v>1</v>
      </c>
    </row>
    <row r="45" spans="1:23" hidden="1" outlineLevel="1">
      <c r="A45" t="s">
        <v>244</v>
      </c>
      <c r="B45" s="11" t="s">
        <v>60</v>
      </c>
      <c r="C45" s="4">
        <f t="shared" ref="C45:K45" si="37">1-(C18-MIN(C$3:C$21))/(MAX(C$3:C$21)-MIN(C$3:C$21))</f>
        <v>1</v>
      </c>
      <c r="D45" s="4">
        <f t="shared" si="37"/>
        <v>0.78125</v>
      </c>
      <c r="E45" s="4">
        <f t="shared" si="37"/>
        <v>0.8125</v>
      </c>
      <c r="F45" s="4">
        <f t="shared" si="37"/>
        <v>0.90163934426229508</v>
      </c>
      <c r="G45" s="4">
        <f t="shared" si="37"/>
        <v>0.64</v>
      </c>
      <c r="H45" s="4">
        <f t="shared" si="37"/>
        <v>0.57692307692307687</v>
      </c>
      <c r="I45" s="4">
        <f t="shared" si="37"/>
        <v>0.22222222222222221</v>
      </c>
      <c r="J45" s="4">
        <f t="shared" si="37"/>
        <v>0.25</v>
      </c>
      <c r="K45" s="4">
        <f t="shared" si="37"/>
        <v>0.69565217391304346</v>
      </c>
      <c r="L45" s="127"/>
      <c r="M45" s="4">
        <f t="shared" ref="M45:U45" si="38">1-(M18-MIN(M$3:M$21))/(MAX(M$3:M$21)-MIN(M$3:M$21))</f>
        <v>0.63586956521739135</v>
      </c>
      <c r="N45" s="4">
        <f t="shared" si="38"/>
        <v>0.63387978142076506</v>
      </c>
      <c r="O45" s="4">
        <f t="shared" si="38"/>
        <v>0.65142857142857147</v>
      </c>
      <c r="P45" s="4">
        <f t="shared" si="38"/>
        <v>0.60689655172413792</v>
      </c>
      <c r="Q45" s="4">
        <f t="shared" si="38"/>
        <v>0.38823529411764701</v>
      </c>
      <c r="R45" s="4">
        <f t="shared" si="38"/>
        <v>0.27868852459016391</v>
      </c>
      <c r="S45" s="4">
        <f t="shared" si="38"/>
        <v>0.13157894736842102</v>
      </c>
      <c r="T45" s="4">
        <f t="shared" si="38"/>
        <v>0.4242424242424242</v>
      </c>
      <c r="U45" s="4">
        <f t="shared" si="38"/>
        <v>0.69565217391304346</v>
      </c>
    </row>
    <row r="46" spans="1:23" hidden="1" outlineLevel="1">
      <c r="A46" t="s">
        <v>237</v>
      </c>
      <c r="B46" s="11" t="s">
        <v>66</v>
      </c>
      <c r="C46" s="4">
        <f t="shared" ref="C46:K46" si="39">1-(C19-MIN(C$3:C$21))/(MAX(C$3:C$21)-MIN(C$3:C$21))</f>
        <v>1</v>
      </c>
      <c r="D46" s="4">
        <f t="shared" si="39"/>
        <v>0.90625</v>
      </c>
      <c r="E46" s="4">
        <f t="shared" si="39"/>
        <v>0.90625</v>
      </c>
      <c r="F46" s="4">
        <f t="shared" si="39"/>
        <v>0.90163934426229508</v>
      </c>
      <c r="G46" s="4">
        <f t="shared" si="39"/>
        <v>0.67999999999999994</v>
      </c>
      <c r="H46" s="4">
        <f t="shared" si="39"/>
        <v>0.61538461538461542</v>
      </c>
      <c r="I46" s="4">
        <f t="shared" si="39"/>
        <v>0.61111111111111116</v>
      </c>
      <c r="J46" s="4">
        <f t="shared" si="39"/>
        <v>0.5</v>
      </c>
      <c r="K46" s="4">
        <f t="shared" si="39"/>
        <v>1</v>
      </c>
      <c r="L46" s="127"/>
      <c r="M46" s="4">
        <f t="shared" ref="M46:U46" si="40">1-(M19-MIN(M$3:M$21))/(MAX(M$3:M$21)-MIN(M$3:M$21))</f>
        <v>0.78260869565217395</v>
      </c>
      <c r="N46" s="4">
        <f t="shared" si="40"/>
        <v>0.78142076502732238</v>
      </c>
      <c r="O46" s="4">
        <f t="shared" si="40"/>
        <v>0.78285714285714292</v>
      </c>
      <c r="P46" s="4">
        <f t="shared" si="40"/>
        <v>0.74482758620689649</v>
      </c>
      <c r="Q46" s="4">
        <f t="shared" si="40"/>
        <v>0.62352941176470589</v>
      </c>
      <c r="R46" s="4">
        <f t="shared" si="40"/>
        <v>0.5901639344262295</v>
      </c>
      <c r="S46" s="4">
        <f t="shared" si="40"/>
        <v>0.60526315789473684</v>
      </c>
      <c r="T46" s="4">
        <f t="shared" si="40"/>
        <v>0.75757575757575757</v>
      </c>
      <c r="U46" s="4">
        <f t="shared" si="40"/>
        <v>1</v>
      </c>
    </row>
    <row r="47" spans="1:23" hidden="1" outlineLevel="1">
      <c r="A47" t="s">
        <v>250</v>
      </c>
      <c r="B47" s="11" t="s">
        <v>68</v>
      </c>
      <c r="C47" s="4">
        <f t="shared" ref="C47:K47" si="41">1-(C20-MIN(C$3:C$21))/(MAX(C$3:C$21)-MIN(C$3:C$21))</f>
        <v>0.75</v>
      </c>
      <c r="D47" s="4">
        <f t="shared" si="41"/>
        <v>0.90625</v>
      </c>
      <c r="E47" s="4">
        <f t="shared" si="41"/>
        <v>1</v>
      </c>
      <c r="F47" s="4">
        <f t="shared" si="41"/>
        <v>0.83606557377049184</v>
      </c>
      <c r="G47" s="4">
        <f t="shared" si="41"/>
        <v>0.92</v>
      </c>
      <c r="H47" s="4">
        <f t="shared" si="41"/>
        <v>0.61538461538461542</v>
      </c>
      <c r="I47" s="4">
        <f t="shared" si="41"/>
        <v>0.55555555555555558</v>
      </c>
      <c r="J47" s="4">
        <f t="shared" si="41"/>
        <v>0.75</v>
      </c>
      <c r="K47" s="4">
        <f t="shared" si="41"/>
        <v>0.82608695652173914</v>
      </c>
      <c r="L47" s="127"/>
      <c r="M47" s="4">
        <f t="shared" ref="M47:U47" si="42">1-(M20-MIN(M$3:M$21))/(MAX(M$3:M$21)-MIN(M$3:M$21))</f>
        <v>0.79891304347826086</v>
      </c>
      <c r="N47" s="4">
        <f t="shared" si="42"/>
        <v>0.80327868852459017</v>
      </c>
      <c r="O47" s="4">
        <f t="shared" si="42"/>
        <v>0.80571428571428572</v>
      </c>
      <c r="P47" s="4">
        <f t="shared" si="42"/>
        <v>0.75172413793103443</v>
      </c>
      <c r="Q47" s="4">
        <f t="shared" si="42"/>
        <v>0.68235294117647061</v>
      </c>
      <c r="R47" s="4">
        <f t="shared" si="42"/>
        <v>0.57377049180327866</v>
      </c>
      <c r="S47" s="4">
        <f t="shared" si="42"/>
        <v>0.57894736842105265</v>
      </c>
      <c r="T47" s="4">
        <f t="shared" si="42"/>
        <v>0.75757575757575757</v>
      </c>
      <c r="U47" s="4">
        <f t="shared" si="42"/>
        <v>0.82608695652173914</v>
      </c>
    </row>
    <row r="48" spans="1:23" hidden="1" outlineLevel="1">
      <c r="A48" t="s">
        <v>232</v>
      </c>
      <c r="B48" s="11" t="s">
        <v>69</v>
      </c>
      <c r="C48" s="4">
        <f t="shared" ref="C48:K48" si="43">1-(C21-MIN(C$3:C$21))/(MAX(C$3:C$21)-MIN(C$3:C$21))</f>
        <v>1</v>
      </c>
      <c r="D48" s="4">
        <f t="shared" si="43"/>
        <v>0.75</v>
      </c>
      <c r="E48" s="4">
        <f t="shared" si="43"/>
        <v>0.84375</v>
      </c>
      <c r="F48" s="4">
        <f t="shared" si="43"/>
        <v>0.95081967213114749</v>
      </c>
      <c r="G48" s="4">
        <f t="shared" si="43"/>
        <v>0.8</v>
      </c>
      <c r="H48" s="4">
        <f t="shared" si="43"/>
        <v>0.88461538461538458</v>
      </c>
      <c r="I48" s="4">
        <f t="shared" si="43"/>
        <v>0.72222222222222221</v>
      </c>
      <c r="J48" s="4">
        <f t="shared" si="43"/>
        <v>0.375</v>
      </c>
      <c r="K48" s="4">
        <f t="shared" si="43"/>
        <v>0</v>
      </c>
      <c r="L48" s="127"/>
      <c r="M48" s="4">
        <f t="shared" ref="M48:U48" si="44">1-(M21-MIN(M$3:M$21))/(MAX(M$3:M$21)-MIN(M$3:M$21))</f>
        <v>0.69021739130434789</v>
      </c>
      <c r="N48" s="4">
        <f t="shared" si="44"/>
        <v>0.68852459016393441</v>
      </c>
      <c r="O48" s="4">
        <f t="shared" si="44"/>
        <v>0.7142857142857143</v>
      </c>
      <c r="P48" s="4">
        <f t="shared" si="44"/>
        <v>0.67586206896551726</v>
      </c>
      <c r="Q48" s="4">
        <f t="shared" si="44"/>
        <v>0.47058823529411764</v>
      </c>
      <c r="R48" s="4">
        <f t="shared" si="44"/>
        <v>0.32786885245901642</v>
      </c>
      <c r="S48" s="4">
        <f t="shared" si="44"/>
        <v>0</v>
      </c>
      <c r="T48" s="4">
        <f t="shared" si="44"/>
        <v>0</v>
      </c>
      <c r="U48" s="4">
        <f t="shared" si="44"/>
        <v>0</v>
      </c>
    </row>
    <row r="49" spans="1:29" hidden="1" outlineLevel="1">
      <c r="A49" t="s">
        <v>245</v>
      </c>
      <c r="B49" s="23" t="s">
        <v>373</v>
      </c>
      <c r="C49" s="25">
        <f t="shared" ref="C49:K49" si="45">AVERAGE(C35,C36,C39,C47)</f>
        <v>0.75</v>
      </c>
      <c r="D49" s="25">
        <f t="shared" si="45"/>
        <v>0.90625</v>
      </c>
      <c r="E49" s="25">
        <f t="shared" si="45"/>
        <v>1</v>
      </c>
      <c r="F49" s="25">
        <f t="shared" si="45"/>
        <v>0.83196721311475419</v>
      </c>
      <c r="G49" s="25">
        <f t="shared" si="45"/>
        <v>0.91</v>
      </c>
      <c r="H49" s="25">
        <f t="shared" si="45"/>
        <v>0.61538461538461542</v>
      </c>
      <c r="I49" s="25">
        <f t="shared" si="45"/>
        <v>0.55555555555555558</v>
      </c>
      <c r="J49" s="25">
        <f t="shared" si="45"/>
        <v>0.75</v>
      </c>
      <c r="K49" s="25">
        <f t="shared" si="45"/>
        <v>0.82608695652173914</v>
      </c>
      <c r="L49" s="128"/>
      <c r="M49" s="25">
        <f>AVERAGE(M35,M36,M39,M47)</f>
        <v>0.79619565217391297</v>
      </c>
      <c r="N49" s="25">
        <f t="shared" ref="N49:U49" si="46">AVERAGE(N35,N36,N39,N47)</f>
        <v>0.80054644808743158</v>
      </c>
      <c r="O49" s="25">
        <f t="shared" si="46"/>
        <v>0.80285714285714282</v>
      </c>
      <c r="P49" s="25">
        <f t="shared" si="46"/>
        <v>0.74827586206896546</v>
      </c>
      <c r="Q49" s="25">
        <f t="shared" si="46"/>
        <v>0.67941176470588238</v>
      </c>
      <c r="R49" s="25">
        <f t="shared" si="46"/>
        <v>0.57377049180327866</v>
      </c>
      <c r="S49" s="25">
        <f t="shared" si="46"/>
        <v>0.57894736842105265</v>
      </c>
      <c r="T49" s="25">
        <f t="shared" si="46"/>
        <v>0.75757575757575757</v>
      </c>
      <c r="U49" s="25">
        <f t="shared" si="46"/>
        <v>0.82608695652173914</v>
      </c>
    </row>
    <row r="50" spans="1:29" hidden="1" outlineLevel="1">
      <c r="A50" s="19" t="s">
        <v>370</v>
      </c>
      <c r="B50" s="20" t="s">
        <v>368</v>
      </c>
      <c r="C50" s="26">
        <f>AVERAGE(C30:C48)</f>
        <v>0.81578947368421051</v>
      </c>
      <c r="D50" s="26">
        <f t="shared" ref="D50:K50" si="47">AVERAGE(D30:D48)</f>
        <v>0.78947368421052633</v>
      </c>
      <c r="E50" s="26">
        <f t="shared" si="47"/>
        <v>0.82236842105263153</v>
      </c>
      <c r="F50" s="26">
        <f t="shared" si="47"/>
        <v>0.8464193270060395</v>
      </c>
      <c r="G50" s="26">
        <f t="shared" si="47"/>
        <v>0.75789473684210529</v>
      </c>
      <c r="H50" s="26">
        <f t="shared" si="47"/>
        <v>0.65384615384615385</v>
      </c>
      <c r="I50" s="26">
        <f t="shared" si="47"/>
        <v>0.58479532163742676</v>
      </c>
      <c r="J50" s="26">
        <f t="shared" si="47"/>
        <v>0.62171052631578949</v>
      </c>
      <c r="K50" s="26">
        <f t="shared" si="47"/>
        <v>0.83295194508009152</v>
      </c>
      <c r="L50" s="129"/>
      <c r="M50" s="26">
        <f>AVERAGE(M30:M48)</f>
        <v>0.72854691075514877</v>
      </c>
      <c r="N50" s="26">
        <f t="shared" ref="N50:U50" si="48">AVERAGE(N30:N48)</f>
        <v>0.73109002013229796</v>
      </c>
      <c r="O50" s="26">
        <f t="shared" si="48"/>
        <v>0.75157894736842112</v>
      </c>
      <c r="P50" s="26">
        <f t="shared" si="48"/>
        <v>0.72558983666061716</v>
      </c>
      <c r="Q50" s="26">
        <f t="shared" si="48"/>
        <v>0.63034055727554184</v>
      </c>
      <c r="R50" s="26">
        <f t="shared" si="48"/>
        <v>0.5677308024158757</v>
      </c>
      <c r="S50" s="26">
        <f t="shared" si="48"/>
        <v>0.54293628808864269</v>
      </c>
      <c r="T50" s="26">
        <f t="shared" si="48"/>
        <v>0.70015948963317387</v>
      </c>
      <c r="U50" s="26">
        <f t="shared" si="48"/>
        <v>0.83295194508009152</v>
      </c>
    </row>
    <row r="51" spans="1:29" hidden="1" outlineLevel="1">
      <c r="A51" s="19" t="s">
        <v>371</v>
      </c>
      <c r="B51" s="20" t="s">
        <v>369</v>
      </c>
      <c r="C51" s="26">
        <f>MEDIAN(C30:C48)</f>
        <v>0.75</v>
      </c>
      <c r="D51" s="26">
        <f t="shared" ref="D51:K51" si="49">MEDIAN(D30:D48)</f>
        <v>0.84375</v>
      </c>
      <c r="E51" s="26">
        <f t="shared" si="49"/>
        <v>0.90625</v>
      </c>
      <c r="F51" s="26">
        <f t="shared" si="49"/>
        <v>0.90163934426229508</v>
      </c>
      <c r="G51" s="26">
        <f t="shared" si="49"/>
        <v>0.88</v>
      </c>
      <c r="H51" s="26">
        <f t="shared" si="49"/>
        <v>0.61538461538461542</v>
      </c>
      <c r="I51" s="26">
        <f t="shared" si="49"/>
        <v>0.55555555555555558</v>
      </c>
      <c r="J51" s="26">
        <f t="shared" si="49"/>
        <v>0.75</v>
      </c>
      <c r="K51" s="26">
        <f t="shared" si="49"/>
        <v>0.82608695652173914</v>
      </c>
      <c r="L51" s="129"/>
      <c r="M51" s="26">
        <f>MEDIAN(M30:M48)</f>
        <v>0.79891304347826086</v>
      </c>
      <c r="N51" s="26">
        <f t="shared" ref="N51:U51" si="50">MEDIAN(N30:N48)</f>
        <v>0.80327868852459017</v>
      </c>
      <c r="O51" s="26">
        <f t="shared" si="50"/>
        <v>0.80571428571428572</v>
      </c>
      <c r="P51" s="26">
        <f t="shared" si="50"/>
        <v>0.75172413793103443</v>
      </c>
      <c r="Q51" s="26">
        <f t="shared" si="50"/>
        <v>0.68235294117647061</v>
      </c>
      <c r="R51" s="26">
        <f t="shared" si="50"/>
        <v>0.57377049180327866</v>
      </c>
      <c r="S51" s="26">
        <f t="shared" si="50"/>
        <v>0.57894736842105265</v>
      </c>
      <c r="T51" s="26">
        <f t="shared" si="50"/>
        <v>0.75757575757575757</v>
      </c>
      <c r="U51" s="26">
        <f t="shared" si="50"/>
        <v>0.82608695652173914</v>
      </c>
    </row>
    <row r="52" spans="1:29" s="22" customFormat="1" hidden="1" outlineLevel="1">
      <c r="B52" s="23"/>
      <c r="C52" s="25"/>
      <c r="D52" s="25"/>
      <c r="E52" s="25"/>
      <c r="F52" s="25"/>
      <c r="G52" s="25"/>
      <c r="H52" s="25"/>
      <c r="I52" s="25"/>
      <c r="J52" s="25"/>
      <c r="K52" s="25"/>
      <c r="L52" s="128"/>
      <c r="M52" s="25"/>
      <c r="N52" s="25"/>
      <c r="O52" s="25"/>
      <c r="P52" s="25"/>
      <c r="Q52" s="25"/>
      <c r="R52" s="25"/>
      <c r="S52" s="25"/>
      <c r="T52" s="25"/>
      <c r="U52" s="25"/>
    </row>
    <row r="53" spans="1:29" collapsed="1">
      <c r="M53" s="14" t="s">
        <v>367</v>
      </c>
      <c r="N53" s="14"/>
      <c r="O53" s="14"/>
      <c r="P53" s="14"/>
      <c r="Q53" s="14"/>
      <c r="R53" s="14"/>
      <c r="S53" s="14"/>
      <c r="T53" s="14"/>
      <c r="U53" s="14"/>
    </row>
    <row r="54" spans="1:29">
      <c r="B54" s="9" t="s">
        <v>251</v>
      </c>
      <c r="C54" s="9" t="s">
        <v>355</v>
      </c>
      <c r="D54" s="9" t="s">
        <v>357</v>
      </c>
      <c r="E54" s="9" t="s">
        <v>359</v>
      </c>
      <c r="F54" s="9" t="s">
        <v>358</v>
      </c>
      <c r="G54" s="9" t="s">
        <v>360</v>
      </c>
      <c r="H54" s="9" t="s">
        <v>361</v>
      </c>
      <c r="I54" s="9" t="s">
        <v>362</v>
      </c>
      <c r="J54" s="9" t="s">
        <v>363</v>
      </c>
      <c r="K54" s="9" t="s">
        <v>356</v>
      </c>
      <c r="L54" s="118" t="s">
        <v>671</v>
      </c>
      <c r="M54" s="15">
        <v>2008</v>
      </c>
      <c r="N54" s="15">
        <v>2009</v>
      </c>
      <c r="O54" s="15">
        <v>2010</v>
      </c>
      <c r="P54" s="15">
        <v>2011</v>
      </c>
      <c r="Q54" s="15">
        <v>2012</v>
      </c>
      <c r="R54" s="15">
        <v>2013</v>
      </c>
      <c r="S54" s="15">
        <v>2014</v>
      </c>
      <c r="T54" s="15">
        <v>2015</v>
      </c>
      <c r="U54" s="15">
        <v>2016</v>
      </c>
      <c r="V54" s="15">
        <v>2017</v>
      </c>
      <c r="AA54" s="14">
        <v>2016</v>
      </c>
      <c r="AB54" s="14">
        <v>2017</v>
      </c>
      <c r="AC54" s="83"/>
    </row>
    <row r="55" spans="1:29">
      <c r="A55" t="str">
        <f>VLOOKUP(B55,countrylist!$H$4:$I$204,2,FALSE)</f>
        <v>ALB</v>
      </c>
      <c r="B55" s="11" t="s">
        <v>134</v>
      </c>
      <c r="C55" s="8">
        <v>0</v>
      </c>
      <c r="D55" s="8">
        <v>1</v>
      </c>
      <c r="E55" s="8">
        <v>1</v>
      </c>
      <c r="F55" s="8">
        <v>0</v>
      </c>
      <c r="G55" s="8">
        <v>1</v>
      </c>
      <c r="H55" s="8">
        <v>1</v>
      </c>
      <c r="I55" s="8">
        <v>0</v>
      </c>
      <c r="J55" s="8">
        <v>1</v>
      </c>
      <c r="K55" s="8">
        <v>1</v>
      </c>
      <c r="L55" s="119">
        <v>0</v>
      </c>
      <c r="M55" s="2">
        <f>IFERROR(VLOOKUP(A55,$Y$55:$AB$195,4,FALSE),"0")</f>
        <v>0</v>
      </c>
      <c r="N55" s="37">
        <f>SUM(D55:$L55)</f>
        <v>6</v>
      </c>
      <c r="O55" s="37">
        <f>SUM(E55:$L55)</f>
        <v>5</v>
      </c>
      <c r="P55" s="37">
        <f>SUM(F55:$L55)</f>
        <v>4</v>
      </c>
      <c r="Q55" s="37">
        <f>SUM(G55:$L55)</f>
        <v>4</v>
      </c>
      <c r="R55" s="37">
        <f>SUM(H55:$L55)</f>
        <v>3</v>
      </c>
      <c r="S55" s="37">
        <f>SUM(I55:$L55)</f>
        <v>2</v>
      </c>
      <c r="T55" s="37">
        <f>SUM(J55:$L55)</f>
        <v>2</v>
      </c>
      <c r="U55" s="37">
        <f>SUM(K55:$L55)</f>
        <v>1</v>
      </c>
      <c r="V55" s="37">
        <f>SUM(L55:$L55)</f>
        <v>0</v>
      </c>
      <c r="X55" s="37" t="s">
        <v>134</v>
      </c>
      <c r="Y55" s="37" t="s">
        <v>252</v>
      </c>
      <c r="Z55" s="37" t="s">
        <v>682</v>
      </c>
      <c r="AA55" s="144">
        <v>0</v>
      </c>
      <c r="AB55" s="37">
        <v>0</v>
      </c>
    </row>
    <row r="56" spans="1:29">
      <c r="A56" s="37" t="str">
        <f>VLOOKUP(B56,countrylist!$H$4:$I$204,2,FALSE)</f>
        <v>DZA</v>
      </c>
      <c r="B56" s="11" t="s">
        <v>124</v>
      </c>
      <c r="C56" s="8">
        <v>0</v>
      </c>
      <c r="D56" s="8">
        <v>2</v>
      </c>
      <c r="E56" s="8">
        <v>2</v>
      </c>
      <c r="F56" s="8">
        <v>2</v>
      </c>
      <c r="G56" s="8">
        <v>0</v>
      </c>
      <c r="H56" s="8">
        <v>0</v>
      </c>
      <c r="I56" s="8">
        <v>0</v>
      </c>
      <c r="J56" s="8">
        <v>1</v>
      </c>
      <c r="K56" s="8">
        <v>2</v>
      </c>
      <c r="L56" s="119">
        <v>0</v>
      </c>
      <c r="M56" s="2">
        <f t="shared" ref="M56:M119" si="51">IFERROR(VLOOKUP(A56,$Y$55:$AB$195,4,FALSE),"0")</f>
        <v>6.8589133010815331E-2</v>
      </c>
      <c r="N56" s="37">
        <f>SUM(D56:$L56)</f>
        <v>9</v>
      </c>
      <c r="O56" s="37">
        <f>SUM(E56:$L56)</f>
        <v>7</v>
      </c>
      <c r="P56" s="37">
        <f>SUM(F56:$L56)</f>
        <v>5</v>
      </c>
      <c r="Q56" s="37">
        <f>SUM(G56:$L56)</f>
        <v>3</v>
      </c>
      <c r="R56" s="37">
        <f>SUM(H56:$L56)</f>
        <v>3</v>
      </c>
      <c r="S56" s="37">
        <f>SUM(I56:$L56)</f>
        <v>3</v>
      </c>
      <c r="T56" s="37">
        <f>SUM(J56:$L56)</f>
        <v>3</v>
      </c>
      <c r="U56" s="37">
        <f>SUM(K56:$L56)</f>
        <v>2</v>
      </c>
      <c r="V56" s="37">
        <f>SUM(L56:$L56)</f>
        <v>0</v>
      </c>
      <c r="X56" s="37" t="s">
        <v>124</v>
      </c>
      <c r="Y56" s="37" t="s">
        <v>479</v>
      </c>
      <c r="Z56" s="37" t="s">
        <v>682</v>
      </c>
      <c r="AA56" s="144">
        <v>9.7735200171102335E-2</v>
      </c>
      <c r="AB56" s="37">
        <v>6.8589133010815331E-2</v>
      </c>
    </row>
    <row r="57" spans="1:29">
      <c r="A57" s="37" t="str">
        <f>VLOOKUP(B57,countrylist!$H$4:$I$204,2,FALSE)</f>
        <v>AGO</v>
      </c>
      <c r="B57" s="11" t="s">
        <v>148</v>
      </c>
      <c r="C57" s="8">
        <v>0</v>
      </c>
      <c r="D57" s="8">
        <v>1</v>
      </c>
      <c r="E57" s="8">
        <v>3</v>
      </c>
      <c r="F57" s="8">
        <v>0</v>
      </c>
      <c r="G57" s="8">
        <v>1</v>
      </c>
      <c r="H57" s="8">
        <v>0</v>
      </c>
      <c r="I57" s="8">
        <v>2</v>
      </c>
      <c r="J57" s="8">
        <v>1</v>
      </c>
      <c r="K57" s="8">
        <v>0</v>
      </c>
      <c r="L57" s="119">
        <v>0</v>
      </c>
      <c r="M57" s="2">
        <f t="shared" si="51"/>
        <v>0</v>
      </c>
      <c r="N57" s="37">
        <f>SUM(D57:$L57)</f>
        <v>8</v>
      </c>
      <c r="O57" s="37">
        <f>SUM(E57:$L57)</f>
        <v>7</v>
      </c>
      <c r="P57" s="37">
        <f>SUM(F57:$L57)</f>
        <v>4</v>
      </c>
      <c r="Q57" s="37">
        <f>SUM(G57:$L57)</f>
        <v>4</v>
      </c>
      <c r="R57" s="37">
        <f>SUM(H57:$L57)</f>
        <v>3</v>
      </c>
      <c r="S57" s="37">
        <f>SUM(I57:$L57)</f>
        <v>3</v>
      </c>
      <c r="T57" s="37">
        <f>SUM(J57:$L57)</f>
        <v>1</v>
      </c>
      <c r="U57" s="37">
        <f>SUM(K57:$L57)</f>
        <v>0</v>
      </c>
      <c r="V57" s="37">
        <f>SUM(L57:$L57)</f>
        <v>0</v>
      </c>
      <c r="X57" s="37" t="s">
        <v>148</v>
      </c>
      <c r="Y57" s="37" t="s">
        <v>480</v>
      </c>
      <c r="Z57" s="37" t="s">
        <v>682</v>
      </c>
      <c r="AA57" s="144">
        <v>0</v>
      </c>
      <c r="AB57" s="37">
        <v>0</v>
      </c>
    </row>
    <row r="58" spans="1:29">
      <c r="A58" s="37" t="str">
        <f>VLOOKUP(B58,countrylist!$H$4:$I$204,2,FALSE)</f>
        <v>ATG</v>
      </c>
      <c r="B58" s="11" t="s">
        <v>159</v>
      </c>
      <c r="C58" s="8">
        <v>0</v>
      </c>
      <c r="D58" s="8">
        <v>0</v>
      </c>
      <c r="E58" s="8">
        <v>1</v>
      </c>
      <c r="F58" s="8">
        <v>0</v>
      </c>
      <c r="G58" s="8">
        <v>1</v>
      </c>
      <c r="H58" s="8">
        <v>0</v>
      </c>
      <c r="I58" s="8">
        <v>1</v>
      </c>
      <c r="J58" s="8">
        <v>0</v>
      </c>
      <c r="K58" s="8">
        <v>0</v>
      </c>
      <c r="L58" s="119">
        <v>0</v>
      </c>
      <c r="M58" s="2">
        <f t="shared" si="51"/>
        <v>0</v>
      </c>
      <c r="N58" s="37">
        <f>SUM(D58:$L58)</f>
        <v>3</v>
      </c>
      <c r="O58" s="37">
        <f>SUM(E58:$L58)</f>
        <v>3</v>
      </c>
      <c r="P58" s="37">
        <f>SUM(F58:$L58)</f>
        <v>2</v>
      </c>
      <c r="Q58" s="37">
        <f>SUM(G58:$L58)</f>
        <v>2</v>
      </c>
      <c r="R58" s="37">
        <f>SUM(H58:$L58)</f>
        <v>1</v>
      </c>
      <c r="S58" s="37">
        <f>SUM(I58:$L58)</f>
        <v>1</v>
      </c>
      <c r="T58" s="37">
        <f>SUM(J58:$L58)</f>
        <v>0</v>
      </c>
      <c r="U58" s="37">
        <f>SUM(K58:$L58)</f>
        <v>0</v>
      </c>
      <c r="V58" s="37">
        <f>SUM(L58:$L58)</f>
        <v>0</v>
      </c>
      <c r="X58" s="37" t="s">
        <v>647</v>
      </c>
      <c r="Y58" s="37" t="s">
        <v>483</v>
      </c>
      <c r="Z58" s="37" t="s">
        <v>682</v>
      </c>
      <c r="AA58" s="144">
        <v>0</v>
      </c>
      <c r="AB58" s="37">
        <v>0</v>
      </c>
    </row>
    <row r="59" spans="1:29">
      <c r="A59" s="37" t="str">
        <f>VLOOKUP(B59,countrylist!$H$4:$I$204,2,FALSE)</f>
        <v>ARG</v>
      </c>
      <c r="B59" s="11" t="s">
        <v>3</v>
      </c>
      <c r="C59" s="8">
        <v>1</v>
      </c>
      <c r="D59" s="8">
        <v>9</v>
      </c>
      <c r="E59" s="8">
        <v>26</v>
      </c>
      <c r="F59" s="8">
        <v>63</v>
      </c>
      <c r="G59" s="8">
        <v>30</v>
      </c>
      <c r="H59" s="8">
        <v>28</v>
      </c>
      <c r="I59" s="8">
        <v>21</v>
      </c>
      <c r="J59" s="8">
        <v>17</v>
      </c>
      <c r="K59" s="8">
        <v>8</v>
      </c>
      <c r="L59" s="119">
        <v>10</v>
      </c>
      <c r="M59" s="2">
        <f t="shared" si="51"/>
        <v>0.38656710962787738</v>
      </c>
      <c r="N59" s="37">
        <f>SUM(D59:$L59)</f>
        <v>212</v>
      </c>
      <c r="O59" s="37">
        <f>SUM(E59:$L59)</f>
        <v>203</v>
      </c>
      <c r="P59" s="37">
        <f>SUM(F59:$L59)</f>
        <v>177</v>
      </c>
      <c r="Q59" s="37">
        <f>SUM(G59:$L59)</f>
        <v>114</v>
      </c>
      <c r="R59" s="37">
        <f>SUM(H59:$L59)</f>
        <v>84</v>
      </c>
      <c r="S59" s="37">
        <f>SUM(I59:$L59)</f>
        <v>56</v>
      </c>
      <c r="T59" s="37">
        <f>SUM(J59:$L59)</f>
        <v>35</v>
      </c>
      <c r="U59" s="37">
        <f>SUM(K59:$L59)</f>
        <v>18</v>
      </c>
      <c r="V59" s="37">
        <f>SUM(L59:$L59)</f>
        <v>10</v>
      </c>
      <c r="X59" s="37" t="s">
        <v>3</v>
      </c>
      <c r="Y59" s="37" t="s">
        <v>0</v>
      </c>
      <c r="Z59" s="37" t="s">
        <v>682</v>
      </c>
      <c r="AA59" s="144">
        <v>0.36217209090864577</v>
      </c>
      <c r="AB59" s="37">
        <v>0.38656710962787738</v>
      </c>
    </row>
    <row r="60" spans="1:29">
      <c r="A60" s="37" t="str">
        <f>VLOOKUP(B60,countrylist!$H$4:$I$204,2,FALSE)</f>
        <v>ARM</v>
      </c>
      <c r="B60" s="11" t="s">
        <v>5</v>
      </c>
      <c r="C60" s="8">
        <v>0</v>
      </c>
      <c r="D60" s="8">
        <v>1</v>
      </c>
      <c r="E60" s="8">
        <v>0</v>
      </c>
      <c r="F60" s="8">
        <v>1</v>
      </c>
      <c r="G60" s="8">
        <v>1</v>
      </c>
      <c r="H60" s="8">
        <v>1</v>
      </c>
      <c r="I60" s="8">
        <v>0</v>
      </c>
      <c r="J60" s="8">
        <v>3</v>
      </c>
      <c r="K60" s="8">
        <v>1</v>
      </c>
      <c r="L60" s="119">
        <v>1</v>
      </c>
      <c r="M60" s="2">
        <f t="shared" si="51"/>
        <v>0</v>
      </c>
      <c r="N60" s="37">
        <f>SUM(D60:$L60)</f>
        <v>9</v>
      </c>
      <c r="O60" s="37">
        <f>SUM(E60:$L60)</f>
        <v>8</v>
      </c>
      <c r="P60" s="37">
        <f>SUM(F60:$L60)</f>
        <v>8</v>
      </c>
      <c r="Q60" s="37">
        <f>SUM(G60:$L60)</f>
        <v>7</v>
      </c>
      <c r="R60" s="37">
        <f>SUM(H60:$L60)</f>
        <v>6</v>
      </c>
      <c r="S60" s="37">
        <f>SUM(I60:$L60)</f>
        <v>5</v>
      </c>
      <c r="T60" s="37">
        <f>SUM(J60:$L60)</f>
        <v>5</v>
      </c>
      <c r="U60" s="37">
        <f>SUM(K60:$L60)</f>
        <v>2</v>
      </c>
      <c r="V60" s="37">
        <f>SUM(L60:$L60)</f>
        <v>1</v>
      </c>
      <c r="X60" s="37" t="s">
        <v>5</v>
      </c>
      <c r="Y60" s="37" t="s">
        <v>255</v>
      </c>
      <c r="Z60" s="37" t="s">
        <v>682</v>
      </c>
      <c r="AA60" s="144">
        <v>0</v>
      </c>
      <c r="AB60" s="37">
        <v>0</v>
      </c>
    </row>
    <row r="61" spans="1:29">
      <c r="A61" s="37" t="str">
        <f>VLOOKUP(B61,countrylist!$H$4:$I$204,2,FALSE)</f>
        <v>AUS</v>
      </c>
      <c r="B61" s="11" t="s">
        <v>6</v>
      </c>
      <c r="C61" s="8">
        <v>0</v>
      </c>
      <c r="D61" s="8">
        <v>0</v>
      </c>
      <c r="E61" s="8">
        <v>4</v>
      </c>
      <c r="F61" s="8">
        <v>1</v>
      </c>
      <c r="G61" s="8">
        <v>2</v>
      </c>
      <c r="H61" s="8">
        <v>0</v>
      </c>
      <c r="I61" s="8">
        <v>0</v>
      </c>
      <c r="J61" s="8">
        <v>1</v>
      </c>
      <c r="K61" s="8">
        <v>0</v>
      </c>
      <c r="L61" s="119">
        <v>0</v>
      </c>
      <c r="M61" s="2">
        <f t="shared" si="51"/>
        <v>0</v>
      </c>
      <c r="N61" s="37">
        <f>SUM(D61:$L61)</f>
        <v>8</v>
      </c>
      <c r="O61" s="37">
        <f>SUM(E61:$L61)</f>
        <v>8</v>
      </c>
      <c r="P61" s="37">
        <f>SUM(F61:$L61)</f>
        <v>4</v>
      </c>
      <c r="Q61" s="37">
        <f>SUM(G61:$L61)</f>
        <v>3</v>
      </c>
      <c r="R61" s="37">
        <f>SUM(H61:$L61)</f>
        <v>1</v>
      </c>
      <c r="S61" s="37">
        <f>SUM(I61:$L61)</f>
        <v>1</v>
      </c>
      <c r="T61" s="37">
        <f>SUM(J61:$L61)</f>
        <v>1</v>
      </c>
      <c r="U61" s="37">
        <f>SUM(K61:$L61)</f>
        <v>0</v>
      </c>
      <c r="V61" s="37">
        <f>SUM(L61:$L61)</f>
        <v>0</v>
      </c>
      <c r="X61" s="37" t="s">
        <v>6</v>
      </c>
      <c r="Y61" s="37" t="s">
        <v>1</v>
      </c>
      <c r="Z61" s="37" t="s">
        <v>682</v>
      </c>
      <c r="AA61" s="144">
        <v>0</v>
      </c>
      <c r="AB61" s="37">
        <v>0</v>
      </c>
    </row>
    <row r="62" spans="1:29">
      <c r="A62" s="37" t="str">
        <f>VLOOKUP(B62,countrylist!$H$4:$I$204,2,FALSE)</f>
        <v>AUT</v>
      </c>
      <c r="B62" s="11" t="s">
        <v>7</v>
      </c>
      <c r="C62" s="8">
        <v>0</v>
      </c>
      <c r="D62" s="8">
        <v>2</v>
      </c>
      <c r="E62" s="8">
        <v>2</v>
      </c>
      <c r="F62" s="8">
        <v>6</v>
      </c>
      <c r="G62" s="8">
        <v>4</v>
      </c>
      <c r="H62" s="8">
        <v>7</v>
      </c>
      <c r="I62" s="8">
        <v>6</v>
      </c>
      <c r="J62" s="8">
        <v>7</v>
      </c>
      <c r="K62" s="8">
        <v>5</v>
      </c>
      <c r="L62" s="119">
        <v>4</v>
      </c>
      <c r="M62" s="2">
        <f t="shared" si="51"/>
        <v>1.7934673246033678E-3</v>
      </c>
      <c r="N62" s="37">
        <f>SUM(D62:$L62)</f>
        <v>43</v>
      </c>
      <c r="O62" s="37">
        <f>SUM(E62:$L62)</f>
        <v>41</v>
      </c>
      <c r="P62" s="37">
        <f>SUM(F62:$L62)</f>
        <v>39</v>
      </c>
      <c r="Q62" s="37">
        <f>SUM(G62:$L62)</f>
        <v>33</v>
      </c>
      <c r="R62" s="37">
        <f>SUM(H62:$L62)</f>
        <v>29</v>
      </c>
      <c r="S62" s="37">
        <f>SUM(I62:$L62)</f>
        <v>22</v>
      </c>
      <c r="T62" s="37">
        <f>SUM(J62:$L62)</f>
        <v>16</v>
      </c>
      <c r="U62" s="37">
        <f>SUM(K62:$L62)</f>
        <v>9</v>
      </c>
      <c r="V62" s="37">
        <f>SUM(L62:$L62)</f>
        <v>4</v>
      </c>
      <c r="X62" s="37" t="s">
        <v>7</v>
      </c>
      <c r="Y62" s="37" t="s">
        <v>256</v>
      </c>
      <c r="Z62" s="37" t="s">
        <v>682</v>
      </c>
      <c r="AA62" s="144">
        <v>1.4664256725113642E-3</v>
      </c>
      <c r="AB62" s="37">
        <v>1.7934673246033678E-3</v>
      </c>
    </row>
    <row r="63" spans="1:29">
      <c r="A63" s="37" t="str">
        <f>VLOOKUP(B63,countrylist!$H$4:$I$204,2,FALSE)</f>
        <v>BHR</v>
      </c>
      <c r="B63" s="11" t="s">
        <v>160</v>
      </c>
      <c r="C63" s="8">
        <v>0</v>
      </c>
      <c r="D63" s="8">
        <v>1</v>
      </c>
      <c r="E63" s="8">
        <v>0</v>
      </c>
      <c r="F63" s="8">
        <v>0</v>
      </c>
      <c r="G63" s="8">
        <v>1</v>
      </c>
      <c r="H63" s="8">
        <v>0</v>
      </c>
      <c r="I63" s="8">
        <v>0</v>
      </c>
      <c r="J63" s="8">
        <v>0</v>
      </c>
      <c r="K63" s="8">
        <v>0</v>
      </c>
      <c r="L63" s="119">
        <v>0</v>
      </c>
      <c r="M63" s="2">
        <f t="shared" si="51"/>
        <v>0</v>
      </c>
      <c r="N63" s="37">
        <f>SUM(D63:$L63)</f>
        <v>2</v>
      </c>
      <c r="O63" s="37">
        <f>SUM(E63:$L63)</f>
        <v>1</v>
      </c>
      <c r="P63" s="37">
        <f>SUM(F63:$L63)</f>
        <v>1</v>
      </c>
      <c r="Q63" s="37">
        <f>SUM(G63:$L63)</f>
        <v>1</v>
      </c>
      <c r="R63" s="37">
        <f>SUM(H63:$L63)</f>
        <v>0</v>
      </c>
      <c r="S63" s="37">
        <f>SUM(I63:$L63)</f>
        <v>0</v>
      </c>
      <c r="T63" s="37">
        <f>SUM(J63:$L63)</f>
        <v>0</v>
      </c>
      <c r="U63" s="37">
        <f>SUM(K63:$L63)</f>
        <v>0</v>
      </c>
      <c r="V63" s="37">
        <f>SUM(L63:$L63)</f>
        <v>0</v>
      </c>
      <c r="X63" s="37" t="s">
        <v>160</v>
      </c>
      <c r="Y63" s="37" t="s">
        <v>263</v>
      </c>
      <c r="Z63" s="37" t="s">
        <v>682</v>
      </c>
      <c r="AA63" s="144">
        <v>0</v>
      </c>
      <c r="AB63" s="37">
        <v>0</v>
      </c>
    </row>
    <row r="64" spans="1:29">
      <c r="A64" s="37" t="str">
        <f>VLOOKUP(B64,countrylist!$H$4:$I$204,2,FALSE)</f>
        <v>BGD</v>
      </c>
      <c r="B64" s="11" t="s">
        <v>93</v>
      </c>
      <c r="C64" s="8">
        <v>0</v>
      </c>
      <c r="D64" s="8">
        <v>1</v>
      </c>
      <c r="E64" s="8">
        <v>1</v>
      </c>
      <c r="F64" s="8">
        <v>1</v>
      </c>
      <c r="G64" s="8">
        <v>1</v>
      </c>
      <c r="H64" s="8">
        <v>1</v>
      </c>
      <c r="I64" s="8">
        <v>0</v>
      </c>
      <c r="J64" s="8">
        <v>2</v>
      </c>
      <c r="K64" s="8">
        <v>0</v>
      </c>
      <c r="L64" s="119">
        <v>0</v>
      </c>
      <c r="M64" s="2">
        <f t="shared" si="51"/>
        <v>0</v>
      </c>
      <c r="N64" s="37">
        <f>SUM(D64:$L64)</f>
        <v>7</v>
      </c>
      <c r="O64" s="37">
        <f>SUM(E64:$L64)</f>
        <v>6</v>
      </c>
      <c r="P64" s="37">
        <f>SUM(F64:$L64)</f>
        <v>5</v>
      </c>
      <c r="Q64" s="37">
        <f>SUM(G64:$L64)</f>
        <v>4</v>
      </c>
      <c r="R64" s="37">
        <f>SUM(H64:$L64)</f>
        <v>3</v>
      </c>
      <c r="S64" s="37">
        <f>SUM(I64:$L64)</f>
        <v>2</v>
      </c>
      <c r="T64" s="37">
        <f>SUM(J64:$L64)</f>
        <v>2</v>
      </c>
      <c r="U64" s="37">
        <f>SUM(K64:$L64)</f>
        <v>0</v>
      </c>
      <c r="V64" s="37">
        <f>SUM(L64:$L64)</f>
        <v>0</v>
      </c>
      <c r="X64" s="37" t="s">
        <v>93</v>
      </c>
      <c r="Y64" s="37" t="s">
        <v>261</v>
      </c>
      <c r="Z64" s="37" t="s">
        <v>682</v>
      </c>
      <c r="AA64" s="144">
        <v>0</v>
      </c>
      <c r="AB64" s="37">
        <v>0</v>
      </c>
    </row>
    <row r="65" spans="1:28">
      <c r="A65" s="37" t="str">
        <f>VLOOKUP(B65,countrylist!$H$4:$I$204,2,FALSE)</f>
        <v>BRB</v>
      </c>
      <c r="B65" s="11" t="s">
        <v>161</v>
      </c>
      <c r="C65" s="8">
        <v>0</v>
      </c>
      <c r="D65" s="8">
        <v>0</v>
      </c>
      <c r="E65" s="8">
        <v>0</v>
      </c>
      <c r="F65" s="8">
        <v>0</v>
      </c>
      <c r="G65" s="8">
        <v>1</v>
      </c>
      <c r="H65" s="8">
        <v>0</v>
      </c>
      <c r="I65" s="8">
        <v>0</v>
      </c>
      <c r="J65" s="8">
        <v>0</v>
      </c>
      <c r="K65" s="8">
        <v>0</v>
      </c>
      <c r="L65" s="119">
        <v>0</v>
      </c>
      <c r="M65" s="2">
        <f t="shared" si="51"/>
        <v>0</v>
      </c>
      <c r="N65" s="37">
        <f>SUM(D65:$L65)</f>
        <v>1</v>
      </c>
      <c r="O65" s="37">
        <f>SUM(E65:$L65)</f>
        <v>1</v>
      </c>
      <c r="P65" s="37">
        <f>SUM(F65:$L65)</f>
        <v>1</v>
      </c>
      <c r="Q65" s="37">
        <f>SUM(G65:$L65)</f>
        <v>1</v>
      </c>
      <c r="R65" s="37">
        <f>SUM(H65:$L65)</f>
        <v>0</v>
      </c>
      <c r="S65" s="37">
        <f>SUM(I65:$L65)</f>
        <v>0</v>
      </c>
      <c r="T65" s="37">
        <f>SUM(J65:$L65)</f>
        <v>0</v>
      </c>
      <c r="U65" s="37">
        <f>SUM(K65:$L65)</f>
        <v>0</v>
      </c>
      <c r="V65" s="37">
        <f>SUM(L65:$L65)</f>
        <v>0</v>
      </c>
      <c r="X65" s="37" t="s">
        <v>161</v>
      </c>
      <c r="Y65" s="37" t="s">
        <v>486</v>
      </c>
      <c r="Z65" s="37" t="s">
        <v>682</v>
      </c>
      <c r="AA65" s="144">
        <v>0</v>
      </c>
      <c r="AB65" s="37">
        <v>0</v>
      </c>
    </row>
    <row r="66" spans="1:28">
      <c r="A66" s="37" t="str">
        <f>VLOOKUP(B66,countrylist!$H$4:$I$204,2,FALSE)</f>
        <v>BLR</v>
      </c>
      <c r="B66" s="11" t="s">
        <v>8</v>
      </c>
      <c r="C66" s="8">
        <v>1</v>
      </c>
      <c r="D66" s="8">
        <v>2</v>
      </c>
      <c r="E66" s="8">
        <v>11</v>
      </c>
      <c r="F66" s="8">
        <v>11</v>
      </c>
      <c r="G66" s="8">
        <v>12</v>
      </c>
      <c r="H66" s="8">
        <v>19</v>
      </c>
      <c r="I66" s="8">
        <v>17</v>
      </c>
      <c r="J66" s="8">
        <v>4</v>
      </c>
      <c r="K66" s="8">
        <v>4</v>
      </c>
      <c r="L66" s="119">
        <v>1</v>
      </c>
      <c r="M66" s="2">
        <f t="shared" si="51"/>
        <v>6.8517525030345116E-3</v>
      </c>
      <c r="N66" s="37">
        <f>SUM(D66:$L66)</f>
        <v>81</v>
      </c>
      <c r="O66" s="37">
        <f>SUM(E66:$L66)</f>
        <v>79</v>
      </c>
      <c r="P66" s="37">
        <f>SUM(F66:$L66)</f>
        <v>68</v>
      </c>
      <c r="Q66" s="37">
        <f>SUM(G66:$L66)</f>
        <v>57</v>
      </c>
      <c r="R66" s="37">
        <f>SUM(H66:$L66)</f>
        <v>45</v>
      </c>
      <c r="S66" s="37">
        <f>SUM(I66:$L66)</f>
        <v>26</v>
      </c>
      <c r="T66" s="37">
        <f>SUM(J66:$L66)</f>
        <v>9</v>
      </c>
      <c r="U66" s="37">
        <f>SUM(K66:$L66)</f>
        <v>5</v>
      </c>
      <c r="V66" s="37">
        <f>SUM(L66:$L66)</f>
        <v>1</v>
      </c>
      <c r="X66" s="37" t="s">
        <v>8</v>
      </c>
      <c r="Y66" s="37" t="s">
        <v>264</v>
      </c>
      <c r="Z66" s="37" t="s">
        <v>682</v>
      </c>
      <c r="AA66" s="144">
        <v>8.6048055052984039E-3</v>
      </c>
      <c r="AB66" s="37">
        <v>6.8517525030345116E-3</v>
      </c>
    </row>
    <row r="67" spans="1:28">
      <c r="A67" s="37" t="str">
        <f>VLOOKUP(B67,countrylist!$H$4:$I$204,2,FALSE)</f>
        <v>BEL</v>
      </c>
      <c r="B67" s="11" t="s">
        <v>9</v>
      </c>
      <c r="C67" s="8">
        <v>0</v>
      </c>
      <c r="D67" s="8">
        <v>2</v>
      </c>
      <c r="E67" s="8">
        <v>2</v>
      </c>
      <c r="F67" s="8">
        <v>7</v>
      </c>
      <c r="G67" s="8">
        <v>4</v>
      </c>
      <c r="H67" s="8">
        <v>7</v>
      </c>
      <c r="I67" s="8">
        <v>6</v>
      </c>
      <c r="J67" s="8">
        <v>7</v>
      </c>
      <c r="K67" s="8">
        <v>5</v>
      </c>
      <c r="L67" s="119">
        <v>4</v>
      </c>
      <c r="M67" s="2">
        <f t="shared" si="51"/>
        <v>9.9954125035231906E-3</v>
      </c>
      <c r="N67" s="37">
        <f>SUM(D67:$L67)</f>
        <v>44</v>
      </c>
      <c r="O67" s="37">
        <f>SUM(E67:$L67)</f>
        <v>42</v>
      </c>
      <c r="P67" s="37">
        <f>SUM(F67:$L67)</f>
        <v>40</v>
      </c>
      <c r="Q67" s="37">
        <f>SUM(G67:$L67)</f>
        <v>33</v>
      </c>
      <c r="R67" s="37">
        <f>SUM(H67:$L67)</f>
        <v>29</v>
      </c>
      <c r="S67" s="37">
        <f>SUM(I67:$L67)</f>
        <v>22</v>
      </c>
      <c r="T67" s="37">
        <f>SUM(J67:$L67)</f>
        <v>16</v>
      </c>
      <c r="U67" s="37">
        <f>SUM(K67:$L67)</f>
        <v>9</v>
      </c>
      <c r="V67" s="37">
        <f>SUM(L67:$L67)</f>
        <v>4</v>
      </c>
      <c r="X67" s="37" t="s">
        <v>9</v>
      </c>
      <c r="Y67" s="37" t="s">
        <v>258</v>
      </c>
      <c r="Z67" s="37" t="s">
        <v>682</v>
      </c>
      <c r="AA67" s="144">
        <v>7.3196766188521238E-3</v>
      </c>
      <c r="AB67" s="37">
        <v>9.9954125035231906E-3</v>
      </c>
    </row>
    <row r="68" spans="1:28">
      <c r="A68" s="37" t="str">
        <f>VLOOKUP(B68,countrylist!$H$4:$I$204,2,FALSE)</f>
        <v>BLZ</v>
      </c>
      <c r="B68" s="11" t="s">
        <v>136</v>
      </c>
      <c r="C68" s="8">
        <v>0</v>
      </c>
      <c r="D68" s="8">
        <v>1</v>
      </c>
      <c r="E68" s="8">
        <v>1</v>
      </c>
      <c r="F68" s="8">
        <v>0</v>
      </c>
      <c r="G68" s="8">
        <v>1</v>
      </c>
      <c r="H68" s="8">
        <v>0</v>
      </c>
      <c r="I68" s="8">
        <v>1</v>
      </c>
      <c r="J68" s="8">
        <v>1</v>
      </c>
      <c r="K68" s="8">
        <v>0</v>
      </c>
      <c r="L68" s="119">
        <v>0</v>
      </c>
      <c r="M68" s="2">
        <f t="shared" si="51"/>
        <v>0</v>
      </c>
      <c r="N68" s="37">
        <f>SUM(D68:$L68)</f>
        <v>5</v>
      </c>
      <c r="O68" s="37">
        <f>SUM(E68:$L68)</f>
        <v>4</v>
      </c>
      <c r="P68" s="37">
        <f>SUM(F68:$L68)</f>
        <v>3</v>
      </c>
      <c r="Q68" s="37">
        <f>SUM(G68:$L68)</f>
        <v>3</v>
      </c>
      <c r="R68" s="37">
        <f>SUM(H68:$L68)</f>
        <v>2</v>
      </c>
      <c r="S68" s="37">
        <f>SUM(I68:$L68)</f>
        <v>2</v>
      </c>
      <c r="T68" s="37">
        <f>SUM(J68:$L68)</f>
        <v>1</v>
      </c>
      <c r="U68" s="37">
        <f>SUM(K68:$L68)</f>
        <v>0</v>
      </c>
      <c r="V68" s="37">
        <f>SUM(L68:$L68)</f>
        <v>0</v>
      </c>
      <c r="X68" s="37" t="s">
        <v>136</v>
      </c>
      <c r="Y68" s="37" t="s">
        <v>487</v>
      </c>
      <c r="Z68" s="37" t="s">
        <v>682</v>
      </c>
      <c r="AA68" s="144">
        <v>0</v>
      </c>
      <c r="AB68" s="37">
        <v>0</v>
      </c>
    </row>
    <row r="69" spans="1:28">
      <c r="A69" s="37" t="str">
        <f>VLOOKUP(B69,countrylist!$H$4:$I$204,2,FALSE)</f>
        <v>BEN</v>
      </c>
      <c r="B69" s="11" t="s">
        <v>128</v>
      </c>
      <c r="C69" s="8">
        <v>0</v>
      </c>
      <c r="D69" s="8">
        <v>0</v>
      </c>
      <c r="E69" s="8">
        <v>0</v>
      </c>
      <c r="F69" s="8">
        <v>1</v>
      </c>
      <c r="G69" s="8">
        <v>1</v>
      </c>
      <c r="H69" s="8">
        <v>0</v>
      </c>
      <c r="I69" s="8">
        <v>1</v>
      </c>
      <c r="J69" s="8">
        <v>1</v>
      </c>
      <c r="K69" s="8">
        <v>0</v>
      </c>
      <c r="L69" s="119">
        <v>0</v>
      </c>
      <c r="M69" s="2">
        <f t="shared" si="51"/>
        <v>0</v>
      </c>
      <c r="N69" s="37">
        <f>SUM(D69:$L69)</f>
        <v>4</v>
      </c>
      <c r="O69" s="37">
        <f>SUM(E69:$L69)</f>
        <v>4</v>
      </c>
      <c r="P69" s="37">
        <f>SUM(F69:$L69)</f>
        <v>4</v>
      </c>
      <c r="Q69" s="37">
        <f>SUM(G69:$L69)</f>
        <v>3</v>
      </c>
      <c r="R69" s="37">
        <f>SUM(H69:$L69)</f>
        <v>2</v>
      </c>
      <c r="S69" s="37">
        <f>SUM(I69:$L69)</f>
        <v>2</v>
      </c>
      <c r="T69" s="37">
        <f>SUM(J69:$L69)</f>
        <v>1</v>
      </c>
      <c r="U69" s="37">
        <f>SUM(K69:$L69)</f>
        <v>0</v>
      </c>
      <c r="V69" s="37">
        <f>SUM(L69:$L69)</f>
        <v>0</v>
      </c>
      <c r="X69" s="37" t="s">
        <v>128</v>
      </c>
      <c r="Y69" s="37" t="s">
        <v>259</v>
      </c>
      <c r="Z69" s="37" t="s">
        <v>682</v>
      </c>
      <c r="AA69" s="144">
        <v>0</v>
      </c>
      <c r="AB69" s="37">
        <v>0</v>
      </c>
    </row>
    <row r="70" spans="1:28">
      <c r="A70" s="37" t="str">
        <f>VLOOKUP(B70,countrylist!$H$4:$I$204,2,FALSE)</f>
        <v>BOL</v>
      </c>
      <c r="B70" s="11" t="s">
        <v>94</v>
      </c>
      <c r="C70" s="8">
        <v>1</v>
      </c>
      <c r="D70" s="8">
        <v>2</v>
      </c>
      <c r="E70" s="8">
        <v>1</v>
      </c>
      <c r="F70" s="8">
        <v>1</v>
      </c>
      <c r="G70" s="8">
        <v>2</v>
      </c>
      <c r="H70" s="8">
        <v>1</v>
      </c>
      <c r="I70" s="8">
        <v>1</v>
      </c>
      <c r="J70" s="8">
        <v>1</v>
      </c>
      <c r="K70" s="8">
        <v>1</v>
      </c>
      <c r="L70" s="119">
        <v>1</v>
      </c>
      <c r="M70" s="2">
        <f t="shared" si="51"/>
        <v>0.15034597196558527</v>
      </c>
      <c r="N70" s="37">
        <f>SUM(D70:$L70)</f>
        <v>11</v>
      </c>
      <c r="O70" s="37">
        <f>SUM(E70:$L70)</f>
        <v>9</v>
      </c>
      <c r="P70" s="37">
        <f>SUM(F70:$L70)</f>
        <v>8</v>
      </c>
      <c r="Q70" s="37">
        <f>SUM(G70:$L70)</f>
        <v>7</v>
      </c>
      <c r="R70" s="37">
        <f>SUM(H70:$L70)</f>
        <v>5</v>
      </c>
      <c r="S70" s="37">
        <f>SUM(I70:$L70)</f>
        <v>4</v>
      </c>
      <c r="T70" s="37">
        <f>SUM(J70:$L70)</f>
        <v>3</v>
      </c>
      <c r="U70" s="37">
        <f>SUM(K70:$L70)</f>
        <v>2</v>
      </c>
      <c r="V70" s="37">
        <f>SUM(L70:$L70)</f>
        <v>1</v>
      </c>
      <c r="X70" s="37" t="s">
        <v>94</v>
      </c>
      <c r="Y70" s="37" t="s">
        <v>265</v>
      </c>
      <c r="Z70" s="37" t="s">
        <v>682</v>
      </c>
      <c r="AA70" s="144">
        <v>0.15075787873809374</v>
      </c>
      <c r="AB70" s="37">
        <v>0.15034597196558527</v>
      </c>
    </row>
    <row r="71" spans="1:28">
      <c r="A71" s="37" t="str">
        <f>VLOOKUP(B71,countrylist!$H$4:$I$204,2,FALSE)</f>
        <v>BWA</v>
      </c>
      <c r="B71" s="11" t="s">
        <v>10</v>
      </c>
      <c r="C71" s="8">
        <v>0</v>
      </c>
      <c r="D71" s="8">
        <v>7</v>
      </c>
      <c r="E71" s="8">
        <v>7</v>
      </c>
      <c r="F71" s="8">
        <v>6</v>
      </c>
      <c r="G71" s="8">
        <v>8</v>
      </c>
      <c r="H71" s="8">
        <v>10</v>
      </c>
      <c r="I71" s="8">
        <v>13</v>
      </c>
      <c r="J71" s="8">
        <v>13</v>
      </c>
      <c r="K71" s="8">
        <v>10</v>
      </c>
      <c r="L71" s="119">
        <v>3</v>
      </c>
      <c r="M71" s="2">
        <f t="shared" si="51"/>
        <v>0</v>
      </c>
      <c r="N71" s="37">
        <f>SUM(D71:$L71)</f>
        <v>77</v>
      </c>
      <c r="O71" s="37">
        <f>SUM(E71:$L71)</f>
        <v>70</v>
      </c>
      <c r="P71" s="37">
        <f>SUM(F71:$L71)</f>
        <v>63</v>
      </c>
      <c r="Q71" s="37">
        <f>SUM(G71:$L71)</f>
        <v>57</v>
      </c>
      <c r="R71" s="37">
        <f>SUM(H71:$L71)</f>
        <v>49</v>
      </c>
      <c r="S71" s="37">
        <f>SUM(I71:$L71)</f>
        <v>39</v>
      </c>
      <c r="T71" s="37">
        <f>SUM(J71:$L71)</f>
        <v>26</v>
      </c>
      <c r="U71" s="37">
        <f>SUM(K71:$L71)</f>
        <v>13</v>
      </c>
      <c r="V71" s="37">
        <f>SUM(L71:$L71)</f>
        <v>3</v>
      </c>
      <c r="X71" s="37" t="s">
        <v>10</v>
      </c>
      <c r="Y71" s="37" t="s">
        <v>267</v>
      </c>
      <c r="Z71" s="37" t="s">
        <v>682</v>
      </c>
      <c r="AA71" s="144">
        <v>0</v>
      </c>
      <c r="AB71" s="37">
        <v>0</v>
      </c>
    </row>
    <row r="72" spans="1:28">
      <c r="A72" s="37" t="str">
        <f>VLOOKUP(B72,countrylist!$H$4:$I$204,2,FALSE)</f>
        <v>BRA</v>
      </c>
      <c r="B72" s="11" t="s">
        <v>11</v>
      </c>
      <c r="C72" s="8">
        <v>0</v>
      </c>
      <c r="D72" s="8">
        <v>11</v>
      </c>
      <c r="E72" s="8">
        <v>13</v>
      </c>
      <c r="F72" s="8">
        <v>14</v>
      </c>
      <c r="G72" s="8">
        <v>14</v>
      </c>
      <c r="H72" s="8">
        <v>7</v>
      </c>
      <c r="I72" s="8">
        <v>5</v>
      </c>
      <c r="J72" s="8">
        <v>6</v>
      </c>
      <c r="K72" s="8">
        <v>7</v>
      </c>
      <c r="L72" s="119">
        <v>1</v>
      </c>
      <c r="M72" s="2">
        <f t="shared" si="51"/>
        <v>3.3931907695996934E-3</v>
      </c>
      <c r="N72" s="37">
        <f>SUM(D72:$L72)</f>
        <v>78</v>
      </c>
      <c r="O72" s="37">
        <f>SUM(E72:$L72)</f>
        <v>67</v>
      </c>
      <c r="P72" s="37">
        <f>SUM(F72:$L72)</f>
        <v>54</v>
      </c>
      <c r="Q72" s="37">
        <f>SUM(G72:$L72)</f>
        <v>40</v>
      </c>
      <c r="R72" s="37">
        <f>SUM(H72:$L72)</f>
        <v>26</v>
      </c>
      <c r="S72" s="37">
        <f>SUM(I72:$L72)</f>
        <v>19</v>
      </c>
      <c r="T72" s="37">
        <f>SUM(J72:$L72)</f>
        <v>14</v>
      </c>
      <c r="U72" s="37">
        <f>SUM(K72:$L72)</f>
        <v>8</v>
      </c>
      <c r="V72" s="37">
        <f>SUM(L72:$L72)</f>
        <v>1</v>
      </c>
      <c r="X72" s="37" t="s">
        <v>11</v>
      </c>
      <c r="Y72" s="37" t="s">
        <v>238</v>
      </c>
      <c r="Z72" s="37" t="s">
        <v>682</v>
      </c>
      <c r="AA72" s="144">
        <v>3.3719846092198085E-3</v>
      </c>
      <c r="AB72" s="37">
        <v>3.3931907695996934E-3</v>
      </c>
    </row>
    <row r="73" spans="1:28">
      <c r="A73" s="37" t="str">
        <f>VLOOKUP(B73,countrylist!$H$4:$I$204,2,FALSE)</f>
        <v>BRN</v>
      </c>
      <c r="B73" s="11" t="s">
        <v>162</v>
      </c>
      <c r="C73" s="8">
        <v>0</v>
      </c>
      <c r="D73" s="8">
        <v>1</v>
      </c>
      <c r="E73" s="8">
        <v>0</v>
      </c>
      <c r="F73" s="8">
        <v>0</v>
      </c>
      <c r="G73" s="8">
        <v>1</v>
      </c>
      <c r="H73" s="8">
        <v>0</v>
      </c>
      <c r="I73" s="8">
        <v>0</v>
      </c>
      <c r="J73" s="8">
        <v>0</v>
      </c>
      <c r="K73" s="8">
        <v>0</v>
      </c>
      <c r="L73" s="119">
        <v>0</v>
      </c>
      <c r="M73" s="2" t="str">
        <f t="shared" si="51"/>
        <v>0</v>
      </c>
      <c r="N73" s="37">
        <f>SUM(D73:$L73)</f>
        <v>2</v>
      </c>
      <c r="O73" s="37">
        <f>SUM(E73:$L73)</f>
        <v>1</v>
      </c>
      <c r="P73" s="37">
        <f>SUM(F73:$L73)</f>
        <v>1</v>
      </c>
      <c r="Q73" s="37">
        <f>SUM(G73:$L73)</f>
        <v>1</v>
      </c>
      <c r="R73" s="37">
        <f>SUM(H73:$L73)</f>
        <v>0</v>
      </c>
      <c r="S73" s="37">
        <f>SUM(I73:$L73)</f>
        <v>0</v>
      </c>
      <c r="T73" s="37">
        <f>SUM(J73:$L73)</f>
        <v>0</v>
      </c>
      <c r="U73" s="37">
        <f>SUM(K73:$L73)</f>
        <v>0</v>
      </c>
      <c r="V73" s="37">
        <f>SUM(L73:$L73)</f>
        <v>0</v>
      </c>
      <c r="X73" s="37" t="s">
        <v>12</v>
      </c>
      <c r="Y73" s="37" t="s">
        <v>262</v>
      </c>
      <c r="Z73" s="37" t="s">
        <v>682</v>
      </c>
      <c r="AA73" s="144">
        <v>1.7720143845017387E-2</v>
      </c>
      <c r="AB73" s="37">
        <v>2.5821937793233041E-2</v>
      </c>
    </row>
    <row r="74" spans="1:28">
      <c r="A74" s="37" t="str">
        <f>VLOOKUP(B74,countrylist!$H$4:$I$204,2,FALSE)</f>
        <v>BGR</v>
      </c>
      <c r="B74" s="11" t="s">
        <v>12</v>
      </c>
      <c r="C74" s="8">
        <v>0</v>
      </c>
      <c r="D74" s="8">
        <v>2</v>
      </c>
      <c r="E74" s="8">
        <v>2</v>
      </c>
      <c r="F74" s="8">
        <v>6</v>
      </c>
      <c r="G74" s="8">
        <v>4</v>
      </c>
      <c r="H74" s="8">
        <v>7</v>
      </c>
      <c r="I74" s="8">
        <v>6</v>
      </c>
      <c r="J74" s="8">
        <v>7</v>
      </c>
      <c r="K74" s="8">
        <v>5</v>
      </c>
      <c r="L74" s="119">
        <v>4</v>
      </c>
      <c r="M74" s="2">
        <f t="shared" si="51"/>
        <v>2.5821937793233041E-2</v>
      </c>
      <c r="N74" s="37">
        <f>SUM(D74:$L74)</f>
        <v>43</v>
      </c>
      <c r="O74" s="37">
        <f>SUM(E74:$L74)</f>
        <v>41</v>
      </c>
      <c r="P74" s="37">
        <f>SUM(F74:$L74)</f>
        <v>39</v>
      </c>
      <c r="Q74" s="37">
        <f>SUM(G74:$L74)</f>
        <v>33</v>
      </c>
      <c r="R74" s="37">
        <f>SUM(H74:$L74)</f>
        <v>29</v>
      </c>
      <c r="S74" s="37">
        <f>SUM(I74:$L74)</f>
        <v>22</v>
      </c>
      <c r="T74" s="37">
        <f>SUM(J74:$L74)</f>
        <v>16</v>
      </c>
      <c r="U74" s="37">
        <f>SUM(K74:$L74)</f>
        <v>9</v>
      </c>
      <c r="V74" s="37">
        <f>SUM(L74:$L74)</f>
        <v>4</v>
      </c>
      <c r="X74" s="37" t="s">
        <v>163</v>
      </c>
      <c r="Y74" s="37" t="s">
        <v>260</v>
      </c>
      <c r="Z74" s="37" t="s">
        <v>682</v>
      </c>
      <c r="AA74" s="144">
        <v>0</v>
      </c>
      <c r="AB74" s="37">
        <v>0</v>
      </c>
    </row>
    <row r="75" spans="1:28">
      <c r="A75" s="37" t="str">
        <f>VLOOKUP(B75,countrylist!$H$4:$I$204,2,FALSE)</f>
        <v>BFA</v>
      </c>
      <c r="B75" s="11" t="s">
        <v>163</v>
      </c>
      <c r="C75" s="8">
        <v>0</v>
      </c>
      <c r="D75" s="8">
        <v>0</v>
      </c>
      <c r="E75" s="8">
        <v>0</v>
      </c>
      <c r="F75" s="8">
        <v>1</v>
      </c>
      <c r="G75" s="8">
        <v>1</v>
      </c>
      <c r="H75" s="8">
        <v>0</v>
      </c>
      <c r="I75" s="8">
        <v>1</v>
      </c>
      <c r="J75" s="8">
        <v>1</v>
      </c>
      <c r="K75" s="8">
        <v>0</v>
      </c>
      <c r="L75" s="119">
        <v>0</v>
      </c>
      <c r="M75" s="2">
        <f t="shared" si="51"/>
        <v>0</v>
      </c>
      <c r="N75" s="37">
        <f>SUM(D75:$L75)</f>
        <v>4</v>
      </c>
      <c r="O75" s="37">
        <f>SUM(E75:$L75)</f>
        <v>4</v>
      </c>
      <c r="P75" s="37">
        <f>SUM(F75:$L75)</f>
        <v>4</v>
      </c>
      <c r="Q75" s="37">
        <f>SUM(G75:$L75)</f>
        <v>3</v>
      </c>
      <c r="R75" s="37">
        <f>SUM(H75:$L75)</f>
        <v>2</v>
      </c>
      <c r="S75" s="37">
        <f>SUM(I75:$L75)</f>
        <v>2</v>
      </c>
      <c r="T75" s="37">
        <f>SUM(J75:$L75)</f>
        <v>1</v>
      </c>
      <c r="U75" s="37">
        <f>SUM(K75:$L75)</f>
        <v>0</v>
      </c>
      <c r="V75" s="37">
        <f>SUM(L75:$L75)</f>
        <v>0</v>
      </c>
      <c r="X75" s="37" t="s">
        <v>117</v>
      </c>
      <c r="Y75" s="37" t="s">
        <v>491</v>
      </c>
      <c r="Z75" s="37" t="s">
        <v>682</v>
      </c>
      <c r="AA75" s="144">
        <v>0</v>
      </c>
      <c r="AB75" s="37">
        <v>0</v>
      </c>
    </row>
    <row r="76" spans="1:28">
      <c r="A76" s="37" t="str">
        <f>VLOOKUP(B76,countrylist!$H$4:$I$204,2,FALSE)</f>
        <v>BDI</v>
      </c>
      <c r="B76" s="11" t="s">
        <v>117</v>
      </c>
      <c r="C76" s="8">
        <v>0</v>
      </c>
      <c r="D76" s="8">
        <v>1</v>
      </c>
      <c r="E76" s="8">
        <v>1</v>
      </c>
      <c r="F76" s="8">
        <v>1</v>
      </c>
      <c r="G76" s="8">
        <v>1</v>
      </c>
      <c r="H76" s="8">
        <v>1</v>
      </c>
      <c r="I76" s="8">
        <v>3</v>
      </c>
      <c r="J76" s="8">
        <v>1</v>
      </c>
      <c r="K76" s="8">
        <v>1</v>
      </c>
      <c r="L76" s="119">
        <v>0</v>
      </c>
      <c r="M76" s="2">
        <f t="shared" si="51"/>
        <v>0</v>
      </c>
      <c r="N76" s="37">
        <f>SUM(D76:$L76)</f>
        <v>10</v>
      </c>
      <c r="O76" s="37">
        <f>SUM(E76:$L76)</f>
        <v>9</v>
      </c>
      <c r="P76" s="37">
        <f>SUM(F76:$L76)</f>
        <v>8</v>
      </c>
      <c r="Q76" s="37">
        <f>SUM(G76:$L76)</f>
        <v>7</v>
      </c>
      <c r="R76" s="37">
        <f>SUM(H76:$L76)</f>
        <v>6</v>
      </c>
      <c r="S76" s="37">
        <f>SUM(I76:$L76)</f>
        <v>5</v>
      </c>
      <c r="T76" s="37">
        <f>SUM(J76:$L76)</f>
        <v>2</v>
      </c>
      <c r="U76" s="37">
        <f>SUM(K76:$L76)</f>
        <v>1</v>
      </c>
      <c r="V76" s="37">
        <f>SUM(L76:$L76)</f>
        <v>0</v>
      </c>
      <c r="X76" s="37" t="s">
        <v>118</v>
      </c>
      <c r="Y76" s="37" t="s">
        <v>301</v>
      </c>
      <c r="Z76" s="37" t="s">
        <v>682</v>
      </c>
      <c r="AA76" s="144">
        <v>0</v>
      </c>
      <c r="AB76" s="37">
        <v>0</v>
      </c>
    </row>
    <row r="77" spans="1:28">
      <c r="A77" s="37" t="str">
        <f>VLOOKUP(B77,countrylist!$H$4:$I$204,2,FALSE)</f>
        <v>KHM</v>
      </c>
      <c r="B77" s="11" t="s">
        <v>118</v>
      </c>
      <c r="C77" s="8">
        <v>0</v>
      </c>
      <c r="D77" s="8">
        <v>0</v>
      </c>
      <c r="E77" s="8">
        <v>0</v>
      </c>
      <c r="F77" s="8">
        <v>0</v>
      </c>
      <c r="G77" s="8">
        <v>0</v>
      </c>
      <c r="H77" s="8">
        <v>0</v>
      </c>
      <c r="I77" s="8">
        <v>1</v>
      </c>
      <c r="J77" s="8">
        <v>0</v>
      </c>
      <c r="K77" s="8">
        <v>0</v>
      </c>
      <c r="L77" s="119">
        <v>0</v>
      </c>
      <c r="M77" s="2">
        <f t="shared" si="51"/>
        <v>0</v>
      </c>
      <c r="N77" s="37">
        <f>SUM(D77:$L77)</f>
        <v>1</v>
      </c>
      <c r="O77" s="37">
        <f>SUM(E77:$L77)</f>
        <v>1</v>
      </c>
      <c r="P77" s="37">
        <f>SUM(F77:$L77)</f>
        <v>1</v>
      </c>
      <c r="Q77" s="37">
        <f>SUM(G77:$L77)</f>
        <v>1</v>
      </c>
      <c r="R77" s="37">
        <f>SUM(H77:$L77)</f>
        <v>1</v>
      </c>
      <c r="S77" s="37">
        <f>SUM(I77:$L77)</f>
        <v>1</v>
      </c>
      <c r="T77" s="37">
        <f>SUM(J77:$L77)</f>
        <v>0</v>
      </c>
      <c r="U77" s="37">
        <f>SUM(K77:$L77)</f>
        <v>0</v>
      </c>
      <c r="V77" s="37">
        <f>SUM(L77:$L77)</f>
        <v>0</v>
      </c>
      <c r="X77" s="37" t="s">
        <v>164</v>
      </c>
      <c r="Y77" s="37" t="s">
        <v>271</v>
      </c>
      <c r="Z77" s="37" t="s">
        <v>682</v>
      </c>
      <c r="AA77" s="144">
        <v>0</v>
      </c>
      <c r="AB77" s="37">
        <v>0</v>
      </c>
    </row>
    <row r="78" spans="1:28">
      <c r="A78" s="37" t="str">
        <f>VLOOKUP(B78,countrylist!$H$4:$I$204,2,FALSE)</f>
        <v>CMR</v>
      </c>
      <c r="B78" s="11" t="s">
        <v>164</v>
      </c>
      <c r="C78" s="8">
        <v>0</v>
      </c>
      <c r="D78" s="8">
        <v>1</v>
      </c>
      <c r="E78" s="8">
        <v>1</v>
      </c>
      <c r="F78" s="8">
        <v>0</v>
      </c>
      <c r="G78" s="8">
        <v>1</v>
      </c>
      <c r="H78" s="8">
        <v>1</v>
      </c>
      <c r="I78" s="8">
        <v>1</v>
      </c>
      <c r="J78" s="8">
        <v>0</v>
      </c>
      <c r="K78" s="8">
        <v>0</v>
      </c>
      <c r="L78" s="119">
        <v>0</v>
      </c>
      <c r="M78" s="2">
        <f t="shared" si="51"/>
        <v>0</v>
      </c>
      <c r="N78" s="37">
        <f>SUM(D78:$L78)</f>
        <v>5</v>
      </c>
      <c r="O78" s="37">
        <f>SUM(E78:$L78)</f>
        <v>4</v>
      </c>
      <c r="P78" s="37">
        <f>SUM(F78:$L78)</f>
        <v>3</v>
      </c>
      <c r="Q78" s="37">
        <f>SUM(G78:$L78)</f>
        <v>3</v>
      </c>
      <c r="R78" s="37">
        <f>SUM(H78:$L78)</f>
        <v>2</v>
      </c>
      <c r="S78" s="37">
        <f>SUM(I78:$L78)</f>
        <v>1</v>
      </c>
      <c r="T78" s="37">
        <f>SUM(J78:$L78)</f>
        <v>0</v>
      </c>
      <c r="U78" s="37">
        <f>SUM(K78:$L78)</f>
        <v>0</v>
      </c>
      <c r="V78" s="37">
        <f>SUM(L78:$L78)</f>
        <v>0</v>
      </c>
      <c r="X78" s="37" t="s">
        <v>13</v>
      </c>
      <c r="Y78" s="37" t="s">
        <v>233</v>
      </c>
      <c r="Z78" s="37" t="s">
        <v>682</v>
      </c>
      <c r="AA78" s="144">
        <v>0</v>
      </c>
      <c r="AB78" s="37">
        <v>0</v>
      </c>
    </row>
    <row r="79" spans="1:28">
      <c r="A79" s="37" t="str">
        <f>VLOOKUP(B79,countrylist!$H$4:$I$204,2,FALSE)</f>
        <v>CAN</v>
      </c>
      <c r="B79" s="11" t="s">
        <v>13</v>
      </c>
      <c r="C79" s="8">
        <v>0</v>
      </c>
      <c r="D79" s="8">
        <v>2</v>
      </c>
      <c r="E79" s="8">
        <v>2</v>
      </c>
      <c r="F79" s="8">
        <v>2</v>
      </c>
      <c r="G79" s="8">
        <v>1</v>
      </c>
      <c r="H79" s="8">
        <v>2</v>
      </c>
      <c r="I79" s="8">
        <v>1</v>
      </c>
      <c r="J79" s="8">
        <v>3</v>
      </c>
      <c r="K79" s="8">
        <v>1</v>
      </c>
      <c r="L79" s="119">
        <v>1</v>
      </c>
      <c r="M79" s="2">
        <f t="shared" si="51"/>
        <v>0</v>
      </c>
      <c r="N79" s="37">
        <f>SUM(D79:$L79)</f>
        <v>15</v>
      </c>
      <c r="O79" s="37">
        <f>SUM(E79:$L79)</f>
        <v>13</v>
      </c>
      <c r="P79" s="37">
        <f>SUM(F79:$L79)</f>
        <v>11</v>
      </c>
      <c r="Q79" s="37">
        <f>SUM(G79:$L79)</f>
        <v>9</v>
      </c>
      <c r="R79" s="37">
        <f>SUM(H79:$L79)</f>
        <v>8</v>
      </c>
      <c r="S79" s="37">
        <f>SUM(I79:$L79)</f>
        <v>6</v>
      </c>
      <c r="T79" s="37">
        <f>SUM(J79:$L79)</f>
        <v>5</v>
      </c>
      <c r="U79" s="37">
        <f>SUM(K79:$L79)</f>
        <v>2</v>
      </c>
      <c r="V79" s="37">
        <f>SUM(L79:$L79)</f>
        <v>1</v>
      </c>
      <c r="X79" s="37" t="s">
        <v>167</v>
      </c>
      <c r="Y79" s="37" t="s">
        <v>494</v>
      </c>
      <c r="Z79" s="37" t="s">
        <v>682</v>
      </c>
      <c r="AA79" s="144">
        <v>0</v>
      </c>
      <c r="AB79" s="37">
        <v>0</v>
      </c>
    </row>
    <row r="80" spans="1:28">
      <c r="A80" s="37" t="str">
        <f>VLOOKUP(B80,countrylist!$H$4:$I$204,2,FALSE)</f>
        <v>CPV</v>
      </c>
      <c r="B80" s="37" t="s">
        <v>493</v>
      </c>
      <c r="C80" s="8">
        <v>0</v>
      </c>
      <c r="D80" s="8">
        <v>0</v>
      </c>
      <c r="E80" s="8">
        <v>1</v>
      </c>
      <c r="F80" s="8">
        <v>0</v>
      </c>
      <c r="G80" s="8">
        <v>1</v>
      </c>
      <c r="H80" s="8">
        <v>0</v>
      </c>
      <c r="I80" s="8">
        <v>0</v>
      </c>
      <c r="J80" s="8">
        <v>0</v>
      </c>
      <c r="K80" s="8">
        <v>0</v>
      </c>
      <c r="L80" s="119">
        <v>0</v>
      </c>
      <c r="M80" s="2" t="str">
        <f t="shared" si="51"/>
        <v>0</v>
      </c>
      <c r="N80" s="37">
        <f>SUM(D80:$L80)</f>
        <v>2</v>
      </c>
      <c r="O80" s="37">
        <f>SUM(E80:$L80)</f>
        <v>2</v>
      </c>
      <c r="P80" s="37">
        <f>SUM(F80:$L80)</f>
        <v>1</v>
      </c>
      <c r="Q80" s="37">
        <f>SUM(G80:$L80)</f>
        <v>1</v>
      </c>
      <c r="R80" s="37">
        <f>SUM(H80:$L80)</f>
        <v>0</v>
      </c>
      <c r="S80" s="37">
        <f>SUM(I80:$L80)</f>
        <v>0</v>
      </c>
      <c r="T80" s="37">
        <f>SUM(J80:$L80)</f>
        <v>0</v>
      </c>
      <c r="U80" s="37">
        <f>SUM(K80:$L80)</f>
        <v>0</v>
      </c>
      <c r="V80" s="37">
        <f>SUM(L80:$L80)</f>
        <v>0</v>
      </c>
      <c r="X80" s="37" t="s">
        <v>14</v>
      </c>
      <c r="Y80" s="37" t="s">
        <v>269</v>
      </c>
      <c r="Z80" s="37" t="s">
        <v>682</v>
      </c>
      <c r="AA80" s="144">
        <v>0</v>
      </c>
      <c r="AB80" s="37">
        <v>0</v>
      </c>
    </row>
    <row r="81" spans="1:28">
      <c r="A81" s="37" t="str">
        <f>VLOOKUP(B81,countrylist!$H$4:$I$204,2,FALSE)</f>
        <v>CAF</v>
      </c>
      <c r="B81" s="11" t="s">
        <v>167</v>
      </c>
      <c r="C81" s="8">
        <v>0</v>
      </c>
      <c r="D81" s="8">
        <v>0</v>
      </c>
      <c r="E81" s="8">
        <v>0</v>
      </c>
      <c r="F81" s="8">
        <v>0</v>
      </c>
      <c r="G81" s="8">
        <v>1</v>
      </c>
      <c r="H81" s="8">
        <v>1</v>
      </c>
      <c r="I81" s="8">
        <v>0</v>
      </c>
      <c r="J81" s="8">
        <v>0</v>
      </c>
      <c r="K81" s="8">
        <v>0</v>
      </c>
      <c r="L81" s="119">
        <v>0</v>
      </c>
      <c r="M81" s="2">
        <f t="shared" si="51"/>
        <v>0</v>
      </c>
      <c r="N81" s="37">
        <f>SUM(D81:$L81)</f>
        <v>2</v>
      </c>
      <c r="O81" s="37">
        <f>SUM(E81:$L81)</f>
        <v>2</v>
      </c>
      <c r="P81" s="37">
        <f>SUM(F81:$L81)</f>
        <v>2</v>
      </c>
      <c r="Q81" s="37">
        <f>SUM(G81:$L81)</f>
        <v>2</v>
      </c>
      <c r="R81" s="37">
        <f>SUM(H81:$L81)</f>
        <v>1</v>
      </c>
      <c r="S81" s="37">
        <f>SUM(I81:$L81)</f>
        <v>0</v>
      </c>
      <c r="T81" s="37">
        <f>SUM(J81:$L81)</f>
        <v>0</v>
      </c>
      <c r="U81" s="37">
        <f>SUM(K81:$L81)</f>
        <v>0</v>
      </c>
      <c r="V81" s="37">
        <f>SUM(L81:$L81)</f>
        <v>0</v>
      </c>
      <c r="X81" s="37" t="s">
        <v>15</v>
      </c>
      <c r="Y81" s="37" t="s">
        <v>236</v>
      </c>
      <c r="Z81" s="37" t="s">
        <v>682</v>
      </c>
      <c r="AA81" s="144">
        <v>2.7650795930386482E-2</v>
      </c>
      <c r="AB81" s="37">
        <v>2.9214656597611629E-2</v>
      </c>
    </row>
    <row r="82" spans="1:28">
      <c r="A82" s="37" t="str">
        <f>VLOOKUP(B82,countrylist!$H$4:$I$204,2,FALSE)</f>
        <v>TCD</v>
      </c>
      <c r="B82" s="11" t="s">
        <v>95</v>
      </c>
      <c r="C82" s="8">
        <v>0</v>
      </c>
      <c r="D82" s="8">
        <v>1</v>
      </c>
      <c r="E82" s="8">
        <v>1</v>
      </c>
      <c r="F82" s="8">
        <v>0</v>
      </c>
      <c r="G82" s="8">
        <v>1</v>
      </c>
      <c r="H82" s="8">
        <v>1</v>
      </c>
      <c r="I82" s="8">
        <v>0</v>
      </c>
      <c r="J82" s="8">
        <v>0</v>
      </c>
      <c r="K82" s="8">
        <v>0</v>
      </c>
      <c r="L82" s="119">
        <v>0</v>
      </c>
      <c r="M82" s="2" t="str">
        <f t="shared" si="51"/>
        <v>0</v>
      </c>
      <c r="N82" s="37">
        <f>SUM(D82:$L82)</f>
        <v>4</v>
      </c>
      <c r="O82" s="37">
        <f>SUM(E82:$L82)</f>
        <v>3</v>
      </c>
      <c r="P82" s="37">
        <f>SUM(F82:$L82)</f>
        <v>2</v>
      </c>
      <c r="Q82" s="37">
        <f>SUM(G82:$L82)</f>
        <v>2</v>
      </c>
      <c r="R82" s="37">
        <f>SUM(H82:$L82)</f>
        <v>1</v>
      </c>
      <c r="S82" s="37">
        <f>SUM(I82:$L82)</f>
        <v>0</v>
      </c>
      <c r="T82" s="37">
        <f>SUM(J82:$L82)</f>
        <v>0</v>
      </c>
      <c r="U82" s="37">
        <f>SUM(K82:$L82)</f>
        <v>0</v>
      </c>
      <c r="V82" s="37">
        <f>SUM(L82:$L82)</f>
        <v>0</v>
      </c>
      <c r="X82" s="37" t="s">
        <v>16</v>
      </c>
      <c r="Y82" s="37" t="s">
        <v>344</v>
      </c>
      <c r="Z82" s="37" t="s">
        <v>682</v>
      </c>
      <c r="AA82" s="144">
        <v>0</v>
      </c>
      <c r="AB82" s="37">
        <v>0</v>
      </c>
    </row>
    <row r="83" spans="1:28">
      <c r="A83" s="37" t="str">
        <f>VLOOKUP(B83,countrylist!$H$4:$I$204,2,FALSE)</f>
        <v>CHL</v>
      </c>
      <c r="B83" s="11" t="s">
        <v>14</v>
      </c>
      <c r="C83" s="8">
        <v>0</v>
      </c>
      <c r="D83" s="8">
        <v>0</v>
      </c>
      <c r="E83" s="8">
        <v>0</v>
      </c>
      <c r="F83" s="8">
        <v>4</v>
      </c>
      <c r="G83" s="8">
        <v>9</v>
      </c>
      <c r="H83" s="8">
        <v>11</v>
      </c>
      <c r="I83" s="8">
        <v>5</v>
      </c>
      <c r="J83" s="8">
        <v>14</v>
      </c>
      <c r="K83" s="8">
        <v>9</v>
      </c>
      <c r="L83" s="119">
        <v>4</v>
      </c>
      <c r="M83" s="2">
        <f t="shared" si="51"/>
        <v>0</v>
      </c>
      <c r="N83" s="37">
        <f>SUM(D83:$L83)</f>
        <v>56</v>
      </c>
      <c r="O83" s="37">
        <f>SUM(E83:$L83)</f>
        <v>56</v>
      </c>
      <c r="P83" s="37">
        <f>SUM(F83:$L83)</f>
        <v>56</v>
      </c>
      <c r="Q83" s="37">
        <f>SUM(G83:$L83)</f>
        <v>52</v>
      </c>
      <c r="R83" s="37">
        <f>SUM(H83:$L83)</f>
        <v>43</v>
      </c>
      <c r="S83" s="37">
        <f>SUM(I83:$L83)</f>
        <v>32</v>
      </c>
      <c r="T83" s="37">
        <f>SUM(J83:$L83)</f>
        <v>27</v>
      </c>
      <c r="U83" s="37">
        <f>SUM(K83:$L83)</f>
        <v>13</v>
      </c>
      <c r="V83" s="37">
        <f>SUM(L83:$L83)</f>
        <v>4</v>
      </c>
      <c r="X83" s="37" t="s">
        <v>17</v>
      </c>
      <c r="Y83" s="37" t="s">
        <v>272</v>
      </c>
      <c r="Z83" s="37" t="s">
        <v>682</v>
      </c>
      <c r="AA83" s="144">
        <v>8.7254741759255044E-2</v>
      </c>
      <c r="AB83" s="37">
        <v>2.1642610787425746E-2</v>
      </c>
    </row>
    <row r="84" spans="1:28">
      <c r="A84" s="37" t="str">
        <f>VLOOKUP(B84,countrylist!$H$4:$I$204,2,FALSE)</f>
        <v>CHN</v>
      </c>
      <c r="B84" s="11" t="s">
        <v>15</v>
      </c>
      <c r="C84" s="8">
        <v>0</v>
      </c>
      <c r="D84" s="8">
        <v>7</v>
      </c>
      <c r="E84" s="8">
        <v>3</v>
      </c>
      <c r="F84" s="8">
        <v>3</v>
      </c>
      <c r="G84" s="8">
        <v>6</v>
      </c>
      <c r="H84" s="8">
        <v>4</v>
      </c>
      <c r="I84" s="8">
        <v>6</v>
      </c>
      <c r="J84" s="8">
        <v>3</v>
      </c>
      <c r="K84" s="8">
        <v>3</v>
      </c>
      <c r="L84" s="119">
        <v>1</v>
      </c>
      <c r="M84" s="2">
        <f t="shared" si="51"/>
        <v>2.9214656597611629E-2</v>
      </c>
      <c r="N84" s="37">
        <f>SUM(D84:$L84)</f>
        <v>36</v>
      </c>
      <c r="O84" s="37">
        <f>SUM(E84:$L84)</f>
        <v>29</v>
      </c>
      <c r="P84" s="37">
        <f>SUM(F84:$L84)</f>
        <v>26</v>
      </c>
      <c r="Q84" s="37">
        <f>SUM(G84:$L84)</f>
        <v>23</v>
      </c>
      <c r="R84" s="37">
        <f>SUM(H84:$L84)</f>
        <v>17</v>
      </c>
      <c r="S84" s="37">
        <f>SUM(I84:$L84)</f>
        <v>13</v>
      </c>
      <c r="T84" s="37">
        <f>SUM(J84:$L84)</f>
        <v>7</v>
      </c>
      <c r="U84" s="37">
        <f>SUM(K84:$L84)</f>
        <v>4</v>
      </c>
      <c r="V84" s="37">
        <f>SUM(L84:$L84)</f>
        <v>1</v>
      </c>
      <c r="X84" s="37" t="s">
        <v>96</v>
      </c>
      <c r="Y84" s="37" t="s">
        <v>499</v>
      </c>
      <c r="Z84" s="37" t="s">
        <v>682</v>
      </c>
      <c r="AA84" s="144">
        <v>0</v>
      </c>
      <c r="AB84" s="37">
        <v>0</v>
      </c>
    </row>
    <row r="85" spans="1:28">
      <c r="A85" s="37" t="str">
        <f>VLOOKUP(B85,countrylist!$H$4:$I$204,2,FALSE)</f>
        <v>TWN</v>
      </c>
      <c r="B85" s="37" t="s">
        <v>585</v>
      </c>
      <c r="C85" s="8">
        <v>0</v>
      </c>
      <c r="D85" s="8">
        <v>1</v>
      </c>
      <c r="E85" s="8">
        <v>0</v>
      </c>
      <c r="F85" s="8">
        <v>1</v>
      </c>
      <c r="G85" s="8">
        <v>0</v>
      </c>
      <c r="H85" s="8">
        <v>1</v>
      </c>
      <c r="I85" s="8">
        <v>1</v>
      </c>
      <c r="J85" s="8">
        <v>0</v>
      </c>
      <c r="K85" s="8">
        <v>1</v>
      </c>
      <c r="L85" s="119">
        <v>0</v>
      </c>
      <c r="M85" s="2">
        <f t="shared" si="51"/>
        <v>0</v>
      </c>
      <c r="N85" s="37">
        <f>SUM(D85:$L85)</f>
        <v>5</v>
      </c>
      <c r="O85" s="37">
        <f>SUM(E85:$L85)</f>
        <v>4</v>
      </c>
      <c r="P85" s="37">
        <f>SUM(F85:$L85)</f>
        <v>4</v>
      </c>
      <c r="Q85" s="37">
        <f>SUM(G85:$L85)</f>
        <v>3</v>
      </c>
      <c r="R85" s="37">
        <f>SUM(H85:$L85)</f>
        <v>3</v>
      </c>
      <c r="S85" s="37">
        <f>SUM(I85:$L85)</f>
        <v>2</v>
      </c>
      <c r="T85" s="37">
        <f>SUM(J85:$L85)</f>
        <v>1</v>
      </c>
      <c r="U85" s="37">
        <f>SUM(K85:$L85)</f>
        <v>1</v>
      </c>
      <c r="V85" s="37">
        <f>SUM(L85:$L85)</f>
        <v>0</v>
      </c>
      <c r="X85" s="37" t="s">
        <v>18</v>
      </c>
      <c r="Y85" s="37" t="s">
        <v>273</v>
      </c>
      <c r="Z85" s="37" t="s">
        <v>682</v>
      </c>
      <c r="AA85" s="144">
        <v>5.0386985272816561E-3</v>
      </c>
      <c r="AB85" s="37">
        <v>5.0949968348490493E-3</v>
      </c>
    </row>
    <row r="86" spans="1:28">
      <c r="A86" s="37" t="str">
        <f>VLOOKUP(B86,countrylist!$H$4:$I$204,2,FALSE)</f>
        <v>COL</v>
      </c>
      <c r="B86" s="11" t="s">
        <v>17</v>
      </c>
      <c r="C86" s="8">
        <v>0</v>
      </c>
      <c r="D86" s="8">
        <v>5</v>
      </c>
      <c r="E86" s="8">
        <v>4</v>
      </c>
      <c r="F86" s="8">
        <v>2</v>
      </c>
      <c r="G86" s="8">
        <v>6</v>
      </c>
      <c r="H86" s="8">
        <v>9</v>
      </c>
      <c r="I86" s="8">
        <v>3</v>
      </c>
      <c r="J86" s="8">
        <v>1</v>
      </c>
      <c r="K86" s="8">
        <v>1</v>
      </c>
      <c r="L86" s="119">
        <v>0</v>
      </c>
      <c r="M86" s="2">
        <f t="shared" si="51"/>
        <v>2.1642610787425746E-2</v>
      </c>
      <c r="N86" s="37">
        <f>SUM(D86:$L86)</f>
        <v>31</v>
      </c>
      <c r="O86" s="37">
        <f>SUM(E86:$L86)</f>
        <v>26</v>
      </c>
      <c r="P86" s="37">
        <f>SUM(F86:$L86)</f>
        <v>22</v>
      </c>
      <c r="Q86" s="37">
        <f>SUM(G86:$L86)</f>
        <v>20</v>
      </c>
      <c r="R86" s="37">
        <f>SUM(H86:$L86)</f>
        <v>14</v>
      </c>
      <c r="S86" s="37">
        <f>SUM(I86:$L86)</f>
        <v>5</v>
      </c>
      <c r="T86" s="37">
        <f>SUM(J86:$L86)</f>
        <v>2</v>
      </c>
      <c r="U86" s="37">
        <f>SUM(K86:$L86)</f>
        <v>1</v>
      </c>
      <c r="V86" s="37">
        <f>SUM(L86:$L86)</f>
        <v>0</v>
      </c>
      <c r="X86" s="37" t="s">
        <v>19</v>
      </c>
      <c r="Y86" s="37" t="s">
        <v>291</v>
      </c>
      <c r="Z86" s="37" t="s">
        <v>682</v>
      </c>
      <c r="AA86" s="144">
        <v>7.3338551006001942E-3</v>
      </c>
      <c r="AB86" s="37">
        <v>1.0569281257996263E-2</v>
      </c>
    </row>
    <row r="87" spans="1:28">
      <c r="A87" s="37" t="str">
        <f>VLOOKUP(B87,countrylist!$H$4:$I$204,2,FALSE)</f>
        <v>COG</v>
      </c>
      <c r="B87" s="37" t="s">
        <v>500</v>
      </c>
      <c r="C87" s="8">
        <v>0</v>
      </c>
      <c r="D87" s="8">
        <v>0</v>
      </c>
      <c r="E87" s="8">
        <v>0</v>
      </c>
      <c r="F87" s="8">
        <v>0</v>
      </c>
      <c r="G87" s="8">
        <v>1</v>
      </c>
      <c r="H87" s="8">
        <v>1</v>
      </c>
      <c r="I87" s="8">
        <v>1</v>
      </c>
      <c r="J87" s="8">
        <v>0</v>
      </c>
      <c r="K87" s="8">
        <v>0</v>
      </c>
      <c r="L87" s="119">
        <v>0</v>
      </c>
      <c r="M87" s="2">
        <f t="shared" si="51"/>
        <v>0</v>
      </c>
      <c r="N87" s="37">
        <f>SUM(D87:$L87)</f>
        <v>3</v>
      </c>
      <c r="O87" s="37">
        <f>SUM(E87:$L87)</f>
        <v>3</v>
      </c>
      <c r="P87" s="37">
        <f>SUM(F87:$L87)</f>
        <v>3</v>
      </c>
      <c r="Q87" s="37">
        <f>SUM(G87:$L87)</f>
        <v>3</v>
      </c>
      <c r="R87" s="37">
        <f>SUM(H87:$L87)</f>
        <v>2</v>
      </c>
      <c r="S87" s="37">
        <f>SUM(I87:$L87)</f>
        <v>1</v>
      </c>
      <c r="T87" s="37">
        <f>SUM(J87:$L87)</f>
        <v>0</v>
      </c>
      <c r="U87" s="37">
        <f>SUM(K87:$L87)</f>
        <v>0</v>
      </c>
      <c r="V87" s="37">
        <f>SUM(L87:$L87)</f>
        <v>0</v>
      </c>
      <c r="X87" s="37" t="s">
        <v>20</v>
      </c>
      <c r="Y87" s="37" t="s">
        <v>274</v>
      </c>
      <c r="Z87" s="37" t="s">
        <v>682</v>
      </c>
      <c r="AA87" s="144">
        <v>6.8856894892952913E-3</v>
      </c>
      <c r="AB87" s="37">
        <v>9.9127161864860282E-3</v>
      </c>
    </row>
    <row r="88" spans="1:28">
      <c r="A88" s="37" t="str">
        <f>VLOOKUP(B88,countrylist!$H$4:$I$204,2,FALSE)</f>
        <v>CRI</v>
      </c>
      <c r="B88" s="11" t="s">
        <v>18</v>
      </c>
      <c r="C88" s="8">
        <v>0</v>
      </c>
      <c r="D88" s="8">
        <v>1</v>
      </c>
      <c r="E88" s="8">
        <v>1</v>
      </c>
      <c r="F88" s="8">
        <v>1</v>
      </c>
      <c r="G88" s="8">
        <v>1</v>
      </c>
      <c r="H88" s="8">
        <v>1</v>
      </c>
      <c r="I88" s="8">
        <v>2</v>
      </c>
      <c r="J88" s="8">
        <v>1</v>
      </c>
      <c r="K88" s="8">
        <v>1</v>
      </c>
      <c r="L88" s="119">
        <v>0</v>
      </c>
      <c r="M88" s="2">
        <f t="shared" si="51"/>
        <v>5.0949968348490493E-3</v>
      </c>
      <c r="N88" s="37">
        <f>SUM(D88:$L88)</f>
        <v>9</v>
      </c>
      <c r="O88" s="37">
        <f>SUM(E88:$L88)</f>
        <v>8</v>
      </c>
      <c r="P88" s="37">
        <f>SUM(F88:$L88)</f>
        <v>7</v>
      </c>
      <c r="Q88" s="37">
        <f>SUM(G88:$L88)</f>
        <v>6</v>
      </c>
      <c r="R88" s="37">
        <f>SUM(H88:$L88)</f>
        <v>5</v>
      </c>
      <c r="S88" s="37">
        <f>SUM(I88:$L88)</f>
        <v>4</v>
      </c>
      <c r="T88" s="37">
        <f>SUM(J88:$L88)</f>
        <v>2</v>
      </c>
      <c r="U88" s="37">
        <f>SUM(K88:$L88)</f>
        <v>1</v>
      </c>
      <c r="V88" s="37">
        <f>SUM(L88:$L88)</f>
        <v>0</v>
      </c>
      <c r="X88" s="37" t="s">
        <v>651</v>
      </c>
      <c r="Y88" s="37" t="s">
        <v>275</v>
      </c>
      <c r="Z88" s="37" t="s">
        <v>682</v>
      </c>
      <c r="AA88" s="144">
        <v>2.7479804028905093E-3</v>
      </c>
      <c r="AB88" s="37">
        <v>3.7087997335876264E-3</v>
      </c>
    </row>
    <row r="89" spans="1:28">
      <c r="A89" s="37" t="str">
        <f>VLOOKUP(B89,countrylist!$H$4:$I$204,2,FALSE)</f>
        <v>HRV</v>
      </c>
      <c r="B89" s="11" t="s">
        <v>19</v>
      </c>
      <c r="C89" s="8">
        <v>0</v>
      </c>
      <c r="D89" s="8">
        <v>1</v>
      </c>
      <c r="E89" s="8">
        <v>2</v>
      </c>
      <c r="F89" s="8">
        <v>1</v>
      </c>
      <c r="G89" s="8">
        <v>1</v>
      </c>
      <c r="H89" s="8">
        <v>5</v>
      </c>
      <c r="I89" s="8">
        <v>6</v>
      </c>
      <c r="J89" s="8">
        <v>7</v>
      </c>
      <c r="K89" s="8">
        <v>5</v>
      </c>
      <c r="L89" s="119">
        <v>4</v>
      </c>
      <c r="M89" s="2">
        <f t="shared" si="51"/>
        <v>1.0569281257996263E-2</v>
      </c>
      <c r="N89" s="37">
        <f>SUM(D89:$L89)</f>
        <v>32</v>
      </c>
      <c r="O89" s="37">
        <f>SUM(E89:$L89)</f>
        <v>31</v>
      </c>
      <c r="P89" s="37">
        <f>SUM(F89:$L89)</f>
        <v>29</v>
      </c>
      <c r="Q89" s="37">
        <f>SUM(G89:$L89)</f>
        <v>28</v>
      </c>
      <c r="R89" s="37">
        <f>SUM(H89:$L89)</f>
        <v>27</v>
      </c>
      <c r="S89" s="37">
        <f>SUM(I89:$L89)</f>
        <v>22</v>
      </c>
      <c r="T89" s="37">
        <f>SUM(J89:$L89)</f>
        <v>16</v>
      </c>
      <c r="U89" s="37">
        <f>SUM(K89:$L89)</f>
        <v>9</v>
      </c>
      <c r="V89" s="37">
        <f>SUM(L89:$L89)</f>
        <v>4</v>
      </c>
      <c r="X89" s="37" t="s">
        <v>22</v>
      </c>
      <c r="Y89" s="37" t="s">
        <v>276</v>
      </c>
      <c r="Z89" s="37" t="s">
        <v>682</v>
      </c>
      <c r="AA89" s="144">
        <v>1.3025592424415131E-3</v>
      </c>
      <c r="AB89" s="37">
        <v>1.8852747562911401E-3</v>
      </c>
    </row>
    <row r="90" spans="1:28">
      <c r="A90" s="37" t="e">
        <f>VLOOKUP(B90,countrylist!$H$4:$I$204,2,FALSE)</f>
        <v>#N/A</v>
      </c>
      <c r="B90" s="11" t="s">
        <v>168</v>
      </c>
      <c r="C90" s="8">
        <v>0</v>
      </c>
      <c r="D90" s="8">
        <v>0</v>
      </c>
      <c r="E90" s="8">
        <v>0</v>
      </c>
      <c r="F90" s="8">
        <v>1</v>
      </c>
      <c r="G90" s="8">
        <v>0</v>
      </c>
      <c r="H90" s="8">
        <v>0</v>
      </c>
      <c r="I90" s="8">
        <v>1</v>
      </c>
      <c r="J90" s="8">
        <v>0</v>
      </c>
      <c r="K90" s="8">
        <v>0</v>
      </c>
      <c r="L90" s="119">
        <v>0</v>
      </c>
      <c r="M90" s="2" t="str">
        <f t="shared" si="51"/>
        <v>0</v>
      </c>
      <c r="N90" s="37">
        <f>SUM(D90:$L90)</f>
        <v>2</v>
      </c>
      <c r="O90" s="37">
        <f>SUM(E90:$L90)</f>
        <v>2</v>
      </c>
      <c r="P90" s="37">
        <f>SUM(F90:$L90)</f>
        <v>2</v>
      </c>
      <c r="Q90" s="37">
        <f>SUM(G90:$L90)</f>
        <v>1</v>
      </c>
      <c r="R90" s="37">
        <f>SUM(H90:$L90)</f>
        <v>1</v>
      </c>
      <c r="S90" s="37">
        <f>SUM(I90:$L90)</f>
        <v>1</v>
      </c>
      <c r="T90" s="37">
        <f>SUM(J90:$L90)</f>
        <v>0</v>
      </c>
      <c r="U90" s="37">
        <f>SUM(K90:$L90)</f>
        <v>0</v>
      </c>
      <c r="V90" s="37">
        <f>SUM(L90:$L90)</f>
        <v>0</v>
      </c>
      <c r="X90" s="37" t="s">
        <v>23</v>
      </c>
      <c r="Y90" s="37" t="s">
        <v>277</v>
      </c>
      <c r="Z90" s="37" t="s">
        <v>682</v>
      </c>
      <c r="AA90" s="144">
        <v>3.4418715050243146E-4</v>
      </c>
      <c r="AB90" s="37">
        <v>3.4324674845187834E-4</v>
      </c>
    </row>
    <row r="91" spans="1:28">
      <c r="A91" s="37" t="str">
        <f>VLOOKUP(B91,countrylist!$H$4:$I$204,2,FALSE)</f>
        <v>CYP</v>
      </c>
      <c r="B91" s="11" t="s">
        <v>20</v>
      </c>
      <c r="C91" s="8">
        <v>0</v>
      </c>
      <c r="D91" s="8">
        <v>2</v>
      </c>
      <c r="E91" s="8">
        <v>2</v>
      </c>
      <c r="F91" s="8">
        <v>6</v>
      </c>
      <c r="G91" s="8">
        <v>4</v>
      </c>
      <c r="H91" s="8">
        <v>7</v>
      </c>
      <c r="I91" s="8">
        <v>6</v>
      </c>
      <c r="J91" s="8">
        <v>7</v>
      </c>
      <c r="K91" s="8">
        <v>5</v>
      </c>
      <c r="L91" s="119">
        <v>4</v>
      </c>
      <c r="M91" s="2">
        <f t="shared" si="51"/>
        <v>9.9127161864860282E-3</v>
      </c>
      <c r="N91" s="37">
        <f>SUM(D91:$L91)</f>
        <v>43</v>
      </c>
      <c r="O91" s="37">
        <f>SUM(E91:$L91)</f>
        <v>41</v>
      </c>
      <c r="P91" s="37">
        <f>SUM(F91:$L91)</f>
        <v>39</v>
      </c>
      <c r="Q91" s="37">
        <f>SUM(G91:$L91)</f>
        <v>33</v>
      </c>
      <c r="R91" s="37">
        <f>SUM(H91:$L91)</f>
        <v>29</v>
      </c>
      <c r="S91" s="37">
        <f>SUM(I91:$L91)</f>
        <v>22</v>
      </c>
      <c r="T91" s="37">
        <f>SUM(J91:$L91)</f>
        <v>16</v>
      </c>
      <c r="U91" s="37">
        <f>SUM(K91:$L91)</f>
        <v>9</v>
      </c>
      <c r="V91" s="37">
        <f>SUM(L91:$L91)</f>
        <v>4</v>
      </c>
      <c r="X91" s="37" t="s">
        <v>97</v>
      </c>
      <c r="Y91" s="37" t="s">
        <v>278</v>
      </c>
      <c r="Z91" s="37" t="s">
        <v>682</v>
      </c>
      <c r="AA91" s="144">
        <v>0.14044300454556782</v>
      </c>
      <c r="AB91" s="37">
        <v>0.14005928048943236</v>
      </c>
    </row>
    <row r="92" spans="1:28">
      <c r="A92" s="37" t="str">
        <f>VLOOKUP(B92,countrylist!$H$4:$I$204,2,FALSE)</f>
        <v>CZE</v>
      </c>
      <c r="B92" s="37" t="s">
        <v>21</v>
      </c>
      <c r="C92" s="8">
        <v>0</v>
      </c>
      <c r="D92" s="8">
        <v>2</v>
      </c>
      <c r="E92" s="8">
        <v>2</v>
      </c>
      <c r="F92" s="8">
        <v>6</v>
      </c>
      <c r="G92" s="8">
        <v>5</v>
      </c>
      <c r="H92" s="8">
        <v>7</v>
      </c>
      <c r="I92" s="8">
        <v>7</v>
      </c>
      <c r="J92" s="8">
        <v>7</v>
      </c>
      <c r="K92" s="8">
        <v>5</v>
      </c>
      <c r="L92" s="119">
        <v>4</v>
      </c>
      <c r="M92" s="2">
        <f t="shared" si="51"/>
        <v>3.7087997335876264E-3</v>
      </c>
      <c r="N92" s="37">
        <f>SUM(D92:$L92)</f>
        <v>45</v>
      </c>
      <c r="O92" s="37">
        <f>SUM(E92:$L92)</f>
        <v>43</v>
      </c>
      <c r="P92" s="37">
        <f>SUM(F92:$L92)</f>
        <v>41</v>
      </c>
      <c r="Q92" s="37">
        <f>SUM(G92:$L92)</f>
        <v>35</v>
      </c>
      <c r="R92" s="37">
        <f>SUM(H92:$L92)</f>
        <v>30</v>
      </c>
      <c r="S92" s="37">
        <f>SUM(I92:$L92)</f>
        <v>23</v>
      </c>
      <c r="T92" s="37">
        <f>SUM(J92:$L92)</f>
        <v>16</v>
      </c>
      <c r="U92" s="37">
        <f>SUM(K92:$L92)</f>
        <v>9</v>
      </c>
      <c r="V92" s="37">
        <f>SUM(L92:$L92)</f>
        <v>4</v>
      </c>
      <c r="X92" s="37" t="s">
        <v>24</v>
      </c>
      <c r="Y92" s="37" t="s">
        <v>279</v>
      </c>
      <c r="Z92" s="37" t="s">
        <v>682</v>
      </c>
      <c r="AA92" s="144">
        <v>1.9848164724197113E-3</v>
      </c>
      <c r="AB92" s="37">
        <v>1.9793934765934282E-3</v>
      </c>
    </row>
    <row r="93" spans="1:28">
      <c r="A93" s="37" t="str">
        <f>VLOOKUP(B93,countrylist!$H$4:$I$204,2,FALSE)</f>
        <v>DNK</v>
      </c>
      <c r="B93" s="11" t="s">
        <v>22</v>
      </c>
      <c r="C93" s="8">
        <v>0</v>
      </c>
      <c r="D93" s="8">
        <v>2</v>
      </c>
      <c r="E93" s="8">
        <v>2</v>
      </c>
      <c r="F93" s="8">
        <v>6</v>
      </c>
      <c r="G93" s="8">
        <v>4</v>
      </c>
      <c r="H93" s="8">
        <v>7</v>
      </c>
      <c r="I93" s="8">
        <v>6</v>
      </c>
      <c r="J93" s="8">
        <v>7</v>
      </c>
      <c r="K93" s="8">
        <v>5</v>
      </c>
      <c r="L93" s="119">
        <v>4</v>
      </c>
      <c r="M93" s="2">
        <f t="shared" si="51"/>
        <v>1.8852747562911401E-3</v>
      </c>
      <c r="N93" s="37">
        <f>SUM(D93:$L93)</f>
        <v>43</v>
      </c>
      <c r="O93" s="37">
        <f>SUM(E93:$L93)</f>
        <v>41</v>
      </c>
      <c r="P93" s="37">
        <f>SUM(F93:$L93)</f>
        <v>39</v>
      </c>
      <c r="Q93" s="37">
        <f>SUM(G93:$L93)</f>
        <v>33</v>
      </c>
      <c r="R93" s="37">
        <f>SUM(H93:$L93)</f>
        <v>29</v>
      </c>
      <c r="S93" s="37">
        <f>SUM(I93:$L93)</f>
        <v>22</v>
      </c>
      <c r="T93" s="37">
        <f>SUM(J93:$L93)</f>
        <v>16</v>
      </c>
      <c r="U93" s="37">
        <f>SUM(K93:$L93)</f>
        <v>9</v>
      </c>
      <c r="V93" s="37">
        <f>SUM(L93:$L93)</f>
        <v>4</v>
      </c>
      <c r="X93" s="37" t="s">
        <v>171</v>
      </c>
      <c r="Y93" s="37" t="s">
        <v>336</v>
      </c>
      <c r="Z93" s="37" t="s">
        <v>682</v>
      </c>
      <c r="AA93" s="144">
        <v>0</v>
      </c>
      <c r="AB93" s="37">
        <v>0</v>
      </c>
    </row>
    <row r="94" spans="1:28">
      <c r="A94" s="37" t="str">
        <f>VLOOKUP(B94,countrylist!$H$4:$I$204,2,FALSE)</f>
        <v>DJI</v>
      </c>
      <c r="B94" s="11" t="s">
        <v>169</v>
      </c>
      <c r="C94" s="8">
        <v>0</v>
      </c>
      <c r="D94" s="8">
        <v>0</v>
      </c>
      <c r="E94" s="8">
        <v>0</v>
      </c>
      <c r="F94" s="8">
        <v>1</v>
      </c>
      <c r="G94" s="8">
        <v>0</v>
      </c>
      <c r="H94" s="8">
        <v>0</v>
      </c>
      <c r="I94" s="8">
        <v>1</v>
      </c>
      <c r="J94" s="8">
        <v>0</v>
      </c>
      <c r="K94" s="8">
        <v>0</v>
      </c>
      <c r="L94" s="119">
        <v>0</v>
      </c>
      <c r="M94" s="2" t="str">
        <f t="shared" si="51"/>
        <v>0</v>
      </c>
      <c r="N94" s="37">
        <f>SUM(D94:$L94)</f>
        <v>2</v>
      </c>
      <c r="O94" s="37">
        <f>SUM(E94:$L94)</f>
        <v>2</v>
      </c>
      <c r="P94" s="37">
        <f>SUM(F94:$L94)</f>
        <v>2</v>
      </c>
      <c r="Q94" s="37">
        <f>SUM(G94:$L94)</f>
        <v>1</v>
      </c>
      <c r="R94" s="37">
        <f>SUM(H94:$L94)</f>
        <v>1</v>
      </c>
      <c r="S94" s="37">
        <f>SUM(I94:$L94)</f>
        <v>1</v>
      </c>
      <c r="T94" s="37">
        <f>SUM(J94:$L94)</f>
        <v>0</v>
      </c>
      <c r="U94" s="37">
        <f>SUM(K94:$L94)</f>
        <v>0</v>
      </c>
      <c r="V94" s="37">
        <f>SUM(L94:$L94)</f>
        <v>0</v>
      </c>
      <c r="X94" s="37" t="s">
        <v>25</v>
      </c>
      <c r="Y94" s="37" t="s">
        <v>281</v>
      </c>
      <c r="Z94" s="37" t="s">
        <v>682</v>
      </c>
      <c r="AA94" s="144">
        <v>9.620622730669038E-3</v>
      </c>
      <c r="AB94" s="37">
        <v>1.4164515452416523E-2</v>
      </c>
    </row>
    <row r="95" spans="1:28">
      <c r="A95" s="37" t="str">
        <f>VLOOKUP(B95,countrylist!$H$4:$I$204,2,FALSE)</f>
        <v>DMA</v>
      </c>
      <c r="B95" s="11" t="s">
        <v>170</v>
      </c>
      <c r="C95" s="8">
        <v>0</v>
      </c>
      <c r="D95" s="8">
        <v>0</v>
      </c>
      <c r="E95" s="8">
        <v>0</v>
      </c>
      <c r="F95" s="8">
        <v>0</v>
      </c>
      <c r="G95" s="8">
        <v>1</v>
      </c>
      <c r="H95" s="8">
        <v>0</v>
      </c>
      <c r="I95" s="8">
        <v>1</v>
      </c>
      <c r="J95" s="8">
        <v>0</v>
      </c>
      <c r="K95" s="8">
        <v>0</v>
      </c>
      <c r="L95" s="119">
        <v>0</v>
      </c>
      <c r="M95" s="2" t="str">
        <f t="shared" si="51"/>
        <v>0</v>
      </c>
      <c r="N95" s="37">
        <f>SUM(D95:$L95)</f>
        <v>2</v>
      </c>
      <c r="O95" s="37">
        <f>SUM(E95:$L95)</f>
        <v>2</v>
      </c>
      <c r="P95" s="37">
        <f>SUM(F95:$L95)</f>
        <v>2</v>
      </c>
      <c r="Q95" s="37">
        <f>SUM(G95:$L95)</f>
        <v>2</v>
      </c>
      <c r="R95" s="37">
        <f>SUM(H95:$L95)</f>
        <v>1</v>
      </c>
      <c r="S95" s="37">
        <f>SUM(I95:$L95)</f>
        <v>1</v>
      </c>
      <c r="T95" s="37">
        <f>SUM(J95:$L95)</f>
        <v>0</v>
      </c>
      <c r="U95" s="37">
        <f>SUM(K95:$L95)</f>
        <v>0</v>
      </c>
      <c r="V95" s="37">
        <f>SUM(L95:$L95)</f>
        <v>0</v>
      </c>
      <c r="X95" s="37" t="s">
        <v>137</v>
      </c>
      <c r="Y95" s="37" t="s">
        <v>509</v>
      </c>
      <c r="Z95" s="37" t="s">
        <v>682</v>
      </c>
      <c r="AA95" s="144">
        <v>0</v>
      </c>
      <c r="AB95" s="37">
        <v>0</v>
      </c>
    </row>
    <row r="96" spans="1:28">
      <c r="A96" s="37" t="str">
        <f>VLOOKUP(B96,countrylist!$H$4:$I$204,2,FALSE)</f>
        <v>DOM</v>
      </c>
      <c r="B96" s="11" t="s">
        <v>23</v>
      </c>
      <c r="C96" s="8">
        <v>0</v>
      </c>
      <c r="D96" s="8">
        <v>1</v>
      </c>
      <c r="E96" s="8">
        <v>1</v>
      </c>
      <c r="F96" s="8">
        <v>2</v>
      </c>
      <c r="G96" s="8">
        <v>1</v>
      </c>
      <c r="H96" s="8">
        <v>1</v>
      </c>
      <c r="I96" s="8">
        <v>0</v>
      </c>
      <c r="J96" s="8">
        <v>0</v>
      </c>
      <c r="K96" s="8">
        <v>0</v>
      </c>
      <c r="L96" s="119">
        <v>0</v>
      </c>
      <c r="M96" s="2">
        <f t="shared" si="51"/>
        <v>3.4324674845187834E-4</v>
      </c>
      <c r="N96" s="37">
        <f>SUM(D96:$L96)</f>
        <v>6</v>
      </c>
      <c r="O96" s="37">
        <f>SUM(E96:$L96)</f>
        <v>5</v>
      </c>
      <c r="P96" s="37">
        <f>SUM(F96:$L96)</f>
        <v>4</v>
      </c>
      <c r="Q96" s="37">
        <f>SUM(G96:$L96)</f>
        <v>2</v>
      </c>
      <c r="R96" s="37">
        <f>SUM(H96:$L96)</f>
        <v>1</v>
      </c>
      <c r="S96" s="37">
        <f>SUM(I96:$L96)</f>
        <v>0</v>
      </c>
      <c r="T96" s="37">
        <f>SUM(J96:$L96)</f>
        <v>0</v>
      </c>
      <c r="U96" s="37">
        <f>SUM(K96:$L96)</f>
        <v>0</v>
      </c>
      <c r="V96" s="37">
        <f>SUM(L96:$L96)</f>
        <v>0</v>
      </c>
      <c r="X96" s="37" t="s">
        <v>26</v>
      </c>
      <c r="Y96" s="37" t="s">
        <v>283</v>
      </c>
      <c r="Z96" s="37" t="s">
        <v>682</v>
      </c>
      <c r="AA96" s="144">
        <v>1.4164676663121418E-3</v>
      </c>
      <c r="AB96" s="37">
        <v>1.6757487252590619E-3</v>
      </c>
    </row>
    <row r="97" spans="1:28">
      <c r="A97" s="37" t="str">
        <f>VLOOKUP(B97,countrylist!$H$4:$I$204,2,FALSE)</f>
        <v>COD</v>
      </c>
      <c r="B97" s="37" t="s">
        <v>129</v>
      </c>
      <c r="C97" s="8">
        <v>0</v>
      </c>
      <c r="D97" s="8">
        <v>0</v>
      </c>
      <c r="E97" s="8">
        <v>1</v>
      </c>
      <c r="F97" s="8">
        <v>0</v>
      </c>
      <c r="G97" s="8">
        <v>1</v>
      </c>
      <c r="H97" s="8">
        <v>0</v>
      </c>
      <c r="I97" s="8">
        <v>1</v>
      </c>
      <c r="J97" s="8">
        <v>1</v>
      </c>
      <c r="K97" s="8">
        <v>0</v>
      </c>
      <c r="L97" s="119">
        <v>0</v>
      </c>
      <c r="M97" s="2" t="str">
        <f t="shared" si="51"/>
        <v>0</v>
      </c>
      <c r="N97" s="37">
        <f>SUM(D97:$L97)</f>
        <v>4</v>
      </c>
      <c r="O97" s="37">
        <f>SUM(E97:$L97)</f>
        <v>4</v>
      </c>
      <c r="P97" s="37">
        <f>SUM(F97:$L97)</f>
        <v>3</v>
      </c>
      <c r="Q97" s="37">
        <f>SUM(G97:$L97)</f>
        <v>3</v>
      </c>
      <c r="R97" s="37">
        <f>SUM(H97:$L97)</f>
        <v>2</v>
      </c>
      <c r="S97" s="37">
        <f>SUM(I97:$L97)</f>
        <v>2</v>
      </c>
      <c r="T97" s="37">
        <f>SUM(J97:$L97)</f>
        <v>1</v>
      </c>
      <c r="U97" s="37">
        <f>SUM(K97:$L97)</f>
        <v>0</v>
      </c>
      <c r="V97" s="37">
        <f>SUM(L97:$L97)</f>
        <v>0</v>
      </c>
      <c r="X97" s="37" t="s">
        <v>27</v>
      </c>
      <c r="Y97" s="37" t="s">
        <v>247</v>
      </c>
      <c r="Z97" s="37" t="s">
        <v>682</v>
      </c>
      <c r="AA97" s="144">
        <v>3.5051965811810177E-3</v>
      </c>
      <c r="AB97" s="37">
        <v>3.9935450449457462E-3</v>
      </c>
    </row>
    <row r="98" spans="1:28">
      <c r="A98" s="37" t="str">
        <f>VLOOKUP(B98,countrylist!$H$4:$I$204,2,FALSE)</f>
        <v>ECU</v>
      </c>
      <c r="B98" s="11" t="s">
        <v>97</v>
      </c>
      <c r="C98" s="8">
        <v>1</v>
      </c>
      <c r="D98" s="8">
        <v>3</v>
      </c>
      <c r="E98" s="8">
        <v>6</v>
      </c>
      <c r="F98" s="8">
        <v>6</v>
      </c>
      <c r="G98" s="8">
        <v>11</v>
      </c>
      <c r="H98" s="8">
        <v>2</v>
      </c>
      <c r="I98" s="8">
        <v>1</v>
      </c>
      <c r="J98" s="8">
        <v>3</v>
      </c>
      <c r="K98" s="8">
        <v>0</v>
      </c>
      <c r="L98" s="119">
        <v>0</v>
      </c>
      <c r="M98" s="2">
        <f t="shared" si="51"/>
        <v>0.14005928048943236</v>
      </c>
      <c r="N98" s="37">
        <f>SUM(D98:$L98)</f>
        <v>32</v>
      </c>
      <c r="O98" s="37">
        <f>SUM(E98:$L98)</f>
        <v>29</v>
      </c>
      <c r="P98" s="37">
        <f>SUM(F98:$L98)</f>
        <v>23</v>
      </c>
      <c r="Q98" s="37">
        <f>SUM(G98:$L98)</f>
        <v>17</v>
      </c>
      <c r="R98" s="37">
        <f>SUM(H98:$L98)</f>
        <v>6</v>
      </c>
      <c r="S98" s="37">
        <f>SUM(I98:$L98)</f>
        <v>4</v>
      </c>
      <c r="T98" s="37">
        <f>SUM(J98:$L98)</f>
        <v>3</v>
      </c>
      <c r="U98" s="37">
        <f>SUM(K98:$L98)</f>
        <v>0</v>
      </c>
      <c r="V98" s="37">
        <f>SUM(L98:$L98)</f>
        <v>0</v>
      </c>
      <c r="X98" s="37" t="s">
        <v>98</v>
      </c>
      <c r="Y98" s="37" t="s">
        <v>510</v>
      </c>
      <c r="Z98" s="37" t="s">
        <v>682</v>
      </c>
      <c r="AA98" s="144">
        <v>0</v>
      </c>
      <c r="AB98" s="37">
        <v>0</v>
      </c>
    </row>
    <row r="99" spans="1:28">
      <c r="A99" s="37" t="str">
        <f>VLOOKUP(B99,countrylist!$H$4:$I$204,2,FALSE)</f>
        <v>EGY</v>
      </c>
      <c r="B99" s="11" t="s">
        <v>24</v>
      </c>
      <c r="C99" s="8">
        <v>0</v>
      </c>
      <c r="D99" s="8">
        <v>3</v>
      </c>
      <c r="E99" s="8">
        <v>0</v>
      </c>
      <c r="F99" s="8">
        <v>1</v>
      </c>
      <c r="G99" s="8">
        <v>1</v>
      </c>
      <c r="H99" s="8">
        <v>3</v>
      </c>
      <c r="I99" s="8">
        <v>3</v>
      </c>
      <c r="J99" s="8">
        <v>2</v>
      </c>
      <c r="K99" s="8">
        <v>1</v>
      </c>
      <c r="L99" s="119">
        <v>0</v>
      </c>
      <c r="M99" s="2">
        <f t="shared" si="51"/>
        <v>1.9793934765934282E-3</v>
      </c>
      <c r="N99" s="37">
        <f>SUM(D99:$L99)</f>
        <v>14</v>
      </c>
      <c r="O99" s="37">
        <f>SUM(E99:$L99)</f>
        <v>11</v>
      </c>
      <c r="P99" s="37">
        <f>SUM(F99:$L99)</f>
        <v>11</v>
      </c>
      <c r="Q99" s="37">
        <f>SUM(G99:$L99)</f>
        <v>10</v>
      </c>
      <c r="R99" s="37">
        <f>SUM(H99:$L99)</f>
        <v>9</v>
      </c>
      <c r="S99" s="37">
        <f>SUM(I99:$L99)</f>
        <v>6</v>
      </c>
      <c r="T99" s="37">
        <f>SUM(J99:$L99)</f>
        <v>3</v>
      </c>
      <c r="U99" s="37">
        <f>SUM(K99:$L99)</f>
        <v>1</v>
      </c>
      <c r="V99" s="37">
        <f>SUM(L99:$L99)</f>
        <v>0</v>
      </c>
      <c r="X99" s="37" t="s">
        <v>149</v>
      </c>
      <c r="Y99" s="37" t="s">
        <v>511</v>
      </c>
      <c r="Z99" s="37" t="s">
        <v>682</v>
      </c>
      <c r="AA99" s="144">
        <v>0</v>
      </c>
      <c r="AB99" s="37">
        <v>0</v>
      </c>
    </row>
    <row r="100" spans="1:28">
      <c r="A100" s="37" t="str">
        <f>VLOOKUP(B100,countrylist!$H$4:$I$204,2,FALSE)</f>
        <v>SLV</v>
      </c>
      <c r="B100" s="11" t="s">
        <v>171</v>
      </c>
      <c r="C100" s="8">
        <v>0</v>
      </c>
      <c r="D100" s="8">
        <v>1</v>
      </c>
      <c r="E100" s="8">
        <v>1</v>
      </c>
      <c r="F100" s="8">
        <v>1</v>
      </c>
      <c r="G100" s="8">
        <v>1</v>
      </c>
      <c r="H100" s="8">
        <v>1</v>
      </c>
      <c r="I100" s="8">
        <v>2</v>
      </c>
      <c r="J100" s="8">
        <v>0</v>
      </c>
      <c r="K100" s="8">
        <v>0</v>
      </c>
      <c r="L100" s="119">
        <v>0</v>
      </c>
      <c r="M100" s="2">
        <f t="shared" si="51"/>
        <v>0</v>
      </c>
      <c r="N100" s="37">
        <f>SUM(D100:$L100)</f>
        <v>7</v>
      </c>
      <c r="O100" s="37">
        <f>SUM(E100:$L100)</f>
        <v>6</v>
      </c>
      <c r="P100" s="37">
        <f>SUM(F100:$L100)</f>
        <v>5</v>
      </c>
      <c r="Q100" s="37">
        <f>SUM(G100:$L100)</f>
        <v>4</v>
      </c>
      <c r="R100" s="37">
        <f>SUM(H100:$L100)</f>
        <v>3</v>
      </c>
      <c r="S100" s="37">
        <f>SUM(I100:$L100)</f>
        <v>2</v>
      </c>
      <c r="T100" s="37">
        <f>SUM(J100:$L100)</f>
        <v>0</v>
      </c>
      <c r="U100" s="37">
        <f>SUM(K100:$L100)</f>
        <v>0</v>
      </c>
      <c r="V100" s="37">
        <f>SUM(L100:$L100)</f>
        <v>0</v>
      </c>
      <c r="X100" s="37" t="s">
        <v>172</v>
      </c>
      <c r="Y100" s="37" t="s">
        <v>284</v>
      </c>
      <c r="Z100" s="37" t="s">
        <v>682</v>
      </c>
      <c r="AA100" s="144">
        <v>0</v>
      </c>
      <c r="AB100" s="37">
        <v>0</v>
      </c>
    </row>
    <row r="101" spans="1:28">
      <c r="A101" s="37" t="str">
        <f>VLOOKUP(B101,countrylist!$H$4:$I$204,2,FALSE)</f>
        <v>EST</v>
      </c>
      <c r="B101" s="11" t="s">
        <v>25</v>
      </c>
      <c r="C101" s="8">
        <v>0</v>
      </c>
      <c r="D101" s="8">
        <v>2</v>
      </c>
      <c r="E101" s="8">
        <v>2</v>
      </c>
      <c r="F101" s="8">
        <v>6</v>
      </c>
      <c r="G101" s="8">
        <v>4</v>
      </c>
      <c r="H101" s="8">
        <v>7</v>
      </c>
      <c r="I101" s="8">
        <v>6</v>
      </c>
      <c r="J101" s="8">
        <v>7</v>
      </c>
      <c r="K101" s="8">
        <v>5</v>
      </c>
      <c r="L101" s="119">
        <v>4</v>
      </c>
      <c r="M101" s="2">
        <f t="shared" si="51"/>
        <v>1.4164515452416523E-2</v>
      </c>
      <c r="N101" s="37">
        <f>SUM(D101:$L101)</f>
        <v>43</v>
      </c>
      <c r="O101" s="37">
        <f>SUM(E101:$L101)</f>
        <v>41</v>
      </c>
      <c r="P101" s="37">
        <f>SUM(F101:$L101)</f>
        <v>39</v>
      </c>
      <c r="Q101" s="37">
        <f>SUM(G101:$L101)</f>
        <v>33</v>
      </c>
      <c r="R101" s="37">
        <f>SUM(H101:$L101)</f>
        <v>29</v>
      </c>
      <c r="S101" s="37">
        <f>SUM(I101:$L101)</f>
        <v>22</v>
      </c>
      <c r="T101" s="37">
        <f>SUM(J101:$L101)</f>
        <v>16</v>
      </c>
      <c r="U101" s="37">
        <f>SUM(K101:$L101)</f>
        <v>9</v>
      </c>
      <c r="V101" s="37">
        <f>SUM(L101:$L101)</f>
        <v>4</v>
      </c>
      <c r="X101" s="37" t="s">
        <v>28</v>
      </c>
      <c r="Y101" s="37" t="s">
        <v>248</v>
      </c>
      <c r="Z101" s="37" t="s">
        <v>682</v>
      </c>
      <c r="AA101" s="144">
        <v>4.7609860209566965E-3</v>
      </c>
      <c r="AB101" s="37">
        <v>6.1067055970762925E-3</v>
      </c>
    </row>
    <row r="102" spans="1:28">
      <c r="A102" s="37" t="str">
        <f>VLOOKUP(B102,countrylist!$H$4:$I$204,2,FALSE)</f>
        <v>ETH</v>
      </c>
      <c r="B102" s="11" t="s">
        <v>86</v>
      </c>
      <c r="C102" s="8">
        <v>0</v>
      </c>
      <c r="D102" s="8">
        <v>0</v>
      </c>
      <c r="E102" s="8">
        <v>0</v>
      </c>
      <c r="F102" s="8">
        <v>0</v>
      </c>
      <c r="G102" s="8">
        <v>1</v>
      </c>
      <c r="H102" s="8">
        <v>0</v>
      </c>
      <c r="I102" s="8">
        <v>0</v>
      </c>
      <c r="J102" s="8">
        <v>0</v>
      </c>
      <c r="K102" s="8">
        <v>0</v>
      </c>
      <c r="L102" s="119">
        <v>0</v>
      </c>
      <c r="M102" s="2" t="str">
        <f t="shared" si="51"/>
        <v>0</v>
      </c>
      <c r="N102" s="37">
        <f>SUM(D102:$L102)</f>
        <v>1</v>
      </c>
      <c r="O102" s="37">
        <f>SUM(E102:$L102)</f>
        <v>1</v>
      </c>
      <c r="P102" s="37">
        <f>SUM(F102:$L102)</f>
        <v>1</v>
      </c>
      <c r="Q102" s="37">
        <f>SUM(G102:$L102)</f>
        <v>1</v>
      </c>
      <c r="R102" s="37">
        <f>SUM(H102:$L102)</f>
        <v>0</v>
      </c>
      <c r="S102" s="37">
        <f>SUM(I102:$L102)</f>
        <v>0</v>
      </c>
      <c r="T102" s="37">
        <f>SUM(J102:$L102)</f>
        <v>0</v>
      </c>
      <c r="U102" s="37">
        <f>SUM(K102:$L102)</f>
        <v>0</v>
      </c>
      <c r="V102" s="37">
        <f>SUM(L102:$L102)</f>
        <v>0</v>
      </c>
      <c r="X102" s="37" t="s">
        <v>99</v>
      </c>
      <c r="Y102" s="37" t="s">
        <v>285</v>
      </c>
      <c r="Z102" s="37" t="s">
        <v>682</v>
      </c>
      <c r="AA102" s="144">
        <v>0</v>
      </c>
      <c r="AB102" s="37">
        <v>0</v>
      </c>
    </row>
    <row r="103" spans="1:28">
      <c r="A103" s="37" t="str">
        <f>VLOOKUP(B103,countrylist!$H$4:$I$204,2,FALSE)</f>
        <v>FJI</v>
      </c>
      <c r="B103" s="11" t="s">
        <v>137</v>
      </c>
      <c r="C103" s="8">
        <v>0</v>
      </c>
      <c r="D103" s="8">
        <v>1</v>
      </c>
      <c r="E103" s="8">
        <v>1</v>
      </c>
      <c r="F103" s="8">
        <v>1</v>
      </c>
      <c r="G103" s="8">
        <v>1</v>
      </c>
      <c r="H103" s="8">
        <v>1</v>
      </c>
      <c r="I103" s="8">
        <v>1</v>
      </c>
      <c r="J103" s="8">
        <v>1</v>
      </c>
      <c r="K103" s="8">
        <v>0</v>
      </c>
      <c r="L103" s="119">
        <v>0</v>
      </c>
      <c r="M103" s="2">
        <f t="shared" si="51"/>
        <v>0</v>
      </c>
      <c r="N103" s="37">
        <f>SUM(D103:$L103)</f>
        <v>7</v>
      </c>
      <c r="O103" s="37">
        <f>SUM(E103:$L103)</f>
        <v>6</v>
      </c>
      <c r="P103" s="37">
        <f>SUM(F103:$L103)</f>
        <v>5</v>
      </c>
      <c r="Q103" s="37">
        <f>SUM(G103:$L103)</f>
        <v>4</v>
      </c>
      <c r="R103" s="37">
        <f>SUM(H103:$L103)</f>
        <v>3</v>
      </c>
      <c r="S103" s="37">
        <f>SUM(I103:$L103)</f>
        <v>2</v>
      </c>
      <c r="T103" s="37">
        <f>SUM(J103:$L103)</f>
        <v>1</v>
      </c>
      <c r="U103" s="37">
        <f>SUM(K103:$L103)</f>
        <v>0</v>
      </c>
      <c r="V103" s="37">
        <f>SUM(L103:$L103)</f>
        <v>0</v>
      </c>
      <c r="X103" s="37" t="s">
        <v>29</v>
      </c>
      <c r="Y103" s="37" t="s">
        <v>287</v>
      </c>
      <c r="Z103" s="37" t="s">
        <v>682</v>
      </c>
      <c r="AA103" s="144">
        <v>5.9042754724208035E-3</v>
      </c>
      <c r="AB103" s="37">
        <v>7.85980321929689E-3</v>
      </c>
    </row>
    <row r="104" spans="1:28">
      <c r="A104" s="37" t="str">
        <f>VLOOKUP(B104,countrylist!$H$4:$I$204,2,FALSE)</f>
        <v>FIN</v>
      </c>
      <c r="B104" s="11" t="s">
        <v>26</v>
      </c>
      <c r="C104" s="8">
        <v>0</v>
      </c>
      <c r="D104" s="8">
        <v>2</v>
      </c>
      <c r="E104" s="8">
        <v>2</v>
      </c>
      <c r="F104" s="8">
        <v>6</v>
      </c>
      <c r="G104" s="8">
        <v>4</v>
      </c>
      <c r="H104" s="8">
        <v>7</v>
      </c>
      <c r="I104" s="8">
        <v>6</v>
      </c>
      <c r="J104" s="8">
        <v>7</v>
      </c>
      <c r="K104" s="8">
        <v>5</v>
      </c>
      <c r="L104" s="119">
        <v>4</v>
      </c>
      <c r="M104" s="2">
        <f t="shared" si="51"/>
        <v>1.6757487252590619E-3</v>
      </c>
      <c r="N104" s="37">
        <f>SUM(D104:$L104)</f>
        <v>43</v>
      </c>
      <c r="O104" s="37">
        <f>SUM(E104:$L104)</f>
        <v>41</v>
      </c>
      <c r="P104" s="37">
        <f>SUM(F104:$L104)</f>
        <v>39</v>
      </c>
      <c r="Q104" s="37">
        <f>SUM(G104:$L104)</f>
        <v>33</v>
      </c>
      <c r="R104" s="37">
        <f>SUM(H104:$L104)</f>
        <v>29</v>
      </c>
      <c r="S104" s="37">
        <f>SUM(I104:$L104)</f>
        <v>22</v>
      </c>
      <c r="T104" s="37">
        <f>SUM(J104:$L104)</f>
        <v>16</v>
      </c>
      <c r="U104" s="37">
        <f>SUM(K104:$L104)</f>
        <v>9</v>
      </c>
      <c r="V104" s="37">
        <f>SUM(L104:$L104)</f>
        <v>4</v>
      </c>
      <c r="X104" s="37" t="s">
        <v>112</v>
      </c>
      <c r="Y104" s="37" t="s">
        <v>288</v>
      </c>
      <c r="Z104" s="37" t="s">
        <v>682</v>
      </c>
      <c r="AA104" s="144">
        <v>0</v>
      </c>
      <c r="AB104" s="37">
        <v>0</v>
      </c>
    </row>
    <row r="105" spans="1:28">
      <c r="A105" s="37" t="str">
        <f>VLOOKUP(B105,countrylist!$H$4:$I$204,2,FALSE)</f>
        <v>FRA</v>
      </c>
      <c r="B105" s="11" t="s">
        <v>27</v>
      </c>
      <c r="C105" s="8">
        <v>0</v>
      </c>
      <c r="D105" s="8">
        <v>2</v>
      </c>
      <c r="E105" s="8">
        <v>2</v>
      </c>
      <c r="F105" s="8">
        <v>6</v>
      </c>
      <c r="G105" s="8">
        <v>4</v>
      </c>
      <c r="H105" s="8">
        <v>7</v>
      </c>
      <c r="I105" s="8">
        <v>6</v>
      </c>
      <c r="J105" s="8">
        <v>7</v>
      </c>
      <c r="K105" s="8">
        <v>5</v>
      </c>
      <c r="L105" s="119">
        <v>4</v>
      </c>
      <c r="M105" s="2">
        <f t="shared" si="51"/>
        <v>3.9935450449457462E-3</v>
      </c>
      <c r="N105" s="37">
        <f>SUM(D105:$L105)</f>
        <v>43</v>
      </c>
      <c r="O105" s="37">
        <f>SUM(E105:$L105)</f>
        <v>41</v>
      </c>
      <c r="P105" s="37">
        <f>SUM(F105:$L105)</f>
        <v>39</v>
      </c>
      <c r="Q105" s="37">
        <f>SUM(G105:$L105)</f>
        <v>33</v>
      </c>
      <c r="R105" s="37">
        <f>SUM(H105:$L105)</f>
        <v>29</v>
      </c>
      <c r="S105" s="37">
        <f>SUM(I105:$L105)</f>
        <v>22</v>
      </c>
      <c r="T105" s="37">
        <f>SUM(J105:$L105)</f>
        <v>16</v>
      </c>
      <c r="U105" s="37">
        <f>SUM(K105:$L105)</f>
        <v>9</v>
      </c>
      <c r="V105" s="37">
        <f>SUM(L105:$L105)</f>
        <v>4</v>
      </c>
      <c r="X105" s="37" t="s">
        <v>175</v>
      </c>
      <c r="Y105" s="37" t="s">
        <v>516</v>
      </c>
      <c r="Z105" s="37" t="s">
        <v>682</v>
      </c>
      <c r="AA105" s="144">
        <v>0</v>
      </c>
      <c r="AB105" s="37">
        <v>0</v>
      </c>
    </row>
    <row r="106" spans="1:28">
      <c r="A106" s="37" t="str">
        <f>VLOOKUP(B106,countrylist!$H$4:$I$204,2,FALSE)</f>
        <v>GAB</v>
      </c>
      <c r="B106" s="11" t="s">
        <v>98</v>
      </c>
      <c r="C106" s="8">
        <v>0</v>
      </c>
      <c r="D106" s="8">
        <v>1</v>
      </c>
      <c r="E106" s="8">
        <v>1</v>
      </c>
      <c r="F106" s="8">
        <v>0</v>
      </c>
      <c r="G106" s="8">
        <v>1</v>
      </c>
      <c r="H106" s="8">
        <v>1</v>
      </c>
      <c r="I106" s="8">
        <v>0</v>
      </c>
      <c r="J106" s="8">
        <v>0</v>
      </c>
      <c r="K106" s="8">
        <v>0</v>
      </c>
      <c r="L106" s="119">
        <v>0</v>
      </c>
      <c r="M106" s="2">
        <f t="shared" si="51"/>
        <v>0</v>
      </c>
      <c r="N106" s="37">
        <f>SUM(D106:$L106)</f>
        <v>4</v>
      </c>
      <c r="O106" s="37">
        <f>SUM(E106:$L106)</f>
        <v>3</v>
      </c>
      <c r="P106" s="37">
        <f>SUM(F106:$L106)</f>
        <v>2</v>
      </c>
      <c r="Q106" s="37">
        <f>SUM(G106:$L106)</f>
        <v>2</v>
      </c>
      <c r="R106" s="37">
        <f>SUM(H106:$L106)</f>
        <v>1</v>
      </c>
      <c r="S106" s="37">
        <f>SUM(I106:$L106)</f>
        <v>0</v>
      </c>
      <c r="T106" s="37">
        <f>SUM(J106:$L106)</f>
        <v>0</v>
      </c>
      <c r="U106" s="37">
        <f>SUM(K106:$L106)</f>
        <v>0</v>
      </c>
      <c r="V106" s="37">
        <f>SUM(L106:$L106)</f>
        <v>0</v>
      </c>
      <c r="X106" s="37" t="s">
        <v>119</v>
      </c>
      <c r="Y106" s="37" t="s">
        <v>290</v>
      </c>
      <c r="Z106" s="37" t="s">
        <v>682</v>
      </c>
      <c r="AA106" s="144">
        <v>0</v>
      </c>
      <c r="AB106" s="37">
        <v>0</v>
      </c>
    </row>
    <row r="107" spans="1:28">
      <c r="A107" s="37" t="str">
        <f>VLOOKUP(B107,countrylist!$H$4:$I$204,2,FALSE)</f>
        <v>GMB</v>
      </c>
      <c r="B107" s="11" t="s">
        <v>512</v>
      </c>
      <c r="C107" s="8">
        <v>0</v>
      </c>
      <c r="D107" s="8">
        <v>0</v>
      </c>
      <c r="E107" s="8">
        <v>2</v>
      </c>
      <c r="F107" s="8">
        <v>1</v>
      </c>
      <c r="G107" s="8">
        <v>1</v>
      </c>
      <c r="H107" s="8">
        <v>1</v>
      </c>
      <c r="I107" s="8">
        <v>0</v>
      </c>
      <c r="J107" s="8">
        <v>0</v>
      </c>
      <c r="K107" s="8">
        <v>1</v>
      </c>
      <c r="L107" s="119">
        <v>0</v>
      </c>
      <c r="M107" s="2">
        <f t="shared" si="51"/>
        <v>0</v>
      </c>
      <c r="N107" s="37">
        <f>SUM(D107:$L107)</f>
        <v>6</v>
      </c>
      <c r="O107" s="37">
        <f>SUM(E107:$L107)</f>
        <v>6</v>
      </c>
      <c r="P107" s="37">
        <f>SUM(F107:$L107)</f>
        <v>4</v>
      </c>
      <c r="Q107" s="37">
        <f>SUM(G107:$L107)</f>
        <v>3</v>
      </c>
      <c r="R107" s="37">
        <f>SUM(H107:$L107)</f>
        <v>2</v>
      </c>
      <c r="S107" s="37">
        <f>SUM(I107:$L107)</f>
        <v>1</v>
      </c>
      <c r="T107" s="37">
        <f>SUM(J107:$L107)</f>
        <v>1</v>
      </c>
      <c r="U107" s="37">
        <f>SUM(K107:$L107)</f>
        <v>1</v>
      </c>
      <c r="V107" s="37">
        <f>SUM(L107:$L107)</f>
        <v>0</v>
      </c>
      <c r="X107" s="37" t="s">
        <v>30</v>
      </c>
      <c r="Y107" s="37" t="s">
        <v>292</v>
      </c>
      <c r="Z107" s="37" t="s">
        <v>682</v>
      </c>
      <c r="AA107" s="144">
        <v>6.4461158736903938E-4</v>
      </c>
      <c r="AB107" s="37">
        <v>1.0932001690736721E-3</v>
      </c>
    </row>
    <row r="108" spans="1:28">
      <c r="A108" s="37" t="str">
        <f>VLOOKUP(B108,countrylist!$H$4:$I$204,2,FALSE)</f>
        <v>GEO</v>
      </c>
      <c r="B108" s="11" t="s">
        <v>172</v>
      </c>
      <c r="C108" s="8">
        <v>0</v>
      </c>
      <c r="D108" s="8">
        <v>0</v>
      </c>
      <c r="E108" s="8">
        <v>1</v>
      </c>
      <c r="F108" s="8">
        <v>0</v>
      </c>
      <c r="G108" s="8">
        <v>1</v>
      </c>
      <c r="H108" s="8">
        <v>2</v>
      </c>
      <c r="I108" s="8">
        <v>0</v>
      </c>
      <c r="J108" s="8">
        <v>0</v>
      </c>
      <c r="K108" s="8">
        <v>0</v>
      </c>
      <c r="L108" s="119">
        <v>0</v>
      </c>
      <c r="M108" s="2">
        <f t="shared" si="51"/>
        <v>0</v>
      </c>
      <c r="N108" s="37">
        <f>SUM(D108:$L108)</f>
        <v>4</v>
      </c>
      <c r="O108" s="37">
        <f>SUM(E108:$L108)</f>
        <v>4</v>
      </c>
      <c r="P108" s="37">
        <f>SUM(F108:$L108)</f>
        <v>3</v>
      </c>
      <c r="Q108" s="37">
        <f>SUM(G108:$L108)</f>
        <v>3</v>
      </c>
      <c r="R108" s="37">
        <f>SUM(H108:$L108)</f>
        <v>2</v>
      </c>
      <c r="S108" s="37">
        <f>SUM(I108:$L108)</f>
        <v>0</v>
      </c>
      <c r="T108" s="37">
        <f>SUM(J108:$L108)</f>
        <v>0</v>
      </c>
      <c r="U108" s="37">
        <f>SUM(K108:$L108)</f>
        <v>0</v>
      </c>
      <c r="V108" s="37">
        <f>SUM(L108:$L108)</f>
        <v>0</v>
      </c>
      <c r="X108" s="37" t="s">
        <v>74</v>
      </c>
      <c r="Y108" s="37" t="s">
        <v>519</v>
      </c>
      <c r="Z108" s="37" t="s">
        <v>682</v>
      </c>
      <c r="AA108" s="144">
        <v>0</v>
      </c>
      <c r="AB108" s="37">
        <v>0</v>
      </c>
    </row>
    <row r="109" spans="1:28">
      <c r="A109" s="37" t="str">
        <f>VLOOKUP(B109,countrylist!$H$4:$I$204,2,FALSE)</f>
        <v>DEU</v>
      </c>
      <c r="B109" s="11" t="s">
        <v>28</v>
      </c>
      <c r="C109" s="8">
        <v>0</v>
      </c>
      <c r="D109" s="8">
        <v>2</v>
      </c>
      <c r="E109" s="8">
        <v>2</v>
      </c>
      <c r="F109" s="8">
        <v>6</v>
      </c>
      <c r="G109" s="8">
        <v>4</v>
      </c>
      <c r="H109" s="8">
        <v>7</v>
      </c>
      <c r="I109" s="8">
        <v>6</v>
      </c>
      <c r="J109" s="8">
        <v>7</v>
      </c>
      <c r="K109" s="8">
        <v>5</v>
      </c>
      <c r="L109" s="119">
        <v>4</v>
      </c>
      <c r="M109" s="2">
        <f t="shared" si="51"/>
        <v>6.1067055970762925E-3</v>
      </c>
      <c r="N109" s="37">
        <f>SUM(D109:$L109)</f>
        <v>43</v>
      </c>
      <c r="O109" s="37">
        <f>SUM(E109:$L109)</f>
        <v>41</v>
      </c>
      <c r="P109" s="37">
        <f>SUM(F109:$L109)</f>
        <v>39</v>
      </c>
      <c r="Q109" s="37">
        <f>SUM(G109:$L109)</f>
        <v>33</v>
      </c>
      <c r="R109" s="37">
        <f>SUM(H109:$L109)</f>
        <v>29</v>
      </c>
      <c r="S109" s="37">
        <f>SUM(I109:$L109)</f>
        <v>22</v>
      </c>
      <c r="T109" s="37">
        <f>SUM(J109:$L109)</f>
        <v>16</v>
      </c>
      <c r="U109" s="37">
        <f>SUM(K109:$L109)</f>
        <v>9</v>
      </c>
      <c r="V109" s="37">
        <f>SUM(L109:$L109)</f>
        <v>4</v>
      </c>
      <c r="X109" s="37" t="s">
        <v>31</v>
      </c>
      <c r="Y109" s="37" t="s">
        <v>235</v>
      </c>
      <c r="Z109" s="37" t="s">
        <v>682</v>
      </c>
      <c r="AA109" s="144">
        <v>3.1139081105613928E-4</v>
      </c>
      <c r="AB109" s="37">
        <v>9.024093090208977E-4</v>
      </c>
    </row>
    <row r="110" spans="1:28">
      <c r="A110" s="37" t="str">
        <f>VLOOKUP(B110,countrylist!$H$4:$I$204,2,FALSE)</f>
        <v>GHA</v>
      </c>
      <c r="B110" s="11" t="s">
        <v>99</v>
      </c>
      <c r="C110" s="8">
        <v>0</v>
      </c>
      <c r="D110" s="8">
        <v>1</v>
      </c>
      <c r="E110" s="8">
        <v>1</v>
      </c>
      <c r="F110" s="8">
        <v>1</v>
      </c>
      <c r="G110" s="8">
        <v>0</v>
      </c>
      <c r="H110" s="8">
        <v>5</v>
      </c>
      <c r="I110" s="8">
        <v>0</v>
      </c>
      <c r="J110" s="8">
        <v>1</v>
      </c>
      <c r="K110" s="8">
        <v>0</v>
      </c>
      <c r="L110" s="119">
        <v>0</v>
      </c>
      <c r="M110" s="2">
        <f t="shared" si="51"/>
        <v>0</v>
      </c>
      <c r="N110" s="37">
        <f>SUM(D110:$L110)</f>
        <v>9</v>
      </c>
      <c r="O110" s="37">
        <f>SUM(E110:$L110)</f>
        <v>8</v>
      </c>
      <c r="P110" s="37">
        <f>SUM(F110:$L110)</f>
        <v>7</v>
      </c>
      <c r="Q110" s="37">
        <f>SUM(G110:$L110)</f>
        <v>6</v>
      </c>
      <c r="R110" s="37">
        <f>SUM(H110:$L110)</f>
        <v>6</v>
      </c>
      <c r="S110" s="37">
        <f>SUM(I110:$L110)</f>
        <v>1</v>
      </c>
      <c r="T110" s="37">
        <f>SUM(J110:$L110)</f>
        <v>1</v>
      </c>
      <c r="U110" s="37">
        <f>SUM(K110:$L110)</f>
        <v>0</v>
      </c>
      <c r="V110" s="37">
        <f>SUM(L110:$L110)</f>
        <v>0</v>
      </c>
      <c r="X110" s="37" t="s">
        <v>32</v>
      </c>
      <c r="Y110" s="37" t="s">
        <v>234</v>
      </c>
      <c r="Z110" s="37" t="s">
        <v>682</v>
      </c>
      <c r="AA110" s="144">
        <v>0.32909255248267844</v>
      </c>
      <c r="AB110" s="37">
        <v>0.3211167725751542</v>
      </c>
    </row>
    <row r="111" spans="1:28">
      <c r="A111" s="37" t="str">
        <f>VLOOKUP(B111,countrylist!$H$4:$I$204,2,FALSE)</f>
        <v>GRC</v>
      </c>
      <c r="B111" s="11" t="s">
        <v>29</v>
      </c>
      <c r="C111" s="8">
        <v>0</v>
      </c>
      <c r="D111" s="8">
        <v>2</v>
      </c>
      <c r="E111" s="8">
        <v>2</v>
      </c>
      <c r="F111" s="8">
        <v>6</v>
      </c>
      <c r="G111" s="8">
        <v>4</v>
      </c>
      <c r="H111" s="8">
        <v>7</v>
      </c>
      <c r="I111" s="8">
        <v>6</v>
      </c>
      <c r="J111" s="8">
        <v>7</v>
      </c>
      <c r="K111" s="8">
        <v>5</v>
      </c>
      <c r="L111" s="119">
        <v>4</v>
      </c>
      <c r="M111" s="2">
        <f t="shared" si="51"/>
        <v>7.85980321929689E-3</v>
      </c>
      <c r="N111" s="37">
        <f>SUM(D111:$L111)</f>
        <v>43</v>
      </c>
      <c r="O111" s="37">
        <f>SUM(E111:$L111)</f>
        <v>41</v>
      </c>
      <c r="P111" s="37">
        <f>SUM(F111:$L111)</f>
        <v>39</v>
      </c>
      <c r="Q111" s="37">
        <f>SUM(G111:$L111)</f>
        <v>33</v>
      </c>
      <c r="R111" s="37">
        <f>SUM(H111:$L111)</f>
        <v>29</v>
      </c>
      <c r="S111" s="37">
        <f>SUM(I111:$L111)</f>
        <v>22</v>
      </c>
      <c r="T111" s="37">
        <f>SUM(J111:$L111)</f>
        <v>16</v>
      </c>
      <c r="U111" s="37">
        <f>SUM(K111:$L111)</f>
        <v>9</v>
      </c>
      <c r="V111" s="37">
        <f>SUM(L111:$L111)</f>
        <v>4</v>
      </c>
      <c r="X111" s="37" t="s">
        <v>33</v>
      </c>
      <c r="Y111" s="37" t="s">
        <v>293</v>
      </c>
      <c r="Z111" s="37" t="s">
        <v>682</v>
      </c>
      <c r="AA111" s="144">
        <v>2.2899942416795137E-3</v>
      </c>
      <c r="AB111" s="37">
        <v>2.7271099530723265E-3</v>
      </c>
    </row>
    <row r="112" spans="1:28">
      <c r="A112" s="37" t="str">
        <f>VLOOKUP(B112,countrylist!$H$4:$I$204,2,FALSE)</f>
        <v>GRD</v>
      </c>
      <c r="B112" s="11" t="s">
        <v>173</v>
      </c>
      <c r="C112" s="8">
        <v>0</v>
      </c>
      <c r="D112" s="8">
        <v>0</v>
      </c>
      <c r="E112" s="8">
        <v>0</v>
      </c>
      <c r="F112" s="8">
        <v>0</v>
      </c>
      <c r="G112" s="8">
        <v>1</v>
      </c>
      <c r="H112" s="8">
        <v>0</v>
      </c>
      <c r="I112" s="8">
        <v>0</v>
      </c>
      <c r="J112" s="8">
        <v>0</v>
      </c>
      <c r="K112" s="8">
        <v>0</v>
      </c>
      <c r="L112" s="119">
        <v>0</v>
      </c>
      <c r="M112" s="2" t="str">
        <f t="shared" si="51"/>
        <v>0</v>
      </c>
      <c r="N112" s="37">
        <f>SUM(D112:$L112)</f>
        <v>1</v>
      </c>
      <c r="O112" s="37">
        <f>SUM(E112:$L112)</f>
        <v>1</v>
      </c>
      <c r="P112" s="37">
        <f>SUM(F112:$L112)</f>
        <v>1</v>
      </c>
      <c r="Q112" s="37">
        <f>SUM(G112:$L112)</f>
        <v>1</v>
      </c>
      <c r="R112" s="37">
        <f>SUM(H112:$L112)</f>
        <v>0</v>
      </c>
      <c r="S112" s="37">
        <f>SUM(I112:$L112)</f>
        <v>0</v>
      </c>
      <c r="T112" s="37">
        <f>SUM(J112:$L112)</f>
        <v>0</v>
      </c>
      <c r="U112" s="37">
        <f>SUM(K112:$L112)</f>
        <v>0</v>
      </c>
      <c r="V112" s="37">
        <f>SUM(L112:$L112)</f>
        <v>0</v>
      </c>
      <c r="X112" s="37" t="s">
        <v>34</v>
      </c>
      <c r="Y112" s="37" t="s">
        <v>295</v>
      </c>
      <c r="Z112" s="37" t="s">
        <v>682</v>
      </c>
      <c r="AA112" s="144">
        <v>0</v>
      </c>
      <c r="AB112" s="37">
        <v>0</v>
      </c>
    </row>
    <row r="113" spans="1:28">
      <c r="A113" s="37" t="str">
        <f>VLOOKUP(B113,countrylist!$H$4:$I$204,2,FALSE)</f>
        <v>GTM</v>
      </c>
      <c r="B113" s="11" t="s">
        <v>112</v>
      </c>
      <c r="C113" s="8">
        <v>0</v>
      </c>
      <c r="D113" s="8">
        <v>1</v>
      </c>
      <c r="E113" s="8">
        <v>1</v>
      </c>
      <c r="F113" s="8">
        <v>1</v>
      </c>
      <c r="G113" s="8">
        <v>1</v>
      </c>
      <c r="H113" s="8">
        <v>0</v>
      </c>
      <c r="I113" s="8">
        <v>2</v>
      </c>
      <c r="J113" s="8">
        <v>0</v>
      </c>
      <c r="K113" s="8">
        <v>0</v>
      </c>
      <c r="L113" s="119">
        <v>0</v>
      </c>
      <c r="M113" s="2">
        <f t="shared" si="51"/>
        <v>0</v>
      </c>
      <c r="N113" s="37">
        <f>SUM(D113:$L113)</f>
        <v>6</v>
      </c>
      <c r="O113" s="37">
        <f>SUM(E113:$L113)</f>
        <v>5</v>
      </c>
      <c r="P113" s="37">
        <f>SUM(F113:$L113)</f>
        <v>4</v>
      </c>
      <c r="Q113" s="37">
        <f>SUM(G113:$L113)</f>
        <v>3</v>
      </c>
      <c r="R113" s="37">
        <f>SUM(H113:$L113)</f>
        <v>2</v>
      </c>
      <c r="S113" s="37">
        <f>SUM(I113:$L113)</f>
        <v>2</v>
      </c>
      <c r="T113" s="37">
        <f>SUM(J113:$L113)</f>
        <v>0</v>
      </c>
      <c r="U113" s="37">
        <f>SUM(K113:$L113)</f>
        <v>0</v>
      </c>
      <c r="V113" s="37">
        <f>SUM(L113:$L113)</f>
        <v>0</v>
      </c>
      <c r="X113" s="37" t="s">
        <v>35</v>
      </c>
      <c r="Y113" s="37" t="s">
        <v>249</v>
      </c>
      <c r="Z113" s="37" t="s">
        <v>682</v>
      </c>
      <c r="AA113" s="144">
        <v>9.37140358760662E-3</v>
      </c>
      <c r="AB113" s="37">
        <v>1.3013374191225786E-2</v>
      </c>
    </row>
    <row r="114" spans="1:28">
      <c r="A114" s="37" t="str">
        <f>VLOOKUP(B114,countrylist!$H$4:$I$204,2,FALSE)</f>
        <v>GNB</v>
      </c>
      <c r="B114" s="11" t="s">
        <v>174</v>
      </c>
      <c r="C114" s="8">
        <v>0</v>
      </c>
      <c r="D114" s="8">
        <v>0</v>
      </c>
      <c r="E114" s="8">
        <v>0</v>
      </c>
      <c r="F114" s="8">
        <v>1</v>
      </c>
      <c r="G114" s="8">
        <v>1</v>
      </c>
      <c r="H114" s="8">
        <v>0</v>
      </c>
      <c r="I114" s="8">
        <v>1</v>
      </c>
      <c r="J114" s="8">
        <v>0</v>
      </c>
      <c r="K114" s="8">
        <v>0</v>
      </c>
      <c r="L114" s="119">
        <v>0</v>
      </c>
      <c r="M114" s="2" t="str">
        <f t="shared" si="51"/>
        <v>0</v>
      </c>
      <c r="N114" s="37">
        <f>SUM(D114:$L114)</f>
        <v>3</v>
      </c>
      <c r="O114" s="37">
        <f>SUM(E114:$L114)</f>
        <v>3</v>
      </c>
      <c r="P114" s="37">
        <f>SUM(F114:$L114)</f>
        <v>3</v>
      </c>
      <c r="Q114" s="37">
        <f>SUM(G114:$L114)</f>
        <v>2</v>
      </c>
      <c r="R114" s="37">
        <f>SUM(H114:$L114)</f>
        <v>1</v>
      </c>
      <c r="S114" s="37">
        <f>SUM(I114:$L114)</f>
        <v>1</v>
      </c>
      <c r="T114" s="37">
        <f>SUM(J114:$L114)</f>
        <v>0</v>
      </c>
      <c r="U114" s="37">
        <f>SUM(K114:$L114)</f>
        <v>0</v>
      </c>
      <c r="V114" s="37">
        <f>SUM(L114:$L114)</f>
        <v>0</v>
      </c>
      <c r="X114" s="37" t="s">
        <v>653</v>
      </c>
      <c r="Y114" s="37" t="s">
        <v>270</v>
      </c>
      <c r="Z114" s="37" t="s">
        <v>682</v>
      </c>
      <c r="AA114" s="144">
        <v>0</v>
      </c>
      <c r="AB114" s="37">
        <v>0</v>
      </c>
    </row>
    <row r="115" spans="1:28">
      <c r="A115" s="37" t="str">
        <f>VLOOKUP(B115,countrylist!$H$4:$I$204,2,FALSE)</f>
        <v>GUY</v>
      </c>
      <c r="B115" s="11" t="s">
        <v>175</v>
      </c>
      <c r="C115" s="8">
        <v>0</v>
      </c>
      <c r="D115" s="8">
        <v>1</v>
      </c>
      <c r="E115" s="8">
        <v>1</v>
      </c>
      <c r="F115" s="8">
        <v>0</v>
      </c>
      <c r="G115" s="8">
        <v>1</v>
      </c>
      <c r="H115" s="8">
        <v>0</v>
      </c>
      <c r="I115" s="8">
        <v>0</v>
      </c>
      <c r="J115" s="8">
        <v>0</v>
      </c>
      <c r="K115" s="8">
        <v>0</v>
      </c>
      <c r="L115" s="119">
        <v>0</v>
      </c>
      <c r="M115" s="2">
        <f t="shared" si="51"/>
        <v>0</v>
      </c>
      <c r="N115" s="37">
        <f>SUM(D115:$L115)</f>
        <v>3</v>
      </c>
      <c r="O115" s="37">
        <f>SUM(E115:$L115)</f>
        <v>2</v>
      </c>
      <c r="P115" s="37">
        <f>SUM(F115:$L115)</f>
        <v>1</v>
      </c>
      <c r="Q115" s="37">
        <f>SUM(G115:$L115)</f>
        <v>1</v>
      </c>
      <c r="R115" s="37">
        <f>SUM(H115:$L115)</f>
        <v>0</v>
      </c>
      <c r="S115" s="37">
        <f>SUM(I115:$L115)</f>
        <v>0</v>
      </c>
      <c r="T115" s="37">
        <f>SUM(J115:$L115)</f>
        <v>0</v>
      </c>
      <c r="U115" s="37">
        <f>SUM(K115:$L115)</f>
        <v>0</v>
      </c>
      <c r="V115" s="37">
        <f>SUM(L115:$L115)</f>
        <v>0</v>
      </c>
      <c r="X115" s="37" t="s">
        <v>110</v>
      </c>
      <c r="Y115" s="37" t="s">
        <v>296</v>
      </c>
      <c r="Z115" s="37" t="s">
        <v>682</v>
      </c>
      <c r="AA115" s="144">
        <v>0</v>
      </c>
      <c r="AB115" s="37">
        <v>0</v>
      </c>
    </row>
    <row r="116" spans="1:28">
      <c r="A116" s="37" t="str">
        <f>VLOOKUP(B116,countrylist!$H$4:$I$204,2,FALSE)</f>
        <v>HTI</v>
      </c>
      <c r="B116" s="11" t="s">
        <v>176</v>
      </c>
      <c r="C116" s="8">
        <v>0</v>
      </c>
      <c r="D116" s="8">
        <v>1</v>
      </c>
      <c r="E116" s="8">
        <v>0</v>
      </c>
      <c r="F116" s="8">
        <v>0</v>
      </c>
      <c r="G116" s="8">
        <v>1</v>
      </c>
      <c r="H116" s="8">
        <v>0</v>
      </c>
      <c r="I116" s="8">
        <v>0</v>
      </c>
      <c r="J116" s="8">
        <v>0</v>
      </c>
      <c r="K116" s="8">
        <v>1</v>
      </c>
      <c r="L116" s="119">
        <v>0</v>
      </c>
      <c r="M116" s="2" t="str">
        <f t="shared" si="51"/>
        <v>0</v>
      </c>
      <c r="N116" s="37">
        <f>SUM(D116:$L116)</f>
        <v>3</v>
      </c>
      <c r="O116" s="37">
        <f>SUM(E116:$L116)</f>
        <v>2</v>
      </c>
      <c r="P116" s="37">
        <f>SUM(F116:$L116)</f>
        <v>2</v>
      </c>
      <c r="Q116" s="37">
        <f>SUM(G116:$L116)</f>
        <v>2</v>
      </c>
      <c r="R116" s="37">
        <f>SUM(H116:$L116)</f>
        <v>1</v>
      </c>
      <c r="S116" s="37">
        <f>SUM(I116:$L116)</f>
        <v>1</v>
      </c>
      <c r="T116" s="37">
        <f>SUM(J116:$L116)</f>
        <v>1</v>
      </c>
      <c r="U116" s="37">
        <f>SUM(K116:$L116)</f>
        <v>1</v>
      </c>
      <c r="V116" s="37">
        <f>SUM(L116:$L116)</f>
        <v>0</v>
      </c>
      <c r="X116" s="37" t="s">
        <v>36</v>
      </c>
      <c r="Y116" s="37" t="s">
        <v>2</v>
      </c>
      <c r="Z116" s="37" t="s">
        <v>682</v>
      </c>
      <c r="AA116" s="144">
        <v>2.3700788523386204E-5</v>
      </c>
      <c r="AB116" s="37">
        <v>2.3636032270590062E-5</v>
      </c>
    </row>
    <row r="117" spans="1:28">
      <c r="A117" s="37" t="str">
        <f>VLOOKUP(B117,countrylist!$H$4:$I$204,2,FALSE)</f>
        <v>HND</v>
      </c>
      <c r="B117" s="11" t="s">
        <v>119</v>
      </c>
      <c r="C117" s="8">
        <v>0</v>
      </c>
      <c r="D117" s="8">
        <v>0</v>
      </c>
      <c r="E117" s="8">
        <v>1</v>
      </c>
      <c r="F117" s="8">
        <v>0</v>
      </c>
      <c r="G117" s="8">
        <v>1</v>
      </c>
      <c r="H117" s="8">
        <v>0</v>
      </c>
      <c r="I117" s="8">
        <v>0</v>
      </c>
      <c r="J117" s="8">
        <v>1</v>
      </c>
      <c r="K117" s="8">
        <v>0</v>
      </c>
      <c r="L117" s="119">
        <v>0</v>
      </c>
      <c r="M117" s="2">
        <f t="shared" si="51"/>
        <v>0</v>
      </c>
      <c r="N117" s="37">
        <f>SUM(D117:$L117)</f>
        <v>3</v>
      </c>
      <c r="O117" s="37">
        <f>SUM(E117:$L117)</f>
        <v>3</v>
      </c>
      <c r="P117" s="37">
        <f>SUM(F117:$L117)</f>
        <v>2</v>
      </c>
      <c r="Q117" s="37">
        <f>SUM(G117:$L117)</f>
        <v>2</v>
      </c>
      <c r="R117" s="37">
        <f>SUM(H117:$L117)</f>
        <v>1</v>
      </c>
      <c r="S117" s="37">
        <f>SUM(I117:$L117)</f>
        <v>1</v>
      </c>
      <c r="T117" s="37">
        <f>SUM(J117:$L117)</f>
        <v>1</v>
      </c>
      <c r="U117" s="37">
        <f>SUM(K117:$L117)</f>
        <v>0</v>
      </c>
      <c r="V117" s="37">
        <f>SUM(L117:$L117)</f>
        <v>0</v>
      </c>
      <c r="X117" s="37" t="s">
        <v>177</v>
      </c>
      <c r="Y117" s="37" t="s">
        <v>297</v>
      </c>
      <c r="Z117" s="37" t="s">
        <v>682</v>
      </c>
      <c r="AA117" s="144">
        <v>0</v>
      </c>
      <c r="AB117" s="37">
        <v>0</v>
      </c>
    </row>
    <row r="118" spans="1:28">
      <c r="A118" s="37" t="str">
        <f>VLOOKUP(B118,countrylist!$H$4:$I$204,2,FALSE)</f>
        <v>HUN</v>
      </c>
      <c r="B118" s="11" t="s">
        <v>30</v>
      </c>
      <c r="C118" s="8">
        <v>0</v>
      </c>
      <c r="D118" s="8">
        <v>2</v>
      </c>
      <c r="E118" s="8">
        <v>2</v>
      </c>
      <c r="F118" s="8">
        <v>6</v>
      </c>
      <c r="G118" s="8">
        <v>4</v>
      </c>
      <c r="H118" s="8">
        <v>7</v>
      </c>
      <c r="I118" s="8">
        <v>6</v>
      </c>
      <c r="J118" s="8">
        <v>7</v>
      </c>
      <c r="K118" s="8">
        <v>5</v>
      </c>
      <c r="L118" s="119">
        <v>4</v>
      </c>
      <c r="M118" s="2">
        <f t="shared" si="51"/>
        <v>1.0932001690736721E-3</v>
      </c>
      <c r="N118" s="37">
        <f>SUM(D118:$L118)</f>
        <v>43</v>
      </c>
      <c r="O118" s="37">
        <f>SUM(E118:$L118)</f>
        <v>41</v>
      </c>
      <c r="P118" s="37">
        <f>SUM(F118:$L118)</f>
        <v>39</v>
      </c>
      <c r="Q118" s="37">
        <f>SUM(G118:$L118)</f>
        <v>33</v>
      </c>
      <c r="R118" s="37">
        <f>SUM(H118:$L118)</f>
        <v>29</v>
      </c>
      <c r="S118" s="37">
        <f>SUM(I118:$L118)</f>
        <v>22</v>
      </c>
      <c r="T118" s="37">
        <f>SUM(J118:$L118)</f>
        <v>16</v>
      </c>
      <c r="U118" s="37">
        <f>SUM(K118:$L118)</f>
        <v>9</v>
      </c>
      <c r="V118" s="37">
        <f>SUM(L118:$L118)</f>
        <v>4</v>
      </c>
      <c r="X118" s="37" t="s">
        <v>37</v>
      </c>
      <c r="Y118" s="37" t="s">
        <v>298</v>
      </c>
      <c r="Z118" s="37" t="s">
        <v>682</v>
      </c>
      <c r="AA118" s="144">
        <v>1.1049350181712372E-2</v>
      </c>
      <c r="AB118" s="37">
        <v>1.055918793857827E-2</v>
      </c>
    </row>
    <row r="119" spans="1:28">
      <c r="A119" s="37" t="str">
        <f>VLOOKUP(B119,countrylist!$H$4:$I$204,2,FALSE)</f>
        <v>ISL</v>
      </c>
      <c r="B119" s="11" t="s">
        <v>74</v>
      </c>
      <c r="C119" s="8">
        <v>0</v>
      </c>
      <c r="D119" s="8">
        <v>1</v>
      </c>
      <c r="E119" s="8">
        <v>1</v>
      </c>
      <c r="F119" s="8">
        <v>1</v>
      </c>
      <c r="G119" s="8">
        <v>1</v>
      </c>
      <c r="H119" s="8">
        <v>0</v>
      </c>
      <c r="I119" s="8">
        <v>0</v>
      </c>
      <c r="J119" s="8">
        <v>0</v>
      </c>
      <c r="K119" s="8">
        <v>0</v>
      </c>
      <c r="L119" s="119">
        <v>0</v>
      </c>
      <c r="M119" s="2">
        <f t="shared" si="51"/>
        <v>0</v>
      </c>
      <c r="N119" s="37">
        <f>SUM(D119:$L119)</f>
        <v>4</v>
      </c>
      <c r="O119" s="37">
        <f>SUM(E119:$L119)</f>
        <v>3</v>
      </c>
      <c r="P119" s="37">
        <f>SUM(F119:$L119)</f>
        <v>2</v>
      </c>
      <c r="Q119" s="37">
        <f>SUM(G119:$L119)</f>
        <v>1</v>
      </c>
      <c r="R119" s="37">
        <f>SUM(H119:$L119)</f>
        <v>0</v>
      </c>
      <c r="S119" s="37">
        <f>SUM(I119:$L119)</f>
        <v>0</v>
      </c>
      <c r="T119" s="37">
        <f>SUM(J119:$L119)</f>
        <v>0</v>
      </c>
      <c r="U119" s="37">
        <f>SUM(K119:$L119)</f>
        <v>0</v>
      </c>
      <c r="V119" s="37">
        <f>SUM(L119:$L119)</f>
        <v>0</v>
      </c>
      <c r="X119" s="37" t="s">
        <v>75</v>
      </c>
      <c r="Y119" s="37" t="s">
        <v>299</v>
      </c>
      <c r="Z119" s="37" t="s">
        <v>682</v>
      </c>
      <c r="AA119" s="144">
        <v>0</v>
      </c>
      <c r="AB119" s="37">
        <v>0</v>
      </c>
    </row>
    <row r="120" spans="1:28">
      <c r="A120" s="37" t="str">
        <f>VLOOKUP(B120,countrylist!$H$4:$I$204,2,FALSE)</f>
        <v>IND</v>
      </c>
      <c r="B120" s="11" t="s">
        <v>31</v>
      </c>
      <c r="C120" s="8">
        <v>3</v>
      </c>
      <c r="D120" s="8">
        <v>3</v>
      </c>
      <c r="E120" s="8">
        <v>7</v>
      </c>
      <c r="F120" s="8">
        <v>4</v>
      </c>
      <c r="G120" s="8">
        <v>13</v>
      </c>
      <c r="H120" s="8">
        <v>19</v>
      </c>
      <c r="I120" s="8">
        <v>10</v>
      </c>
      <c r="J120" s="8">
        <v>13</v>
      </c>
      <c r="K120" s="8">
        <v>7</v>
      </c>
      <c r="L120" s="119">
        <v>2</v>
      </c>
      <c r="M120" s="2">
        <f t="shared" ref="M120:M183" si="52">IFERROR(VLOOKUP(A120,$Y$55:$AB$195,4,FALSE),"0")</f>
        <v>9.024093090208977E-4</v>
      </c>
      <c r="N120" s="37">
        <f>SUM(D120:$L120)</f>
        <v>78</v>
      </c>
      <c r="O120" s="37">
        <f>SUM(E120:$L120)</f>
        <v>75</v>
      </c>
      <c r="P120" s="37">
        <f>SUM(F120:$L120)</f>
        <v>68</v>
      </c>
      <c r="Q120" s="37">
        <f>SUM(G120:$L120)</f>
        <v>64</v>
      </c>
      <c r="R120" s="37">
        <f>SUM(H120:$L120)</f>
        <v>51</v>
      </c>
      <c r="S120" s="37">
        <f>SUM(I120:$L120)</f>
        <v>32</v>
      </c>
      <c r="T120" s="37">
        <f>SUM(J120:$L120)</f>
        <v>22</v>
      </c>
      <c r="U120" s="37">
        <f>SUM(K120:$L120)</f>
        <v>9</v>
      </c>
      <c r="V120" s="37">
        <f>SUM(L120:$L120)</f>
        <v>2</v>
      </c>
      <c r="X120" s="37" t="s">
        <v>145</v>
      </c>
      <c r="Y120" s="37" t="s">
        <v>302</v>
      </c>
      <c r="Z120" s="37" t="s">
        <v>682</v>
      </c>
      <c r="AA120" s="144">
        <v>0</v>
      </c>
      <c r="AB120" s="37">
        <v>0</v>
      </c>
    </row>
    <row r="121" spans="1:28">
      <c r="A121" s="37" t="str">
        <f>VLOOKUP(B121,countrylist!$H$4:$I$204,2,FALSE)</f>
        <v>IDN</v>
      </c>
      <c r="B121" s="11" t="s">
        <v>32</v>
      </c>
      <c r="C121" s="8">
        <v>1</v>
      </c>
      <c r="D121" s="8">
        <v>9</v>
      </c>
      <c r="E121" s="8">
        <v>10</v>
      </c>
      <c r="F121" s="8">
        <v>8</v>
      </c>
      <c r="G121" s="8">
        <v>13</v>
      </c>
      <c r="H121" s="8">
        <v>12</v>
      </c>
      <c r="I121" s="8">
        <v>8</v>
      </c>
      <c r="J121" s="8">
        <v>9</v>
      </c>
      <c r="K121" s="8">
        <v>6</v>
      </c>
      <c r="L121" s="119">
        <v>2</v>
      </c>
      <c r="M121" s="2">
        <f t="shared" si="52"/>
        <v>0.3211167725751542</v>
      </c>
      <c r="N121" s="37">
        <f>SUM(D121:$L121)</f>
        <v>77</v>
      </c>
      <c r="O121" s="37">
        <f>SUM(E121:$L121)</f>
        <v>68</v>
      </c>
      <c r="P121" s="37">
        <f>SUM(F121:$L121)</f>
        <v>58</v>
      </c>
      <c r="Q121" s="37">
        <f>SUM(G121:$L121)</f>
        <v>50</v>
      </c>
      <c r="R121" s="37">
        <f>SUM(H121:$L121)</f>
        <v>37</v>
      </c>
      <c r="S121" s="37">
        <f>SUM(I121:$L121)</f>
        <v>25</v>
      </c>
      <c r="T121" s="37">
        <f>SUM(J121:$L121)</f>
        <v>17</v>
      </c>
      <c r="U121" s="37">
        <f>SUM(K121:$L121)</f>
        <v>8</v>
      </c>
      <c r="V121" s="37">
        <f>SUM(L121:$L121)</f>
        <v>2</v>
      </c>
      <c r="X121" s="37" t="s">
        <v>38</v>
      </c>
      <c r="Y121" s="37" t="s">
        <v>300</v>
      </c>
      <c r="Z121" s="37" t="s">
        <v>682</v>
      </c>
      <c r="AA121" s="144">
        <v>0</v>
      </c>
      <c r="AB121" s="37">
        <v>0</v>
      </c>
    </row>
    <row r="122" spans="1:28">
      <c r="A122" s="37" t="str">
        <f>VLOOKUP(B122,countrylist!$H$4:$I$204,2,FALSE)</f>
        <v>IRN</v>
      </c>
      <c r="B122" s="11" t="s">
        <v>100</v>
      </c>
      <c r="C122" s="8">
        <v>0</v>
      </c>
      <c r="D122" s="8">
        <v>1</v>
      </c>
      <c r="E122" s="8">
        <v>1</v>
      </c>
      <c r="F122" s="8">
        <v>0</v>
      </c>
      <c r="G122" s="8">
        <v>1</v>
      </c>
      <c r="H122" s="8">
        <v>1</v>
      </c>
      <c r="I122" s="8">
        <v>1</v>
      </c>
      <c r="J122" s="8">
        <v>0</v>
      </c>
      <c r="K122" s="8">
        <v>0</v>
      </c>
      <c r="L122" s="119">
        <v>0</v>
      </c>
      <c r="M122" s="2" t="str">
        <f t="shared" si="52"/>
        <v>0</v>
      </c>
      <c r="N122" s="37">
        <f>SUM(D122:$L122)</f>
        <v>5</v>
      </c>
      <c r="O122" s="37">
        <f>SUM(E122:$L122)</f>
        <v>4</v>
      </c>
      <c r="P122" s="37">
        <f>SUM(F122:$L122)</f>
        <v>3</v>
      </c>
      <c r="Q122" s="37">
        <f>SUM(G122:$L122)</f>
        <v>3</v>
      </c>
      <c r="R122" s="37">
        <f>SUM(H122:$L122)</f>
        <v>2</v>
      </c>
      <c r="S122" s="37">
        <f>SUM(I122:$L122)</f>
        <v>1</v>
      </c>
      <c r="T122" s="37">
        <f>SUM(J122:$L122)</f>
        <v>0</v>
      </c>
      <c r="U122" s="37">
        <f>SUM(K122:$L122)</f>
        <v>0</v>
      </c>
      <c r="V122" s="37">
        <f>SUM(L122:$L122)</f>
        <v>0</v>
      </c>
      <c r="X122" s="37" t="s">
        <v>39</v>
      </c>
      <c r="Y122" s="37" t="s">
        <v>307</v>
      </c>
      <c r="Z122" s="37" t="s">
        <v>682</v>
      </c>
      <c r="AA122" s="144">
        <v>1.4630459119944761E-2</v>
      </c>
      <c r="AB122" s="37">
        <v>2.1400942192991265E-2</v>
      </c>
    </row>
    <row r="123" spans="1:28">
      <c r="A123" s="37" t="str">
        <f>VLOOKUP(B123,countrylist!$H$4:$I$204,2,FALSE)</f>
        <v>IRQ</v>
      </c>
      <c r="B123" s="11" t="s">
        <v>150</v>
      </c>
      <c r="C123" s="8">
        <v>0</v>
      </c>
      <c r="D123" s="8">
        <v>1</v>
      </c>
      <c r="E123" s="8">
        <v>0</v>
      </c>
      <c r="F123" s="8">
        <v>0</v>
      </c>
      <c r="G123" s="8">
        <v>0</v>
      </c>
      <c r="H123" s="8">
        <v>1</v>
      </c>
      <c r="I123" s="8">
        <v>0</v>
      </c>
      <c r="J123" s="8">
        <v>0</v>
      </c>
      <c r="K123" s="8">
        <v>0</v>
      </c>
      <c r="L123" s="119">
        <v>0</v>
      </c>
      <c r="M123" s="2" t="str">
        <f t="shared" si="52"/>
        <v>0</v>
      </c>
      <c r="N123" s="37">
        <f>SUM(D123:$L123)</f>
        <v>2</v>
      </c>
      <c r="O123" s="37">
        <f>SUM(E123:$L123)</f>
        <v>1</v>
      </c>
      <c r="P123" s="37">
        <f>SUM(F123:$L123)</f>
        <v>1</v>
      </c>
      <c r="Q123" s="37">
        <f>SUM(G123:$L123)</f>
        <v>1</v>
      </c>
      <c r="R123" s="37">
        <f>SUM(H123:$L123)</f>
        <v>1</v>
      </c>
      <c r="S123" s="37">
        <f>SUM(I123:$L123)</f>
        <v>0</v>
      </c>
      <c r="T123" s="37">
        <f>SUM(J123:$L123)</f>
        <v>0</v>
      </c>
      <c r="U123" s="37">
        <f>SUM(K123:$L123)</f>
        <v>0</v>
      </c>
      <c r="V123" s="37">
        <f>SUM(L123:$L123)</f>
        <v>0</v>
      </c>
      <c r="X123" s="37" t="s">
        <v>40</v>
      </c>
      <c r="Y123" s="37" t="s">
        <v>528</v>
      </c>
      <c r="Z123" s="37" t="s">
        <v>682</v>
      </c>
      <c r="AA123" s="144">
        <v>0</v>
      </c>
      <c r="AB123" s="37">
        <v>0</v>
      </c>
    </row>
    <row r="124" spans="1:28">
      <c r="A124" s="37" t="str">
        <f>VLOOKUP(B124,countrylist!$H$4:$I$204,2,FALSE)</f>
        <v>IRL</v>
      </c>
      <c r="B124" s="11" t="s">
        <v>33</v>
      </c>
      <c r="C124" s="8">
        <v>0</v>
      </c>
      <c r="D124" s="8">
        <v>2</v>
      </c>
      <c r="E124" s="8">
        <v>2</v>
      </c>
      <c r="F124" s="8">
        <v>6</v>
      </c>
      <c r="G124" s="8">
        <v>4</v>
      </c>
      <c r="H124" s="8">
        <v>7</v>
      </c>
      <c r="I124" s="8">
        <v>6</v>
      </c>
      <c r="J124" s="8">
        <v>7</v>
      </c>
      <c r="K124" s="8">
        <v>5</v>
      </c>
      <c r="L124" s="119">
        <v>4</v>
      </c>
      <c r="M124" s="2">
        <f t="shared" si="52"/>
        <v>2.7271099530723265E-3</v>
      </c>
      <c r="N124" s="37">
        <f>SUM(D124:$L124)</f>
        <v>43</v>
      </c>
      <c r="O124" s="37">
        <f>SUM(E124:$L124)</f>
        <v>41</v>
      </c>
      <c r="P124" s="37">
        <f>SUM(F124:$L124)</f>
        <v>39</v>
      </c>
      <c r="Q124" s="37">
        <f>SUM(G124:$L124)</f>
        <v>33</v>
      </c>
      <c r="R124" s="37">
        <f>SUM(H124:$L124)</f>
        <v>29</v>
      </c>
      <c r="S124" s="37">
        <f>SUM(I124:$L124)</f>
        <v>22</v>
      </c>
      <c r="T124" s="37">
        <f>SUM(J124:$L124)</f>
        <v>16</v>
      </c>
      <c r="U124" s="37">
        <f>SUM(K124:$L124)</f>
        <v>9</v>
      </c>
      <c r="V124" s="37">
        <f>SUM(L124:$L124)</f>
        <v>4</v>
      </c>
      <c r="X124" s="37" t="s">
        <v>41</v>
      </c>
      <c r="Y124" s="37" t="s">
        <v>305</v>
      </c>
      <c r="Z124" s="37" t="s">
        <v>682</v>
      </c>
      <c r="AA124" s="144">
        <v>8.8502337669907755E-3</v>
      </c>
      <c r="AB124" s="37">
        <v>1.1395178516157959E-2</v>
      </c>
    </row>
    <row r="125" spans="1:28">
      <c r="A125" s="37" t="str">
        <f>VLOOKUP(B125,countrylist!$H$4:$I$204,2,FALSE)</f>
        <v>ISR</v>
      </c>
      <c r="B125" s="11" t="s">
        <v>34</v>
      </c>
      <c r="C125" s="8">
        <v>0</v>
      </c>
      <c r="D125" s="8">
        <v>1</v>
      </c>
      <c r="E125" s="8">
        <v>0</v>
      </c>
      <c r="F125" s="8">
        <v>0</v>
      </c>
      <c r="G125" s="8">
        <v>1</v>
      </c>
      <c r="H125" s="8">
        <v>1</v>
      </c>
      <c r="I125" s="8">
        <v>1</v>
      </c>
      <c r="J125" s="8">
        <v>0</v>
      </c>
      <c r="K125" s="8">
        <v>1</v>
      </c>
      <c r="L125" s="119">
        <v>0</v>
      </c>
      <c r="M125" s="2">
        <f t="shared" si="52"/>
        <v>0</v>
      </c>
      <c r="N125" s="37">
        <f>SUM(D125:$L125)</f>
        <v>5</v>
      </c>
      <c r="O125" s="37">
        <f>SUM(E125:$L125)</f>
        <v>4</v>
      </c>
      <c r="P125" s="37">
        <f>SUM(F125:$L125)</f>
        <v>4</v>
      </c>
      <c r="Q125" s="37">
        <f>SUM(G125:$L125)</f>
        <v>4</v>
      </c>
      <c r="R125" s="37">
        <f>SUM(H125:$L125)</f>
        <v>3</v>
      </c>
      <c r="S125" s="37">
        <f>SUM(I125:$L125)</f>
        <v>2</v>
      </c>
      <c r="T125" s="37">
        <f>SUM(J125:$L125)</f>
        <v>1</v>
      </c>
      <c r="U125" s="37">
        <f>SUM(K125:$L125)</f>
        <v>1</v>
      </c>
      <c r="V125" s="37">
        <f>SUM(L125:$L125)</f>
        <v>0</v>
      </c>
      <c r="X125" s="37" t="s">
        <v>42</v>
      </c>
      <c r="Y125" s="37" t="s">
        <v>306</v>
      </c>
      <c r="Z125" s="37" t="s">
        <v>682</v>
      </c>
      <c r="AA125" s="144">
        <v>3.7259172974165966E-5</v>
      </c>
      <c r="AB125" s="37">
        <v>1.2481614789475667E-4</v>
      </c>
    </row>
    <row r="126" spans="1:28">
      <c r="A126" s="37" t="str">
        <f>VLOOKUP(B126,countrylist!$H$4:$I$204,2,FALSE)</f>
        <v>ITA</v>
      </c>
      <c r="B126" s="11" t="s">
        <v>35</v>
      </c>
      <c r="C126" s="8">
        <v>0</v>
      </c>
      <c r="D126" s="8">
        <v>2</v>
      </c>
      <c r="E126" s="8">
        <v>2</v>
      </c>
      <c r="F126" s="8">
        <v>6</v>
      </c>
      <c r="G126" s="8">
        <v>4</v>
      </c>
      <c r="H126" s="8">
        <v>7</v>
      </c>
      <c r="I126" s="8">
        <v>6</v>
      </c>
      <c r="J126" s="8">
        <v>7</v>
      </c>
      <c r="K126" s="8">
        <v>5</v>
      </c>
      <c r="L126" s="119">
        <v>4</v>
      </c>
      <c r="M126" s="2">
        <f t="shared" si="52"/>
        <v>1.3013374191225786E-2</v>
      </c>
      <c r="N126" s="37">
        <f>SUM(D126:$L126)</f>
        <v>43</v>
      </c>
      <c r="O126" s="37">
        <f>SUM(E126:$L126)</f>
        <v>41</v>
      </c>
      <c r="P126" s="37">
        <f>SUM(F126:$L126)</f>
        <v>39</v>
      </c>
      <c r="Q126" s="37">
        <f>SUM(G126:$L126)</f>
        <v>33</v>
      </c>
      <c r="R126" s="37">
        <f>SUM(H126:$L126)</f>
        <v>29</v>
      </c>
      <c r="S126" s="37">
        <f>SUM(I126:$L126)</f>
        <v>22</v>
      </c>
      <c r="T126" s="37">
        <f>SUM(J126:$L126)</f>
        <v>16</v>
      </c>
      <c r="U126" s="37">
        <f>SUM(K126:$L126)</f>
        <v>9</v>
      </c>
      <c r="V126" s="37">
        <f>SUM(L126:$L126)</f>
        <v>4</v>
      </c>
      <c r="X126" s="37" t="s">
        <v>76</v>
      </c>
      <c r="Y126" s="37" t="s">
        <v>534</v>
      </c>
      <c r="Z126" s="37" t="s">
        <v>682</v>
      </c>
      <c r="AA126" s="144">
        <v>0</v>
      </c>
      <c r="AB126" s="37">
        <v>0</v>
      </c>
    </row>
    <row r="127" spans="1:28">
      <c r="A127" s="37" t="str">
        <f>VLOOKUP(B127,countrylist!$H$4:$I$204,2,FALSE)</f>
        <v>CIV</v>
      </c>
      <c r="B127" s="37" t="s">
        <v>501</v>
      </c>
      <c r="C127" s="8">
        <v>0</v>
      </c>
      <c r="D127" s="8">
        <v>0</v>
      </c>
      <c r="E127" s="8">
        <v>0</v>
      </c>
      <c r="F127" s="8">
        <v>1</v>
      </c>
      <c r="G127" s="8">
        <v>1</v>
      </c>
      <c r="H127" s="8">
        <v>0</v>
      </c>
      <c r="I127" s="8">
        <v>1</v>
      </c>
      <c r="J127" s="8">
        <v>1</v>
      </c>
      <c r="K127" s="8">
        <v>1</v>
      </c>
      <c r="L127" s="119">
        <v>0</v>
      </c>
      <c r="M127" s="2">
        <f t="shared" si="52"/>
        <v>0</v>
      </c>
      <c r="N127" s="37">
        <f>SUM(D127:$L127)</f>
        <v>5</v>
      </c>
      <c r="O127" s="37">
        <f>SUM(E127:$L127)</f>
        <v>5</v>
      </c>
      <c r="P127" s="37">
        <f>SUM(F127:$L127)</f>
        <v>5</v>
      </c>
      <c r="Q127" s="37">
        <f>SUM(G127:$L127)</f>
        <v>4</v>
      </c>
      <c r="R127" s="37">
        <f>SUM(H127:$L127)</f>
        <v>3</v>
      </c>
      <c r="S127" s="37">
        <f>SUM(I127:$L127)</f>
        <v>3</v>
      </c>
      <c r="T127" s="37">
        <f>SUM(J127:$L127)</f>
        <v>2</v>
      </c>
      <c r="U127" s="37">
        <f>SUM(K127:$L127)</f>
        <v>1</v>
      </c>
      <c r="V127" s="37">
        <f>SUM(L127:$L127)</f>
        <v>0</v>
      </c>
      <c r="X127" s="37" t="s">
        <v>179</v>
      </c>
      <c r="Y127" s="37" t="s">
        <v>309</v>
      </c>
      <c r="Z127" s="37" t="s">
        <v>682</v>
      </c>
      <c r="AA127" s="144">
        <v>0</v>
      </c>
      <c r="AB127" s="37">
        <v>0</v>
      </c>
    </row>
    <row r="128" spans="1:28">
      <c r="A128" s="37" t="str">
        <f>VLOOKUP(B128,countrylist!$H$4:$I$204,2,FALSE)</f>
        <v>JAM</v>
      </c>
      <c r="B128" s="11" t="s">
        <v>110</v>
      </c>
      <c r="C128" s="8">
        <v>0</v>
      </c>
      <c r="D128" s="8">
        <v>0</v>
      </c>
      <c r="E128" s="8">
        <v>0</v>
      </c>
      <c r="F128" s="8">
        <v>0</v>
      </c>
      <c r="G128" s="8">
        <v>1</v>
      </c>
      <c r="H128" s="8">
        <v>1</v>
      </c>
      <c r="I128" s="8">
        <v>1</v>
      </c>
      <c r="J128" s="8">
        <v>0</v>
      </c>
      <c r="K128" s="8">
        <v>0</v>
      </c>
      <c r="L128" s="119">
        <v>0</v>
      </c>
      <c r="M128" s="2">
        <f t="shared" si="52"/>
        <v>0</v>
      </c>
      <c r="N128" s="37">
        <f>SUM(D128:$L128)</f>
        <v>3</v>
      </c>
      <c r="O128" s="37">
        <f>SUM(E128:$L128)</f>
        <v>3</v>
      </c>
      <c r="P128" s="37">
        <f>SUM(F128:$L128)</f>
        <v>3</v>
      </c>
      <c r="Q128" s="37">
        <f>SUM(G128:$L128)</f>
        <v>3</v>
      </c>
      <c r="R128" s="37">
        <f>SUM(H128:$L128)</f>
        <v>2</v>
      </c>
      <c r="S128" s="37">
        <f>SUM(I128:$L128)</f>
        <v>1</v>
      </c>
      <c r="T128" s="37">
        <f>SUM(J128:$L128)</f>
        <v>0</v>
      </c>
      <c r="U128" s="37">
        <f>SUM(K128:$L128)</f>
        <v>0</v>
      </c>
      <c r="V128" s="37">
        <f>SUM(L128:$L128)</f>
        <v>0</v>
      </c>
      <c r="X128" s="37" t="s">
        <v>180</v>
      </c>
      <c r="Y128" s="37" t="s">
        <v>314</v>
      </c>
      <c r="Z128" s="37" t="s">
        <v>682</v>
      </c>
      <c r="AA128" s="144">
        <v>0</v>
      </c>
      <c r="AB128" s="37">
        <v>0</v>
      </c>
    </row>
    <row r="129" spans="1:28">
      <c r="A129" s="37" t="str">
        <f>VLOOKUP(B129,countrylist!$H$4:$I$204,2,FALSE)</f>
        <v>JPN</v>
      </c>
      <c r="B129" s="11" t="s">
        <v>36</v>
      </c>
      <c r="C129" s="8">
        <v>0</v>
      </c>
      <c r="D129" s="8">
        <v>2</v>
      </c>
      <c r="E129" s="8">
        <v>1</v>
      </c>
      <c r="F129" s="8">
        <v>1</v>
      </c>
      <c r="G129" s="8">
        <v>2</v>
      </c>
      <c r="H129" s="8">
        <v>1</v>
      </c>
      <c r="I129" s="8">
        <v>1</v>
      </c>
      <c r="J129" s="8">
        <v>1</v>
      </c>
      <c r="K129" s="8">
        <v>1</v>
      </c>
      <c r="L129" s="119">
        <v>0</v>
      </c>
      <c r="M129" s="2">
        <f t="shared" si="52"/>
        <v>2.3636032270590062E-5</v>
      </c>
      <c r="N129" s="37">
        <f>SUM(D129:$L129)</f>
        <v>10</v>
      </c>
      <c r="O129" s="37">
        <f>SUM(E129:$L129)</f>
        <v>8</v>
      </c>
      <c r="P129" s="37">
        <f>SUM(F129:$L129)</f>
        <v>7</v>
      </c>
      <c r="Q129" s="37">
        <f>SUM(G129:$L129)</f>
        <v>6</v>
      </c>
      <c r="R129" s="37">
        <f>SUM(H129:$L129)</f>
        <v>4</v>
      </c>
      <c r="S129" s="37">
        <f>SUM(I129:$L129)</f>
        <v>3</v>
      </c>
      <c r="T129" s="37">
        <f>SUM(J129:$L129)</f>
        <v>2</v>
      </c>
      <c r="U129" s="37">
        <f>SUM(K129:$L129)</f>
        <v>1</v>
      </c>
      <c r="V129" s="37">
        <f>SUM(L129:$L129)</f>
        <v>0</v>
      </c>
      <c r="X129" s="37" t="s">
        <v>43</v>
      </c>
      <c r="Y129" s="37" t="s">
        <v>315</v>
      </c>
      <c r="Z129" s="37" t="s">
        <v>682</v>
      </c>
      <c r="AA129" s="144">
        <v>8.5767148467026114E-2</v>
      </c>
      <c r="AB129" s="37">
        <v>8.6835345490551635E-2</v>
      </c>
    </row>
    <row r="130" spans="1:28">
      <c r="A130" s="37" t="str">
        <f>VLOOKUP(B130,countrylist!$H$4:$I$204,2,FALSE)</f>
        <v>JOR</v>
      </c>
      <c r="B130" s="11" t="s">
        <v>177</v>
      </c>
      <c r="C130" s="8">
        <v>0</v>
      </c>
      <c r="D130" s="8">
        <v>1</v>
      </c>
      <c r="E130" s="8">
        <v>1</v>
      </c>
      <c r="F130" s="8">
        <v>1</v>
      </c>
      <c r="G130" s="8">
        <v>1</v>
      </c>
      <c r="H130" s="8">
        <v>0</v>
      </c>
      <c r="I130" s="8">
        <v>0</v>
      </c>
      <c r="J130" s="8">
        <v>1</v>
      </c>
      <c r="K130" s="8">
        <v>1</v>
      </c>
      <c r="L130" s="119">
        <v>0</v>
      </c>
      <c r="M130" s="2">
        <f t="shared" si="52"/>
        <v>0</v>
      </c>
      <c r="N130" s="37">
        <f>SUM(D130:$L130)</f>
        <v>6</v>
      </c>
      <c r="O130" s="37">
        <f>SUM(E130:$L130)</f>
        <v>5</v>
      </c>
      <c r="P130" s="37">
        <f>SUM(F130:$L130)</f>
        <v>4</v>
      </c>
      <c r="Q130" s="37">
        <f>SUM(G130:$L130)</f>
        <v>3</v>
      </c>
      <c r="R130" s="37">
        <f>SUM(H130:$L130)</f>
        <v>2</v>
      </c>
      <c r="S130" s="37">
        <f>SUM(I130:$L130)</f>
        <v>2</v>
      </c>
      <c r="T130" s="37">
        <f>SUM(J130:$L130)</f>
        <v>2</v>
      </c>
      <c r="U130" s="37">
        <f>SUM(K130:$L130)</f>
        <v>1</v>
      </c>
      <c r="V130" s="37">
        <f>SUM(L130:$L130)</f>
        <v>0</v>
      </c>
      <c r="X130" s="37" t="s">
        <v>139</v>
      </c>
      <c r="Y130" s="37" t="s">
        <v>536</v>
      </c>
      <c r="Z130" s="37" t="s">
        <v>682</v>
      </c>
      <c r="AA130" s="144">
        <v>0</v>
      </c>
      <c r="AB130" s="37">
        <v>0</v>
      </c>
    </row>
    <row r="131" spans="1:28">
      <c r="A131" s="37" t="str">
        <f>VLOOKUP(B131,countrylist!$H$4:$I$204,2,FALSE)</f>
        <v>KAZ</v>
      </c>
      <c r="B131" s="11" t="s">
        <v>37</v>
      </c>
      <c r="C131" s="8">
        <v>0</v>
      </c>
      <c r="D131" s="8">
        <v>2</v>
      </c>
      <c r="E131" s="8">
        <v>13</v>
      </c>
      <c r="F131" s="8">
        <v>10</v>
      </c>
      <c r="G131" s="8">
        <v>11</v>
      </c>
      <c r="H131" s="8">
        <v>20</v>
      </c>
      <c r="I131" s="8">
        <v>16</v>
      </c>
      <c r="J131" s="8">
        <v>4</v>
      </c>
      <c r="K131" s="8">
        <v>1</v>
      </c>
      <c r="L131" s="119">
        <v>1</v>
      </c>
      <c r="M131" s="2">
        <f t="shared" si="52"/>
        <v>1.055918793857827E-2</v>
      </c>
      <c r="N131" s="37">
        <f>SUM(D131:$L131)</f>
        <v>78</v>
      </c>
      <c r="O131" s="37">
        <f>SUM(E131:$L131)</f>
        <v>76</v>
      </c>
      <c r="P131" s="37">
        <f>SUM(F131:$L131)</f>
        <v>63</v>
      </c>
      <c r="Q131" s="37">
        <f>SUM(G131:$L131)</f>
        <v>53</v>
      </c>
      <c r="R131" s="37">
        <f>SUM(H131:$L131)</f>
        <v>42</v>
      </c>
      <c r="S131" s="37">
        <f>SUM(I131:$L131)</f>
        <v>22</v>
      </c>
      <c r="T131" s="37">
        <f>SUM(J131:$L131)</f>
        <v>6</v>
      </c>
      <c r="U131" s="37">
        <f>SUM(K131:$L131)</f>
        <v>2</v>
      </c>
      <c r="V131" s="37">
        <f>SUM(L131:$L131)</f>
        <v>1</v>
      </c>
      <c r="X131" s="37" t="s">
        <v>44</v>
      </c>
      <c r="Y131" s="37" t="s">
        <v>310</v>
      </c>
      <c r="Z131" s="37" t="s">
        <v>682</v>
      </c>
      <c r="AA131" s="144">
        <v>2.5583905920964533E-3</v>
      </c>
      <c r="AB131" s="37">
        <v>3.5176275335321644E-3</v>
      </c>
    </row>
    <row r="132" spans="1:28">
      <c r="A132" s="37" t="str">
        <f>VLOOKUP(B132,countrylist!$H$4:$I$204,2,FALSE)</f>
        <v>KEN</v>
      </c>
      <c r="B132" s="11" t="s">
        <v>75</v>
      </c>
      <c r="C132" s="8">
        <v>0</v>
      </c>
      <c r="D132" s="8">
        <v>0</v>
      </c>
      <c r="E132" s="8">
        <v>3</v>
      </c>
      <c r="F132" s="8">
        <v>1</v>
      </c>
      <c r="G132" s="8">
        <v>2</v>
      </c>
      <c r="H132" s="8">
        <v>0</v>
      </c>
      <c r="I132" s="8">
        <v>2</v>
      </c>
      <c r="J132" s="8">
        <v>1</v>
      </c>
      <c r="K132" s="8">
        <v>1</v>
      </c>
      <c r="L132" s="119">
        <v>0</v>
      </c>
      <c r="M132" s="2">
        <f t="shared" si="52"/>
        <v>0</v>
      </c>
      <c r="N132" s="37">
        <f>SUM(D132:$L132)</f>
        <v>10</v>
      </c>
      <c r="O132" s="37">
        <f>SUM(E132:$L132)</f>
        <v>10</v>
      </c>
      <c r="P132" s="37">
        <f>SUM(F132:$L132)</f>
        <v>7</v>
      </c>
      <c r="Q132" s="37">
        <f>SUM(G132:$L132)</f>
        <v>6</v>
      </c>
      <c r="R132" s="37">
        <f>SUM(H132:$L132)</f>
        <v>4</v>
      </c>
      <c r="S132" s="37">
        <f>SUM(I132:$L132)</f>
        <v>4</v>
      </c>
      <c r="T132" s="37">
        <f>SUM(J132:$L132)</f>
        <v>2</v>
      </c>
      <c r="U132" s="37">
        <f>SUM(K132:$L132)</f>
        <v>1</v>
      </c>
      <c r="V132" s="37">
        <f>SUM(L132:$L132)</f>
        <v>0</v>
      </c>
      <c r="X132" s="37" t="s">
        <v>151</v>
      </c>
      <c r="Y132" s="37" t="s">
        <v>540</v>
      </c>
      <c r="Z132" s="37" t="s">
        <v>682</v>
      </c>
      <c r="AA132" s="144">
        <v>3.4701972794282769E-2</v>
      </c>
      <c r="AB132" s="37">
        <v>3.4607158660965052E-2</v>
      </c>
    </row>
    <row r="133" spans="1:28">
      <c r="A133" s="37" t="str">
        <f>VLOOKUP(B133,countrylist!$H$4:$I$204,2,FALSE)</f>
        <v>KWT</v>
      </c>
      <c r="B133" s="11" t="s">
        <v>145</v>
      </c>
      <c r="C133" s="8">
        <v>0</v>
      </c>
      <c r="D133" s="8">
        <v>0</v>
      </c>
      <c r="E133" s="8">
        <v>1</v>
      </c>
      <c r="F133" s="8">
        <v>0</v>
      </c>
      <c r="G133" s="8">
        <v>1</v>
      </c>
      <c r="H133" s="8">
        <v>0</v>
      </c>
      <c r="I133" s="8">
        <v>0</v>
      </c>
      <c r="J133" s="8">
        <v>0</v>
      </c>
      <c r="K133" s="8">
        <v>0</v>
      </c>
      <c r="L133" s="119">
        <v>0</v>
      </c>
      <c r="M133" s="2">
        <f t="shared" si="52"/>
        <v>0</v>
      </c>
      <c r="N133" s="37">
        <f>SUM(D133:$L133)</f>
        <v>2</v>
      </c>
      <c r="O133" s="37">
        <f>SUM(E133:$L133)</f>
        <v>2</v>
      </c>
      <c r="P133" s="37">
        <f>SUM(F133:$L133)</f>
        <v>1</v>
      </c>
      <c r="Q133" s="37">
        <f>SUM(G133:$L133)</f>
        <v>1</v>
      </c>
      <c r="R133" s="37">
        <f>SUM(H133:$L133)</f>
        <v>0</v>
      </c>
      <c r="S133" s="37">
        <f>SUM(I133:$L133)</f>
        <v>0</v>
      </c>
      <c r="T133" s="37">
        <f>SUM(J133:$L133)</f>
        <v>0</v>
      </c>
      <c r="U133" s="37">
        <f>SUM(K133:$L133)</f>
        <v>0</v>
      </c>
      <c r="V133" s="37">
        <f>SUM(L133:$L133)</f>
        <v>0</v>
      </c>
      <c r="X133" s="37" t="s">
        <v>182</v>
      </c>
      <c r="Y133" s="37" t="s">
        <v>313</v>
      </c>
      <c r="Z133" s="37" t="s">
        <v>682</v>
      </c>
      <c r="AA133" s="144">
        <v>0</v>
      </c>
      <c r="AB133" s="37">
        <v>0</v>
      </c>
    </row>
    <row r="134" spans="1:28">
      <c r="A134" s="37" t="str">
        <f>VLOOKUP(B134,countrylist!$H$4:$I$204,2,FALSE)</f>
        <v>KGZ</v>
      </c>
      <c r="B134" s="37" t="s">
        <v>525</v>
      </c>
      <c r="C134" s="8">
        <v>0</v>
      </c>
      <c r="D134" s="8">
        <v>1</v>
      </c>
      <c r="E134" s="8">
        <v>1</v>
      </c>
      <c r="F134" s="8">
        <v>1</v>
      </c>
      <c r="G134" s="8">
        <v>2</v>
      </c>
      <c r="H134" s="8">
        <v>0</v>
      </c>
      <c r="I134" s="8">
        <v>2</v>
      </c>
      <c r="J134" s="8">
        <v>2</v>
      </c>
      <c r="K134" s="8">
        <v>1</v>
      </c>
      <c r="L134" s="119">
        <v>1</v>
      </c>
      <c r="M134" s="2">
        <f t="shared" si="52"/>
        <v>0</v>
      </c>
      <c r="N134" s="37">
        <f>SUM(D134:$L134)</f>
        <v>11</v>
      </c>
      <c r="O134" s="37">
        <f>SUM(E134:$L134)</f>
        <v>10</v>
      </c>
      <c r="P134" s="37">
        <f>SUM(F134:$L134)</f>
        <v>9</v>
      </c>
      <c r="Q134" s="37">
        <f>SUM(G134:$L134)</f>
        <v>8</v>
      </c>
      <c r="R134" s="37">
        <f>SUM(H134:$L134)</f>
        <v>6</v>
      </c>
      <c r="S134" s="37">
        <f>SUM(I134:$L134)</f>
        <v>6</v>
      </c>
      <c r="T134" s="37">
        <f>SUM(J134:$L134)</f>
        <v>4</v>
      </c>
      <c r="U134" s="37">
        <f>SUM(K134:$L134)</f>
        <v>2</v>
      </c>
      <c r="V134" s="37">
        <f>SUM(L134:$L134)</f>
        <v>1</v>
      </c>
      <c r="X134" s="37" t="s">
        <v>45</v>
      </c>
      <c r="Y134" s="37" t="s">
        <v>239</v>
      </c>
      <c r="Z134" s="37" t="s">
        <v>682</v>
      </c>
      <c r="AA134" s="144">
        <v>7.3311105586404149E-2</v>
      </c>
      <c r="AB134" s="37">
        <v>7.3316010209825574E-2</v>
      </c>
    </row>
    <row r="135" spans="1:28">
      <c r="A135" s="37" t="str">
        <f>VLOOKUP(B135,countrylist!$H$4:$I$204,2,FALSE)</f>
        <v>LVA</v>
      </c>
      <c r="B135" s="11" t="s">
        <v>39</v>
      </c>
      <c r="C135" s="8">
        <v>0</v>
      </c>
      <c r="D135" s="8">
        <v>2</v>
      </c>
      <c r="E135" s="8">
        <v>2</v>
      </c>
      <c r="F135" s="8">
        <v>6</v>
      </c>
      <c r="G135" s="8">
        <v>4</v>
      </c>
      <c r="H135" s="8">
        <v>7</v>
      </c>
      <c r="I135" s="8">
        <v>6</v>
      </c>
      <c r="J135" s="8">
        <v>7</v>
      </c>
      <c r="K135" s="8">
        <v>5</v>
      </c>
      <c r="L135" s="119">
        <v>4</v>
      </c>
      <c r="M135" s="2">
        <f t="shared" si="52"/>
        <v>2.1400942192991265E-2</v>
      </c>
      <c r="N135" s="37">
        <f>SUM(D135:$L135)</f>
        <v>43</v>
      </c>
      <c r="O135" s="37">
        <f>SUM(E135:$L135)</f>
        <v>41</v>
      </c>
      <c r="P135" s="37">
        <f>SUM(F135:$L135)</f>
        <v>39</v>
      </c>
      <c r="Q135" s="37">
        <f>SUM(G135:$L135)</f>
        <v>33</v>
      </c>
      <c r="R135" s="37">
        <f>SUM(H135:$L135)</f>
        <v>29</v>
      </c>
      <c r="S135" s="37">
        <f>SUM(I135:$L135)</f>
        <v>22</v>
      </c>
      <c r="T135" s="37">
        <f>SUM(J135:$L135)</f>
        <v>16</v>
      </c>
      <c r="U135" s="37">
        <f>SUM(K135:$L135)</f>
        <v>9</v>
      </c>
      <c r="V135" s="37">
        <f>SUM(L135:$L135)</f>
        <v>4</v>
      </c>
      <c r="X135" s="37" t="s">
        <v>130</v>
      </c>
      <c r="Y135" s="37" t="s">
        <v>311</v>
      </c>
      <c r="Z135" s="37" t="s">
        <v>682</v>
      </c>
      <c r="AA135" s="144">
        <v>0</v>
      </c>
      <c r="AB135" s="37">
        <v>0</v>
      </c>
    </row>
    <row r="136" spans="1:28">
      <c r="A136" s="37" t="str">
        <f>VLOOKUP(B136,countrylist!$H$4:$I$204,2,FALSE)</f>
        <v>LSO</v>
      </c>
      <c r="B136" s="11" t="s">
        <v>40</v>
      </c>
      <c r="C136" s="8">
        <v>0</v>
      </c>
      <c r="D136" s="8">
        <v>7</v>
      </c>
      <c r="E136" s="8">
        <v>7</v>
      </c>
      <c r="F136" s="8">
        <v>6</v>
      </c>
      <c r="G136" s="8">
        <v>8</v>
      </c>
      <c r="H136" s="8">
        <v>9</v>
      </c>
      <c r="I136" s="8">
        <v>13</v>
      </c>
      <c r="J136" s="8">
        <v>13</v>
      </c>
      <c r="K136" s="8">
        <v>10</v>
      </c>
      <c r="L136" s="119">
        <v>3</v>
      </c>
      <c r="M136" s="2">
        <f t="shared" si="52"/>
        <v>0</v>
      </c>
      <c r="N136" s="37">
        <f>SUM(D136:$L136)</f>
        <v>76</v>
      </c>
      <c r="O136" s="37">
        <f>SUM(E136:$L136)</f>
        <v>69</v>
      </c>
      <c r="P136" s="37">
        <f>SUM(F136:$L136)</f>
        <v>62</v>
      </c>
      <c r="Q136" s="37">
        <f>SUM(G136:$L136)</f>
        <v>56</v>
      </c>
      <c r="R136" s="37">
        <f>SUM(H136:$L136)</f>
        <v>48</v>
      </c>
      <c r="S136" s="37">
        <f>SUM(I136:$L136)</f>
        <v>39</v>
      </c>
      <c r="T136" s="37">
        <f>SUM(J136:$L136)</f>
        <v>26</v>
      </c>
      <c r="U136" s="37">
        <f>SUM(K136:$L136)</f>
        <v>13</v>
      </c>
      <c r="V136" s="37">
        <f>SUM(L136:$L136)</f>
        <v>3</v>
      </c>
      <c r="X136" s="37" t="s">
        <v>144</v>
      </c>
      <c r="Y136" s="37" t="s">
        <v>545</v>
      </c>
      <c r="Z136" s="37" t="s">
        <v>682</v>
      </c>
      <c r="AA136" s="144">
        <v>0</v>
      </c>
      <c r="AB136" s="37">
        <v>0</v>
      </c>
    </row>
    <row r="137" spans="1:28">
      <c r="A137" s="37" t="str">
        <f>VLOOKUP(B137,countrylist!$H$4:$I$204,2,FALSE)</f>
        <v>LBR</v>
      </c>
      <c r="B137" s="11" t="s">
        <v>178</v>
      </c>
      <c r="C137" s="8">
        <v>0</v>
      </c>
      <c r="D137" s="8">
        <v>0</v>
      </c>
      <c r="E137" s="8">
        <v>0</v>
      </c>
      <c r="F137" s="8">
        <v>0</v>
      </c>
      <c r="G137" s="8">
        <v>1</v>
      </c>
      <c r="H137" s="8">
        <v>0</v>
      </c>
      <c r="I137" s="8">
        <v>0</v>
      </c>
      <c r="J137" s="8">
        <v>0</v>
      </c>
      <c r="K137" s="8">
        <v>0</v>
      </c>
      <c r="L137" s="119">
        <v>0</v>
      </c>
      <c r="M137" s="2" t="str">
        <f t="shared" si="52"/>
        <v>0</v>
      </c>
      <c r="N137" s="37">
        <f>SUM(D137:$L137)</f>
        <v>1</v>
      </c>
      <c r="O137" s="37">
        <f>SUM(E137:$L137)</f>
        <v>1</v>
      </c>
      <c r="P137" s="37">
        <f>SUM(F137:$L137)</f>
        <v>1</v>
      </c>
      <c r="Q137" s="37">
        <f>SUM(G137:$L137)</f>
        <v>1</v>
      </c>
      <c r="R137" s="37">
        <f>SUM(H137:$L137)</f>
        <v>0</v>
      </c>
      <c r="S137" s="37">
        <f>SUM(I137:$L137)</f>
        <v>0</v>
      </c>
      <c r="T137" s="37">
        <f>SUM(J137:$L137)</f>
        <v>0</v>
      </c>
      <c r="U137" s="37">
        <f>SUM(K137:$L137)</f>
        <v>0</v>
      </c>
      <c r="V137" s="37">
        <f>SUM(L137:$L137)</f>
        <v>0</v>
      </c>
      <c r="X137" s="37" t="s">
        <v>46</v>
      </c>
      <c r="Y137" s="37" t="s">
        <v>308</v>
      </c>
      <c r="Z137" s="37" t="s">
        <v>682</v>
      </c>
      <c r="AA137" s="144">
        <v>1.0275220152363115E-3</v>
      </c>
      <c r="AB137" s="37">
        <v>1.0247145780362121E-3</v>
      </c>
    </row>
    <row r="138" spans="1:28">
      <c r="A138" s="37" t="str">
        <f>VLOOKUP(B138,countrylist!$H$4:$I$204,2,FALSE)</f>
        <v>LTU</v>
      </c>
      <c r="B138" s="11" t="s">
        <v>41</v>
      </c>
      <c r="C138" s="8">
        <v>0</v>
      </c>
      <c r="D138" s="8">
        <v>2</v>
      </c>
      <c r="E138" s="8">
        <v>2</v>
      </c>
      <c r="F138" s="8">
        <v>6</v>
      </c>
      <c r="G138" s="8">
        <v>4</v>
      </c>
      <c r="H138" s="8">
        <v>7</v>
      </c>
      <c r="I138" s="8">
        <v>6</v>
      </c>
      <c r="J138" s="8">
        <v>7</v>
      </c>
      <c r="K138" s="8">
        <v>5</v>
      </c>
      <c r="L138" s="119">
        <v>4</v>
      </c>
      <c r="M138" s="2">
        <f t="shared" si="52"/>
        <v>1.1395178516157959E-2</v>
      </c>
      <c r="N138" s="37">
        <f>SUM(D138:$L138)</f>
        <v>43</v>
      </c>
      <c r="O138" s="37">
        <f>SUM(E138:$L138)</f>
        <v>41</v>
      </c>
      <c r="P138" s="37">
        <f>SUM(F138:$L138)</f>
        <v>39</v>
      </c>
      <c r="Q138" s="37">
        <f>SUM(G138:$L138)</f>
        <v>33</v>
      </c>
      <c r="R138" s="37">
        <f>SUM(H138:$L138)</f>
        <v>29</v>
      </c>
      <c r="S138" s="37">
        <f>SUM(I138:$L138)</f>
        <v>22</v>
      </c>
      <c r="T138" s="37">
        <f>SUM(J138:$L138)</f>
        <v>16</v>
      </c>
      <c r="U138" s="37">
        <f>SUM(K138:$L138)</f>
        <v>9</v>
      </c>
      <c r="V138" s="37">
        <f>SUM(L138:$L138)</f>
        <v>4</v>
      </c>
      <c r="X138" s="37" t="s">
        <v>120</v>
      </c>
      <c r="Y138" s="37" t="s">
        <v>312</v>
      </c>
      <c r="Z138" s="37" t="s">
        <v>682</v>
      </c>
      <c r="AA138" s="144">
        <v>0</v>
      </c>
      <c r="AB138" s="37">
        <v>0</v>
      </c>
    </row>
    <row r="139" spans="1:28">
      <c r="A139" s="37" t="str">
        <f>VLOOKUP(B139,countrylist!$H$4:$I$204,2,FALSE)</f>
        <v>LUX</v>
      </c>
      <c r="B139" s="11" t="s">
        <v>42</v>
      </c>
      <c r="C139" s="8">
        <v>0</v>
      </c>
      <c r="D139" s="8">
        <v>2</v>
      </c>
      <c r="E139" s="8">
        <v>2</v>
      </c>
      <c r="F139" s="8">
        <v>6</v>
      </c>
      <c r="G139" s="8">
        <v>4</v>
      </c>
      <c r="H139" s="8">
        <v>7</v>
      </c>
      <c r="I139" s="8">
        <v>6</v>
      </c>
      <c r="J139" s="8">
        <v>7</v>
      </c>
      <c r="K139" s="8">
        <v>5</v>
      </c>
      <c r="L139" s="119">
        <v>4</v>
      </c>
      <c r="M139" s="2">
        <f t="shared" si="52"/>
        <v>1.2481614789475667E-4</v>
      </c>
      <c r="N139" s="37">
        <f>SUM(D139:$L139)</f>
        <v>43</v>
      </c>
      <c r="O139" s="37">
        <f>SUM(E139:$L139)</f>
        <v>41</v>
      </c>
      <c r="P139" s="37">
        <f>SUM(F139:$L139)</f>
        <v>39</v>
      </c>
      <c r="Q139" s="37">
        <f>SUM(G139:$L139)</f>
        <v>33</v>
      </c>
      <c r="R139" s="37">
        <f>SUM(H139:$L139)</f>
        <v>29</v>
      </c>
      <c r="S139" s="37">
        <f>SUM(I139:$L139)</f>
        <v>22</v>
      </c>
      <c r="T139" s="37">
        <f>SUM(J139:$L139)</f>
        <v>16</v>
      </c>
      <c r="U139" s="37">
        <f>SUM(K139:$L139)</f>
        <v>9</v>
      </c>
      <c r="V139" s="37">
        <f>SUM(L139:$L139)</f>
        <v>4</v>
      </c>
      <c r="X139" s="37" t="s">
        <v>47</v>
      </c>
      <c r="Y139" s="37" t="s">
        <v>316</v>
      </c>
      <c r="Z139" s="37" t="s">
        <v>682</v>
      </c>
      <c r="AA139" s="144">
        <v>8.7319326267445777E-3</v>
      </c>
      <c r="AB139" s="37">
        <v>8.7080748873272426E-3</v>
      </c>
    </row>
    <row r="140" spans="1:28">
      <c r="A140" s="37" t="str">
        <f>VLOOKUP(B140,countrylist!$H$4:$I$204,2,FALSE)</f>
        <v>MKD</v>
      </c>
      <c r="B140" s="37" t="s">
        <v>535</v>
      </c>
      <c r="C140" s="8">
        <v>0</v>
      </c>
      <c r="D140" s="8">
        <v>1</v>
      </c>
      <c r="E140" s="8">
        <v>0</v>
      </c>
      <c r="F140" s="8">
        <v>0</v>
      </c>
      <c r="G140" s="8">
        <v>1</v>
      </c>
      <c r="H140" s="8">
        <v>1</v>
      </c>
      <c r="I140" s="8">
        <v>1</v>
      </c>
      <c r="J140" s="8">
        <v>0</v>
      </c>
      <c r="K140" s="8">
        <v>1</v>
      </c>
      <c r="L140" s="119">
        <v>0</v>
      </c>
      <c r="M140" s="2">
        <f t="shared" si="52"/>
        <v>0</v>
      </c>
      <c r="N140" s="37">
        <f>SUM(D140:$L140)</f>
        <v>5</v>
      </c>
      <c r="O140" s="37">
        <f>SUM(E140:$L140)</f>
        <v>4</v>
      </c>
      <c r="P140" s="37">
        <f>SUM(F140:$L140)</f>
        <v>4</v>
      </c>
      <c r="Q140" s="37">
        <f>SUM(G140:$L140)</f>
        <v>4</v>
      </c>
      <c r="R140" s="37">
        <f>SUM(H140:$L140)</f>
        <v>3</v>
      </c>
      <c r="S140" s="37">
        <f>SUM(I140:$L140)</f>
        <v>2</v>
      </c>
      <c r="T140" s="37">
        <f>SUM(J140:$L140)</f>
        <v>1</v>
      </c>
      <c r="U140" s="37">
        <f>SUM(K140:$L140)</f>
        <v>1</v>
      </c>
      <c r="V140" s="37">
        <f>SUM(L140:$L140)</f>
        <v>0</v>
      </c>
      <c r="X140" s="37" t="s">
        <v>183</v>
      </c>
      <c r="Y140" s="37" t="s">
        <v>321</v>
      </c>
      <c r="Z140" s="37" t="s">
        <v>682</v>
      </c>
      <c r="AA140" s="144">
        <v>0</v>
      </c>
      <c r="AB140" s="37">
        <v>0</v>
      </c>
    </row>
    <row r="141" spans="1:28">
      <c r="A141" s="37" t="str">
        <f>VLOOKUP(B141,countrylist!$H$4:$I$204,2,FALSE)</f>
        <v>MDG</v>
      </c>
      <c r="B141" s="11" t="s">
        <v>179</v>
      </c>
      <c r="C141" s="8">
        <v>0</v>
      </c>
      <c r="D141" s="8">
        <v>1</v>
      </c>
      <c r="E141" s="8">
        <v>0</v>
      </c>
      <c r="F141" s="8">
        <v>0</v>
      </c>
      <c r="G141" s="8">
        <v>1</v>
      </c>
      <c r="H141" s="8">
        <v>0</v>
      </c>
      <c r="I141" s="8">
        <v>0</v>
      </c>
      <c r="J141" s="8">
        <v>1</v>
      </c>
      <c r="K141" s="8">
        <v>1</v>
      </c>
      <c r="L141" s="119">
        <v>0</v>
      </c>
      <c r="M141" s="2">
        <f t="shared" si="52"/>
        <v>0</v>
      </c>
      <c r="N141" s="37">
        <f>SUM(D141:$L141)</f>
        <v>4</v>
      </c>
      <c r="O141" s="37">
        <f>SUM(E141:$L141)</f>
        <v>3</v>
      </c>
      <c r="P141" s="37">
        <f>SUM(F141:$L141)</f>
        <v>3</v>
      </c>
      <c r="Q141" s="37">
        <f>SUM(G141:$L141)</f>
        <v>3</v>
      </c>
      <c r="R141" s="37">
        <f>SUM(H141:$L141)</f>
        <v>2</v>
      </c>
      <c r="S141" s="37">
        <f>SUM(I141:$L141)</f>
        <v>2</v>
      </c>
      <c r="T141" s="37">
        <f>SUM(J141:$L141)</f>
        <v>2</v>
      </c>
      <c r="U141" s="37">
        <f>SUM(K141:$L141)</f>
        <v>1</v>
      </c>
      <c r="V141" s="37">
        <f>SUM(L141:$L141)</f>
        <v>0</v>
      </c>
      <c r="X141" s="37" t="s">
        <v>48</v>
      </c>
      <c r="Y141" s="37" t="s">
        <v>319</v>
      </c>
      <c r="Z141" s="37" t="s">
        <v>682</v>
      </c>
      <c r="AA141" s="144">
        <v>6.5986891570541393E-3</v>
      </c>
      <c r="AB141" s="37">
        <v>7.344574345489437E-3</v>
      </c>
    </row>
    <row r="142" spans="1:28">
      <c r="A142" s="37" t="str">
        <f>VLOOKUP(B142,countrylist!$H$4:$I$204,2,FALSE)</f>
        <v>MWI</v>
      </c>
      <c r="B142" s="11" t="s">
        <v>180</v>
      </c>
      <c r="C142" s="8">
        <v>0</v>
      </c>
      <c r="D142" s="8">
        <v>1</v>
      </c>
      <c r="E142" s="8">
        <v>2</v>
      </c>
      <c r="F142" s="8">
        <v>1</v>
      </c>
      <c r="G142" s="8">
        <v>1</v>
      </c>
      <c r="H142" s="8">
        <v>0</v>
      </c>
      <c r="I142" s="8">
        <v>0</v>
      </c>
      <c r="J142" s="8">
        <v>0</v>
      </c>
      <c r="K142" s="8">
        <v>0</v>
      </c>
      <c r="L142" s="119">
        <v>0</v>
      </c>
      <c r="M142" s="2">
        <f t="shared" si="52"/>
        <v>0</v>
      </c>
      <c r="N142" s="37">
        <f>SUM(D142:$L142)</f>
        <v>5</v>
      </c>
      <c r="O142" s="37">
        <f>SUM(E142:$L142)</f>
        <v>4</v>
      </c>
      <c r="P142" s="37">
        <f>SUM(F142:$L142)</f>
        <v>2</v>
      </c>
      <c r="Q142" s="37">
        <f>SUM(G142:$L142)</f>
        <v>1</v>
      </c>
      <c r="R142" s="37">
        <f>SUM(H142:$L142)</f>
        <v>0</v>
      </c>
      <c r="S142" s="37">
        <f>SUM(I142:$L142)</f>
        <v>0</v>
      </c>
      <c r="T142" s="37">
        <f>SUM(J142:$L142)</f>
        <v>0</v>
      </c>
      <c r="U142" s="37">
        <f>SUM(K142:$L142)</f>
        <v>0</v>
      </c>
      <c r="V142" s="37">
        <f>SUM(L142:$L142)</f>
        <v>0</v>
      </c>
      <c r="X142" s="37" t="s">
        <v>49</v>
      </c>
      <c r="Y142" s="37" t="s">
        <v>322</v>
      </c>
      <c r="Z142" s="37" t="s">
        <v>682</v>
      </c>
      <c r="AA142" s="144">
        <v>0</v>
      </c>
      <c r="AB142" s="37">
        <v>0</v>
      </c>
    </row>
    <row r="143" spans="1:28">
      <c r="A143" s="37" t="str">
        <f>VLOOKUP(B143,countrylist!$H$4:$I$204,2,FALSE)</f>
        <v>MYS</v>
      </c>
      <c r="B143" s="11" t="s">
        <v>43</v>
      </c>
      <c r="C143" s="8">
        <v>0</v>
      </c>
      <c r="D143" s="8">
        <v>1</v>
      </c>
      <c r="E143" s="8">
        <v>0</v>
      </c>
      <c r="F143" s="8">
        <v>0</v>
      </c>
      <c r="G143" s="8">
        <v>1</v>
      </c>
      <c r="H143" s="8">
        <v>3</v>
      </c>
      <c r="I143" s="8">
        <v>2</v>
      </c>
      <c r="J143" s="8">
        <v>1</v>
      </c>
      <c r="K143" s="8">
        <v>1</v>
      </c>
      <c r="L143" s="119">
        <v>1</v>
      </c>
      <c r="M143" s="2">
        <f t="shared" si="52"/>
        <v>8.6835345490551635E-2</v>
      </c>
      <c r="N143" s="37">
        <f>SUM(D143:$L143)</f>
        <v>10</v>
      </c>
      <c r="O143" s="37">
        <f>SUM(E143:$L143)</f>
        <v>9</v>
      </c>
      <c r="P143" s="37">
        <f>SUM(F143:$L143)</f>
        <v>9</v>
      </c>
      <c r="Q143" s="37">
        <f>SUM(G143:$L143)</f>
        <v>9</v>
      </c>
      <c r="R143" s="37">
        <f>SUM(H143:$L143)</f>
        <v>8</v>
      </c>
      <c r="S143" s="37">
        <f>SUM(I143:$L143)</f>
        <v>5</v>
      </c>
      <c r="T143" s="37">
        <f>SUM(J143:$L143)</f>
        <v>3</v>
      </c>
      <c r="U143" s="37">
        <f>SUM(K143:$L143)</f>
        <v>2</v>
      </c>
      <c r="V143" s="37">
        <f>SUM(L143:$L143)</f>
        <v>1</v>
      </c>
      <c r="X143" s="37" t="s">
        <v>184</v>
      </c>
      <c r="Y143" s="37" t="s">
        <v>318</v>
      </c>
      <c r="Z143" s="37" t="s">
        <v>682</v>
      </c>
      <c r="AA143" s="144">
        <v>0</v>
      </c>
      <c r="AB143" s="37">
        <v>0</v>
      </c>
    </row>
    <row r="144" spans="1:28">
      <c r="A144" s="37" t="str">
        <f>VLOOKUP(B144,countrylist!$H$4:$I$204,2,FALSE)</f>
        <v>MDV</v>
      </c>
      <c r="B144" s="11" t="s">
        <v>139</v>
      </c>
      <c r="C144" s="8">
        <v>0</v>
      </c>
      <c r="D144" s="8">
        <v>0</v>
      </c>
      <c r="E144" s="8">
        <v>1</v>
      </c>
      <c r="F144" s="8">
        <v>1</v>
      </c>
      <c r="G144" s="8">
        <v>0</v>
      </c>
      <c r="H144" s="8">
        <v>0</v>
      </c>
      <c r="I144" s="8">
        <v>0</v>
      </c>
      <c r="J144" s="8">
        <v>0</v>
      </c>
      <c r="K144" s="8">
        <v>0</v>
      </c>
      <c r="L144" s="119">
        <v>0</v>
      </c>
      <c r="M144" s="2">
        <f t="shared" si="52"/>
        <v>0</v>
      </c>
      <c r="N144" s="37">
        <f>SUM(D144:$L144)</f>
        <v>2</v>
      </c>
      <c r="O144" s="37">
        <f>SUM(E144:$L144)</f>
        <v>2</v>
      </c>
      <c r="P144" s="37">
        <f>SUM(F144:$L144)</f>
        <v>1</v>
      </c>
      <c r="Q144" s="37">
        <f>SUM(G144:$L144)</f>
        <v>0</v>
      </c>
      <c r="R144" s="37">
        <f>SUM(H144:$L144)</f>
        <v>0</v>
      </c>
      <c r="S144" s="37">
        <f>SUM(I144:$L144)</f>
        <v>0</v>
      </c>
      <c r="T144" s="37">
        <f>SUM(J144:$L144)</f>
        <v>0</v>
      </c>
      <c r="U144" s="37">
        <f>SUM(K144:$L144)</f>
        <v>0</v>
      </c>
      <c r="V144" s="37">
        <f>SUM(L144:$L144)</f>
        <v>0</v>
      </c>
      <c r="X144" s="37" t="s">
        <v>140</v>
      </c>
      <c r="Y144" s="37" t="s">
        <v>552</v>
      </c>
      <c r="Z144" s="37" t="s">
        <v>682</v>
      </c>
      <c r="AA144" s="144">
        <v>0</v>
      </c>
      <c r="AB144" s="37">
        <v>0</v>
      </c>
    </row>
    <row r="145" spans="1:28">
      <c r="A145" s="37" t="str">
        <f>VLOOKUP(B145,countrylist!$H$4:$I$204,2,FALSE)</f>
        <v>MLI</v>
      </c>
      <c r="B145" s="11" t="s">
        <v>181</v>
      </c>
      <c r="C145" s="8">
        <v>0</v>
      </c>
      <c r="D145" s="8">
        <v>0</v>
      </c>
      <c r="E145" s="8">
        <v>0</v>
      </c>
      <c r="F145" s="8">
        <v>1</v>
      </c>
      <c r="G145" s="8">
        <v>1</v>
      </c>
      <c r="H145" s="8">
        <v>0</v>
      </c>
      <c r="I145" s="8">
        <v>1</v>
      </c>
      <c r="J145" s="8">
        <v>1</v>
      </c>
      <c r="K145" s="8">
        <v>0</v>
      </c>
      <c r="L145" s="119">
        <v>0</v>
      </c>
      <c r="M145" s="2" t="str">
        <f t="shared" si="52"/>
        <v>0</v>
      </c>
      <c r="N145" s="37">
        <f>SUM(D145:$L145)</f>
        <v>4</v>
      </c>
      <c r="O145" s="37">
        <f>SUM(E145:$L145)</f>
        <v>4</v>
      </c>
      <c r="P145" s="37">
        <f>SUM(F145:$L145)</f>
        <v>4</v>
      </c>
      <c r="Q145" s="37">
        <f>SUM(G145:$L145)</f>
        <v>3</v>
      </c>
      <c r="R145" s="37">
        <f>SUM(H145:$L145)</f>
        <v>2</v>
      </c>
      <c r="S145" s="37">
        <f>SUM(I145:$L145)</f>
        <v>2</v>
      </c>
      <c r="T145" s="37">
        <f>SUM(J145:$L145)</f>
        <v>1</v>
      </c>
      <c r="U145" s="37">
        <f>SUM(K145:$L145)</f>
        <v>0</v>
      </c>
      <c r="V145" s="37">
        <f>SUM(L145:$L145)</f>
        <v>0</v>
      </c>
      <c r="X145" s="37" t="s">
        <v>77</v>
      </c>
      <c r="Y145" s="37" t="s">
        <v>317</v>
      </c>
      <c r="Z145" s="37" t="s">
        <v>682</v>
      </c>
      <c r="AA145" s="144">
        <v>3.3855845250218043E-2</v>
      </c>
      <c r="AB145" s="37">
        <v>3.3763342940791218E-2</v>
      </c>
    </row>
    <row r="146" spans="1:28">
      <c r="A146" s="37" t="str">
        <f>VLOOKUP(B146,countrylist!$H$4:$I$204,2,FALSE)</f>
        <v>MLT</v>
      </c>
      <c r="B146" s="11" t="s">
        <v>44</v>
      </c>
      <c r="C146" s="8">
        <v>0</v>
      </c>
      <c r="D146" s="8">
        <v>2</v>
      </c>
      <c r="E146" s="8">
        <v>2</v>
      </c>
      <c r="F146" s="8">
        <v>6</v>
      </c>
      <c r="G146" s="8">
        <v>4</v>
      </c>
      <c r="H146" s="8">
        <v>7</v>
      </c>
      <c r="I146" s="8">
        <v>6</v>
      </c>
      <c r="J146" s="8">
        <v>7</v>
      </c>
      <c r="K146" s="8">
        <v>5</v>
      </c>
      <c r="L146" s="119">
        <v>4</v>
      </c>
      <c r="M146" s="2">
        <f t="shared" si="52"/>
        <v>3.5176275335321644E-3</v>
      </c>
      <c r="N146" s="37">
        <f>SUM(D146:$L146)</f>
        <v>43</v>
      </c>
      <c r="O146" s="37">
        <f>SUM(E146:$L146)</f>
        <v>41</v>
      </c>
      <c r="P146" s="37">
        <f>SUM(F146:$L146)</f>
        <v>39</v>
      </c>
      <c r="Q146" s="37">
        <f>SUM(G146:$L146)</f>
        <v>33</v>
      </c>
      <c r="R146" s="37">
        <f>SUM(H146:$L146)</f>
        <v>29</v>
      </c>
      <c r="S146" s="37">
        <f>SUM(I146:$L146)</f>
        <v>22</v>
      </c>
      <c r="T146" s="37">
        <f>SUM(J146:$L146)</f>
        <v>16</v>
      </c>
      <c r="U146" s="37">
        <f>SUM(K146:$L146)</f>
        <v>9</v>
      </c>
      <c r="V146" s="37">
        <f>SUM(L146:$L146)</f>
        <v>4</v>
      </c>
      <c r="X146" s="37" t="s">
        <v>78</v>
      </c>
      <c r="Y146" s="37" t="s">
        <v>320</v>
      </c>
      <c r="Z146" s="37" t="s">
        <v>682</v>
      </c>
      <c r="AA146" s="144">
        <v>0</v>
      </c>
      <c r="AB146" s="37">
        <v>0</v>
      </c>
    </row>
    <row r="147" spans="1:28">
      <c r="A147" s="37" t="str">
        <f>VLOOKUP(B147,countrylist!$H$4:$I$204,2,FALSE)</f>
        <v>MRT</v>
      </c>
      <c r="B147" s="11" t="s">
        <v>151</v>
      </c>
      <c r="C147" s="8">
        <v>0</v>
      </c>
      <c r="D147" s="8">
        <v>0</v>
      </c>
      <c r="E147" s="8">
        <v>1</v>
      </c>
      <c r="F147" s="8">
        <v>0</v>
      </c>
      <c r="G147" s="8">
        <v>0</v>
      </c>
      <c r="H147" s="8">
        <v>0</v>
      </c>
      <c r="I147" s="8">
        <v>1</v>
      </c>
      <c r="J147" s="8">
        <v>0</v>
      </c>
      <c r="K147" s="8">
        <v>0</v>
      </c>
      <c r="L147" s="119">
        <v>0</v>
      </c>
      <c r="M147" s="2">
        <f t="shared" si="52"/>
        <v>3.4607158660965052E-2</v>
      </c>
      <c r="N147" s="37">
        <f>SUM(D147:$L147)</f>
        <v>2</v>
      </c>
      <c r="O147" s="37">
        <f>SUM(E147:$L147)</f>
        <v>2</v>
      </c>
      <c r="P147" s="37">
        <f>SUM(F147:$L147)</f>
        <v>1</v>
      </c>
      <c r="Q147" s="37">
        <f>SUM(G147:$L147)</f>
        <v>1</v>
      </c>
      <c r="R147" s="37">
        <f>SUM(H147:$L147)</f>
        <v>1</v>
      </c>
      <c r="S147" s="37">
        <f>SUM(I147:$L147)</f>
        <v>1</v>
      </c>
      <c r="T147" s="37">
        <f>SUM(J147:$L147)</f>
        <v>0</v>
      </c>
      <c r="U147" s="37">
        <f>SUM(K147:$L147)</f>
        <v>0</v>
      </c>
      <c r="V147" s="37">
        <f>SUM(L147:$L147)</f>
        <v>0</v>
      </c>
      <c r="X147" s="37" t="s">
        <v>102</v>
      </c>
      <c r="Y147" s="37" t="s">
        <v>323</v>
      </c>
      <c r="Z147" s="37" t="s">
        <v>682</v>
      </c>
      <c r="AA147" s="144">
        <v>0</v>
      </c>
      <c r="AB147" s="37">
        <v>0</v>
      </c>
    </row>
    <row r="148" spans="1:28">
      <c r="A148" s="37" t="str">
        <f>VLOOKUP(B148,countrylist!$H$4:$I$204,2,FALSE)</f>
        <v>MUS</v>
      </c>
      <c r="B148" s="11" t="s">
        <v>182</v>
      </c>
      <c r="C148" s="8">
        <v>0</v>
      </c>
      <c r="D148" s="8">
        <v>0</v>
      </c>
      <c r="E148" s="8">
        <v>0</v>
      </c>
      <c r="F148" s="8">
        <v>0</v>
      </c>
      <c r="G148" s="8">
        <v>1</v>
      </c>
      <c r="H148" s="8">
        <v>0</v>
      </c>
      <c r="I148" s="8">
        <v>1</v>
      </c>
      <c r="J148" s="8">
        <v>0</v>
      </c>
      <c r="K148" s="8">
        <v>0</v>
      </c>
      <c r="L148" s="119">
        <v>0</v>
      </c>
      <c r="M148" s="2">
        <f t="shared" si="52"/>
        <v>0</v>
      </c>
      <c r="N148" s="37">
        <f>SUM(D148:$L148)</f>
        <v>2</v>
      </c>
      <c r="O148" s="37">
        <f>SUM(E148:$L148)</f>
        <v>2</v>
      </c>
      <c r="P148" s="37">
        <f>SUM(F148:$L148)</f>
        <v>2</v>
      </c>
      <c r="Q148" s="37">
        <f>SUM(G148:$L148)</f>
        <v>2</v>
      </c>
      <c r="R148" s="37">
        <f>SUM(H148:$L148)</f>
        <v>1</v>
      </c>
      <c r="S148" s="37">
        <f>SUM(I148:$L148)</f>
        <v>1</v>
      </c>
      <c r="T148" s="37">
        <f>SUM(J148:$L148)</f>
        <v>0</v>
      </c>
      <c r="U148" s="37">
        <f>SUM(K148:$L148)</f>
        <v>0</v>
      </c>
      <c r="V148" s="37">
        <f>SUM(L148:$L148)</f>
        <v>0</v>
      </c>
      <c r="X148" s="37" t="s">
        <v>50</v>
      </c>
      <c r="Y148" s="37" t="s">
        <v>324</v>
      </c>
      <c r="Z148" s="37" t="s">
        <v>682</v>
      </c>
      <c r="AA148" s="144">
        <v>1.4476113146322208E-2</v>
      </c>
      <c r="AB148" s="37">
        <v>1.4436560924610944E-2</v>
      </c>
    </row>
    <row r="149" spans="1:28">
      <c r="A149" s="37" t="str">
        <f>VLOOKUP(B149,countrylist!$H$4:$I$204,2,FALSE)</f>
        <v>MEX</v>
      </c>
      <c r="B149" s="11" t="s">
        <v>45</v>
      </c>
      <c r="C149" s="8">
        <v>1</v>
      </c>
      <c r="D149" s="8">
        <v>5</v>
      </c>
      <c r="E149" s="8">
        <v>3</v>
      </c>
      <c r="F149" s="8">
        <v>1</v>
      </c>
      <c r="G149" s="8">
        <v>1</v>
      </c>
      <c r="H149" s="8">
        <v>4</v>
      </c>
      <c r="I149" s="8">
        <v>4</v>
      </c>
      <c r="J149" s="8">
        <v>4</v>
      </c>
      <c r="K149" s="8">
        <v>3</v>
      </c>
      <c r="L149" s="119">
        <v>1</v>
      </c>
      <c r="M149" s="2">
        <f t="shared" si="52"/>
        <v>7.3316010209825574E-2</v>
      </c>
      <c r="N149" s="37">
        <f>SUM(D149:$L149)</f>
        <v>26</v>
      </c>
      <c r="O149" s="37">
        <f>SUM(E149:$L149)</f>
        <v>21</v>
      </c>
      <c r="P149" s="37">
        <f>SUM(F149:$L149)</f>
        <v>18</v>
      </c>
      <c r="Q149" s="37">
        <f>SUM(G149:$L149)</f>
        <v>17</v>
      </c>
      <c r="R149" s="37">
        <f>SUM(H149:$L149)</f>
        <v>16</v>
      </c>
      <c r="S149" s="37">
        <f>SUM(I149:$L149)</f>
        <v>12</v>
      </c>
      <c r="T149" s="37">
        <f>SUM(J149:$L149)</f>
        <v>8</v>
      </c>
      <c r="U149" s="37">
        <f>SUM(K149:$L149)</f>
        <v>4</v>
      </c>
      <c r="V149" s="37">
        <f>SUM(L149:$L149)</f>
        <v>1</v>
      </c>
      <c r="X149" s="37" t="s">
        <v>79</v>
      </c>
      <c r="Y149" s="37" t="s">
        <v>325</v>
      </c>
      <c r="Z149" s="37" t="s">
        <v>682</v>
      </c>
      <c r="AA149" s="144">
        <v>0</v>
      </c>
      <c r="AB149" s="37">
        <v>0</v>
      </c>
    </row>
    <row r="150" spans="1:28">
      <c r="A150" s="37" t="str">
        <f>VLOOKUP(B150,countrylist!$H$4:$I$204,2,FALSE)</f>
        <v>MNG</v>
      </c>
      <c r="B150" s="11" t="s">
        <v>130</v>
      </c>
      <c r="C150" s="8">
        <v>0</v>
      </c>
      <c r="D150" s="8">
        <v>1</v>
      </c>
      <c r="E150" s="8">
        <v>1</v>
      </c>
      <c r="F150" s="8">
        <v>1</v>
      </c>
      <c r="G150" s="8">
        <v>1</v>
      </c>
      <c r="H150" s="8">
        <v>1</v>
      </c>
      <c r="I150" s="8">
        <v>1</v>
      </c>
      <c r="J150" s="8">
        <v>2</v>
      </c>
      <c r="K150" s="8">
        <v>1</v>
      </c>
      <c r="L150" s="119">
        <v>0</v>
      </c>
      <c r="M150" s="2">
        <f t="shared" si="52"/>
        <v>0</v>
      </c>
      <c r="N150" s="37">
        <f>SUM(D150:$L150)</f>
        <v>9</v>
      </c>
      <c r="O150" s="37">
        <f>SUM(E150:$L150)</f>
        <v>8</v>
      </c>
      <c r="P150" s="37">
        <f>SUM(F150:$L150)</f>
        <v>7</v>
      </c>
      <c r="Q150" s="37">
        <f>SUM(G150:$L150)</f>
        <v>6</v>
      </c>
      <c r="R150" s="37">
        <f>SUM(H150:$L150)</f>
        <v>5</v>
      </c>
      <c r="S150" s="37">
        <f>SUM(I150:$L150)</f>
        <v>4</v>
      </c>
      <c r="T150" s="37">
        <f>SUM(J150:$L150)</f>
        <v>3</v>
      </c>
      <c r="U150" s="37">
        <f>SUM(K150:$L150)</f>
        <v>1</v>
      </c>
      <c r="V150" s="37">
        <f>SUM(L150:$L150)</f>
        <v>0</v>
      </c>
      <c r="X150" s="37" t="s">
        <v>131</v>
      </c>
      <c r="Y150" s="37" t="s">
        <v>555</v>
      </c>
      <c r="Z150" s="37" t="s">
        <v>682</v>
      </c>
      <c r="AA150" s="144">
        <v>0</v>
      </c>
      <c r="AB150" s="37">
        <v>0</v>
      </c>
    </row>
    <row r="151" spans="1:28">
      <c r="A151" s="37" t="str">
        <f>VLOOKUP(B151,countrylist!$H$4:$I$204,2,FALSE)</f>
        <v>MNE</v>
      </c>
      <c r="B151" s="37" t="s">
        <v>546</v>
      </c>
      <c r="C151" s="8">
        <v>0</v>
      </c>
      <c r="D151" s="8">
        <v>0</v>
      </c>
      <c r="E151" s="8">
        <v>0</v>
      </c>
      <c r="F151" s="8">
        <v>0</v>
      </c>
      <c r="G151" s="8">
        <v>1</v>
      </c>
      <c r="H151" s="8">
        <v>1</v>
      </c>
      <c r="I151" s="8">
        <v>1</v>
      </c>
      <c r="J151" s="8">
        <v>1</v>
      </c>
      <c r="K151" s="8">
        <v>0</v>
      </c>
      <c r="L151" s="119">
        <v>0</v>
      </c>
      <c r="M151" s="2">
        <f t="shared" si="52"/>
        <v>0</v>
      </c>
      <c r="N151" s="37">
        <f>SUM(D151:$L151)</f>
        <v>4</v>
      </c>
      <c r="O151" s="37">
        <f>SUM(E151:$L151)</f>
        <v>4</v>
      </c>
      <c r="P151" s="37">
        <f>SUM(F151:$L151)</f>
        <v>4</v>
      </c>
      <c r="Q151" s="37">
        <f>SUM(G151:$L151)</f>
        <v>4</v>
      </c>
      <c r="R151" s="37">
        <f>SUM(H151:$L151)</f>
        <v>3</v>
      </c>
      <c r="S151" s="37">
        <f>SUM(I151:$L151)</f>
        <v>2</v>
      </c>
      <c r="T151" s="37">
        <f>SUM(J151:$L151)</f>
        <v>1</v>
      </c>
      <c r="U151" s="37">
        <f>SUM(K151:$L151)</f>
        <v>0</v>
      </c>
      <c r="V151" s="37">
        <f>SUM(L151:$L151)</f>
        <v>0</v>
      </c>
      <c r="X151" s="37" t="s">
        <v>156</v>
      </c>
      <c r="Y151" s="37" t="s">
        <v>330</v>
      </c>
      <c r="Z151" s="37" t="s">
        <v>682</v>
      </c>
      <c r="AA151" s="144">
        <v>4.0489444217085821E-2</v>
      </c>
      <c r="AB151" s="37">
        <v>4.0378817320317825E-2</v>
      </c>
    </row>
    <row r="152" spans="1:28">
      <c r="A152" s="37" t="str">
        <f>VLOOKUP(B152,countrylist!$H$4:$I$204,2,FALSE)</f>
        <v>MAR</v>
      </c>
      <c r="B152" s="11" t="s">
        <v>46</v>
      </c>
      <c r="C152" s="8">
        <v>0</v>
      </c>
      <c r="D152" s="8">
        <v>1</v>
      </c>
      <c r="E152" s="8">
        <v>3</v>
      </c>
      <c r="F152" s="8">
        <v>1</v>
      </c>
      <c r="G152" s="8">
        <v>1</v>
      </c>
      <c r="H152" s="8">
        <v>1</v>
      </c>
      <c r="I152" s="8">
        <v>1</v>
      </c>
      <c r="J152" s="8">
        <v>1</v>
      </c>
      <c r="K152" s="8">
        <v>1</v>
      </c>
      <c r="L152" s="119">
        <v>0</v>
      </c>
      <c r="M152" s="2">
        <f t="shared" si="52"/>
        <v>1.0247145780362121E-3</v>
      </c>
      <c r="N152" s="37">
        <f>SUM(D152:$L152)</f>
        <v>10</v>
      </c>
      <c r="O152" s="37">
        <f>SUM(E152:$L152)</f>
        <v>9</v>
      </c>
      <c r="P152" s="37">
        <f>SUM(F152:$L152)</f>
        <v>6</v>
      </c>
      <c r="Q152" s="37">
        <f>SUM(G152:$L152)</f>
        <v>5</v>
      </c>
      <c r="R152" s="37">
        <f>SUM(H152:$L152)</f>
        <v>4</v>
      </c>
      <c r="S152" s="37">
        <f>SUM(I152:$L152)</f>
        <v>3</v>
      </c>
      <c r="T152" s="37">
        <f>SUM(J152:$L152)</f>
        <v>2</v>
      </c>
      <c r="U152" s="37">
        <f>SUM(K152:$L152)</f>
        <v>1</v>
      </c>
      <c r="V152" s="37">
        <f>SUM(L152:$L152)</f>
        <v>0</v>
      </c>
      <c r="X152" s="37" t="s">
        <v>51</v>
      </c>
      <c r="Y152" s="37" t="s">
        <v>326</v>
      </c>
      <c r="Z152" s="37" t="s">
        <v>682</v>
      </c>
      <c r="AA152" s="144">
        <v>0</v>
      </c>
      <c r="AB152" s="37">
        <v>0</v>
      </c>
    </row>
    <row r="153" spans="1:28">
      <c r="A153" s="37" t="str">
        <f>VLOOKUP(B153,countrylist!$H$4:$I$204,2,FALSE)</f>
        <v>MOZ</v>
      </c>
      <c r="B153" s="11" t="s">
        <v>120</v>
      </c>
      <c r="C153" s="8">
        <v>0</v>
      </c>
      <c r="D153" s="8">
        <v>0</v>
      </c>
      <c r="E153" s="8">
        <v>1</v>
      </c>
      <c r="F153" s="8">
        <v>1</v>
      </c>
      <c r="G153" s="8">
        <v>1</v>
      </c>
      <c r="H153" s="8">
        <v>1</v>
      </c>
      <c r="I153" s="8">
        <v>1</v>
      </c>
      <c r="J153" s="8">
        <v>0</v>
      </c>
      <c r="K153" s="8">
        <v>0</v>
      </c>
      <c r="L153" s="119">
        <v>0</v>
      </c>
      <c r="M153" s="2">
        <f t="shared" si="52"/>
        <v>0</v>
      </c>
      <c r="N153" s="37">
        <f>SUM(D153:$L153)</f>
        <v>5</v>
      </c>
      <c r="O153" s="37">
        <f>SUM(E153:$L153)</f>
        <v>5</v>
      </c>
      <c r="P153" s="37">
        <f>SUM(F153:$L153)</f>
        <v>4</v>
      </c>
      <c r="Q153" s="37">
        <f>SUM(G153:$L153)</f>
        <v>3</v>
      </c>
      <c r="R153" s="37">
        <f>SUM(H153:$L153)</f>
        <v>2</v>
      </c>
      <c r="S153" s="37">
        <f>SUM(I153:$L153)</f>
        <v>1</v>
      </c>
      <c r="T153" s="37">
        <f>SUM(J153:$L153)</f>
        <v>0</v>
      </c>
      <c r="U153" s="37">
        <f>SUM(K153:$L153)</f>
        <v>0</v>
      </c>
      <c r="V153" s="37">
        <f>SUM(L153:$L153)</f>
        <v>0</v>
      </c>
      <c r="X153" s="37" t="s">
        <v>52</v>
      </c>
      <c r="Y153" s="37" t="s">
        <v>327</v>
      </c>
      <c r="Z153" s="37" t="s">
        <v>682</v>
      </c>
      <c r="AA153" s="144">
        <v>0</v>
      </c>
      <c r="AB153" s="37">
        <v>0</v>
      </c>
    </row>
    <row r="154" spans="1:28">
      <c r="A154" s="37" t="str">
        <f>VLOOKUP(B154,countrylist!$H$4:$I$204,2,FALSE)</f>
        <v>MMR</v>
      </c>
      <c r="B154" s="11" t="s">
        <v>101</v>
      </c>
      <c r="C154" s="8">
        <v>0</v>
      </c>
      <c r="D154" s="8">
        <v>0</v>
      </c>
      <c r="E154" s="8">
        <v>0</v>
      </c>
      <c r="F154" s="8">
        <v>0</v>
      </c>
      <c r="G154" s="8">
        <v>1</v>
      </c>
      <c r="H154" s="8">
        <v>0</v>
      </c>
      <c r="I154" s="8">
        <v>0</v>
      </c>
      <c r="J154" s="8">
        <v>0</v>
      </c>
      <c r="K154" s="8">
        <v>0</v>
      </c>
      <c r="L154" s="119">
        <v>0</v>
      </c>
      <c r="M154" s="2" t="str">
        <f t="shared" si="52"/>
        <v>0</v>
      </c>
      <c r="N154" s="37">
        <f>SUM(D154:$L154)</f>
        <v>1</v>
      </c>
      <c r="O154" s="37">
        <f>SUM(E154:$L154)</f>
        <v>1</v>
      </c>
      <c r="P154" s="37">
        <f>SUM(F154:$L154)</f>
        <v>1</v>
      </c>
      <c r="Q154" s="37">
        <f>SUM(G154:$L154)</f>
        <v>1</v>
      </c>
      <c r="R154" s="37">
        <f>SUM(H154:$L154)</f>
        <v>0</v>
      </c>
      <c r="S154" s="37">
        <f>SUM(I154:$L154)</f>
        <v>0</v>
      </c>
      <c r="T154" s="37">
        <f>SUM(J154:$L154)</f>
        <v>0</v>
      </c>
      <c r="U154" s="37">
        <f>SUM(K154:$L154)</f>
        <v>0</v>
      </c>
      <c r="V154" s="37">
        <f>SUM(L154:$L154)</f>
        <v>0</v>
      </c>
      <c r="X154" s="37" t="s">
        <v>53</v>
      </c>
      <c r="Y154" s="37" t="s">
        <v>328</v>
      </c>
      <c r="Z154" s="37" t="s">
        <v>682</v>
      </c>
      <c r="AA154" s="144">
        <v>6.7373994177422035E-3</v>
      </c>
      <c r="AB154" s="37">
        <v>8.9330829552741586E-3</v>
      </c>
    </row>
    <row r="155" spans="1:28">
      <c r="A155" s="37" t="str">
        <f>VLOOKUP(B155,countrylist!$H$4:$I$204,2,FALSE)</f>
        <v>NAM</v>
      </c>
      <c r="B155" s="11" t="s">
        <v>47</v>
      </c>
      <c r="C155" s="8">
        <v>0</v>
      </c>
      <c r="D155" s="8">
        <v>5</v>
      </c>
      <c r="E155" s="8">
        <v>7</v>
      </c>
      <c r="F155" s="8">
        <v>6</v>
      </c>
      <c r="G155" s="8">
        <v>10</v>
      </c>
      <c r="H155" s="8">
        <v>13</v>
      </c>
      <c r="I155" s="8">
        <v>13</v>
      </c>
      <c r="J155" s="8">
        <v>13</v>
      </c>
      <c r="K155" s="8">
        <v>10</v>
      </c>
      <c r="L155" s="119">
        <v>3</v>
      </c>
      <c r="M155" s="2">
        <f t="shared" si="52"/>
        <v>8.7080748873272426E-3</v>
      </c>
      <c r="N155" s="37">
        <f>SUM(D155:$L155)</f>
        <v>80</v>
      </c>
      <c r="O155" s="37">
        <f>SUM(E155:$L155)</f>
        <v>75</v>
      </c>
      <c r="P155" s="37">
        <f>SUM(F155:$L155)</f>
        <v>68</v>
      </c>
      <c r="Q155" s="37">
        <f>SUM(G155:$L155)</f>
        <v>62</v>
      </c>
      <c r="R155" s="37">
        <f>SUM(H155:$L155)</f>
        <v>52</v>
      </c>
      <c r="S155" s="37">
        <f>SUM(I155:$L155)</f>
        <v>39</v>
      </c>
      <c r="T155" s="37">
        <f>SUM(J155:$L155)</f>
        <v>26</v>
      </c>
      <c r="U155" s="37">
        <f>SUM(K155:$L155)</f>
        <v>13</v>
      </c>
      <c r="V155" s="37">
        <f>SUM(L155:$L155)</f>
        <v>3</v>
      </c>
      <c r="X155" s="37" t="s">
        <v>54</v>
      </c>
      <c r="Y155" s="37" t="s">
        <v>329</v>
      </c>
      <c r="Z155" s="37" t="s">
        <v>682</v>
      </c>
      <c r="AA155" s="144">
        <v>5.0600749254774034E-3</v>
      </c>
      <c r="AB155" s="37">
        <v>6.7907097666366724E-3</v>
      </c>
    </row>
    <row r="156" spans="1:28">
      <c r="A156" s="37" t="str">
        <f>VLOOKUP(B156,countrylist!$H$4:$I$204,2,FALSE)</f>
        <v>NPL</v>
      </c>
      <c r="B156" s="11" t="s">
        <v>183</v>
      </c>
      <c r="C156" s="8">
        <v>0</v>
      </c>
      <c r="D156" s="8">
        <v>1</v>
      </c>
      <c r="E156" s="8">
        <v>1</v>
      </c>
      <c r="F156" s="8">
        <v>1</v>
      </c>
      <c r="G156" s="8">
        <v>0</v>
      </c>
      <c r="H156" s="8">
        <v>1</v>
      </c>
      <c r="I156" s="8">
        <v>1</v>
      </c>
      <c r="J156" s="8">
        <v>1</v>
      </c>
      <c r="K156" s="8">
        <v>1</v>
      </c>
      <c r="L156" s="119">
        <v>0</v>
      </c>
      <c r="M156" s="2">
        <f t="shared" si="52"/>
        <v>0</v>
      </c>
      <c r="N156" s="37">
        <f>SUM(D156:$L156)</f>
        <v>7</v>
      </c>
      <c r="O156" s="37">
        <f>SUM(E156:$L156)</f>
        <v>6</v>
      </c>
      <c r="P156" s="37">
        <f>SUM(F156:$L156)</f>
        <v>5</v>
      </c>
      <c r="Q156" s="37">
        <f>SUM(G156:$L156)</f>
        <v>4</v>
      </c>
      <c r="R156" s="37">
        <f>SUM(H156:$L156)</f>
        <v>4</v>
      </c>
      <c r="S156" s="37">
        <f>SUM(I156:$L156)</f>
        <v>3</v>
      </c>
      <c r="T156" s="37">
        <f>SUM(J156:$L156)</f>
        <v>2</v>
      </c>
      <c r="U156" s="37">
        <f>SUM(K156:$L156)</f>
        <v>1</v>
      </c>
      <c r="V156" s="37">
        <f>SUM(L156:$L156)</f>
        <v>0</v>
      </c>
      <c r="X156" s="37" t="s">
        <v>185</v>
      </c>
      <c r="Y156" s="37" t="s">
        <v>331</v>
      </c>
      <c r="Z156" s="37" t="s">
        <v>682</v>
      </c>
      <c r="AA156" s="144">
        <v>0</v>
      </c>
      <c r="AB156" s="37">
        <v>0</v>
      </c>
    </row>
    <row r="157" spans="1:28">
      <c r="A157" s="37" t="str">
        <f>VLOOKUP(B157,countrylist!$H$4:$I$204,2,FALSE)</f>
        <v>NLD</v>
      </c>
      <c r="B157" s="11" t="s">
        <v>48</v>
      </c>
      <c r="C157" s="8">
        <v>0</v>
      </c>
      <c r="D157" s="8">
        <v>2</v>
      </c>
      <c r="E157" s="8">
        <v>2</v>
      </c>
      <c r="F157" s="8">
        <v>6</v>
      </c>
      <c r="G157" s="8">
        <v>4</v>
      </c>
      <c r="H157" s="8">
        <v>8</v>
      </c>
      <c r="I157" s="8">
        <v>6</v>
      </c>
      <c r="J157" s="8">
        <v>7</v>
      </c>
      <c r="K157" s="8">
        <v>5</v>
      </c>
      <c r="L157" s="119">
        <v>4</v>
      </c>
      <c r="M157" s="2">
        <f t="shared" si="52"/>
        <v>7.344574345489437E-3</v>
      </c>
      <c r="N157" s="37">
        <f>SUM(D157:$L157)</f>
        <v>44</v>
      </c>
      <c r="O157" s="37">
        <f>SUM(E157:$L157)</f>
        <v>42</v>
      </c>
      <c r="P157" s="37">
        <f>SUM(F157:$L157)</f>
        <v>40</v>
      </c>
      <c r="Q157" s="37">
        <f>SUM(G157:$L157)</f>
        <v>34</v>
      </c>
      <c r="R157" s="37">
        <f>SUM(H157:$L157)</f>
        <v>30</v>
      </c>
      <c r="S157" s="37">
        <f>SUM(I157:$L157)</f>
        <v>22</v>
      </c>
      <c r="T157" s="37">
        <f>SUM(J157:$L157)</f>
        <v>16</v>
      </c>
      <c r="U157" s="37">
        <f>SUM(K157:$L157)</f>
        <v>9</v>
      </c>
      <c r="V157" s="37">
        <f>SUM(L157:$L157)</f>
        <v>4</v>
      </c>
      <c r="X157" s="37" t="s">
        <v>55</v>
      </c>
      <c r="Y157" s="37" t="s">
        <v>242</v>
      </c>
      <c r="Z157" s="37" t="s">
        <v>682</v>
      </c>
      <c r="AA157" s="144">
        <v>3.3048304277767378E-4</v>
      </c>
      <c r="AB157" s="37">
        <v>3.2958008364440146E-4</v>
      </c>
    </row>
    <row r="158" spans="1:28">
      <c r="A158" s="37" t="str">
        <f>VLOOKUP(B158,countrylist!$H$4:$I$204,2,FALSE)</f>
        <v>NZL</v>
      </c>
      <c r="B158" s="11" t="s">
        <v>49</v>
      </c>
      <c r="C158" s="8">
        <v>0</v>
      </c>
      <c r="D158" s="8">
        <v>0</v>
      </c>
      <c r="E158" s="8">
        <v>0</v>
      </c>
      <c r="F158" s="8">
        <v>0</v>
      </c>
      <c r="G158" s="8">
        <v>2</v>
      </c>
      <c r="H158" s="8">
        <v>0</v>
      </c>
      <c r="I158" s="8">
        <v>0</v>
      </c>
      <c r="J158" s="8">
        <v>0</v>
      </c>
      <c r="K158" s="8">
        <v>0</v>
      </c>
      <c r="L158" s="119">
        <v>0</v>
      </c>
      <c r="M158" s="2">
        <f t="shared" si="52"/>
        <v>0</v>
      </c>
      <c r="N158" s="37">
        <f>SUM(D158:$L158)</f>
        <v>2</v>
      </c>
      <c r="O158" s="37">
        <f>SUM(E158:$L158)</f>
        <v>2</v>
      </c>
      <c r="P158" s="37">
        <f>SUM(F158:$L158)</f>
        <v>2</v>
      </c>
      <c r="Q158" s="37">
        <f>SUM(G158:$L158)</f>
        <v>2</v>
      </c>
      <c r="R158" s="37">
        <f>SUM(H158:$L158)</f>
        <v>0</v>
      </c>
      <c r="S158" s="37">
        <f>SUM(I158:$L158)</f>
        <v>0</v>
      </c>
      <c r="T158" s="37">
        <f>SUM(J158:$L158)</f>
        <v>0</v>
      </c>
      <c r="U158" s="37">
        <f>SUM(K158:$L158)</f>
        <v>0</v>
      </c>
      <c r="V158" s="37">
        <f>SUM(L158:$L158)</f>
        <v>0</v>
      </c>
      <c r="X158" s="37" t="s">
        <v>103</v>
      </c>
      <c r="Y158" s="37" t="s">
        <v>543</v>
      </c>
      <c r="Z158" s="37" t="s">
        <v>682</v>
      </c>
      <c r="AA158" s="144">
        <v>3.3636537083872628E-3</v>
      </c>
      <c r="AB158" s="37">
        <v>0</v>
      </c>
    </row>
    <row r="159" spans="1:28">
      <c r="A159" s="37" t="str">
        <f>VLOOKUP(B159,countrylist!$H$4:$I$204,2,FALSE)</f>
        <v>NIC</v>
      </c>
      <c r="B159" s="11" t="s">
        <v>184</v>
      </c>
      <c r="C159" s="8">
        <v>0</v>
      </c>
      <c r="D159" s="8">
        <v>0</v>
      </c>
      <c r="E159" s="8">
        <v>1</v>
      </c>
      <c r="F159" s="8">
        <v>1</v>
      </c>
      <c r="G159" s="8">
        <v>1</v>
      </c>
      <c r="H159" s="8">
        <v>1</v>
      </c>
      <c r="I159" s="8">
        <v>2</v>
      </c>
      <c r="J159" s="8">
        <v>1</v>
      </c>
      <c r="K159" s="8">
        <v>1</v>
      </c>
      <c r="L159" s="119">
        <v>0</v>
      </c>
      <c r="M159" s="2">
        <f t="shared" si="52"/>
        <v>0</v>
      </c>
      <c r="N159" s="37">
        <f>SUM(D159:$L159)</f>
        <v>8</v>
      </c>
      <c r="O159" s="37">
        <f>SUM(E159:$L159)</f>
        <v>8</v>
      </c>
      <c r="P159" s="37">
        <f>SUM(F159:$L159)</f>
        <v>7</v>
      </c>
      <c r="Q159" s="37">
        <f>SUM(G159:$L159)</f>
        <v>6</v>
      </c>
      <c r="R159" s="37">
        <f>SUM(H159:$L159)</f>
        <v>5</v>
      </c>
      <c r="S159" s="37">
        <f>SUM(I159:$L159)</f>
        <v>4</v>
      </c>
      <c r="T159" s="37">
        <f>SUM(J159:$L159)</f>
        <v>2</v>
      </c>
      <c r="U159" s="37">
        <f>SUM(K159:$L159)</f>
        <v>1</v>
      </c>
      <c r="V159" s="37">
        <f>SUM(L159:$L159)</f>
        <v>0</v>
      </c>
      <c r="X159" s="37" t="s">
        <v>655</v>
      </c>
      <c r="Y159" s="37" t="s">
        <v>580</v>
      </c>
      <c r="Z159" s="37" t="s">
        <v>682</v>
      </c>
      <c r="AA159" s="144">
        <v>4.9327966615962053E-2</v>
      </c>
      <c r="AB159" s="37">
        <v>4.9193190750891111E-2</v>
      </c>
    </row>
    <row r="160" spans="1:28">
      <c r="A160" s="37" t="str">
        <f>VLOOKUP(B160,countrylist!$H$4:$I$204,2,FALSE)</f>
        <v>NER</v>
      </c>
      <c r="B160" s="11" t="s">
        <v>140</v>
      </c>
      <c r="C160" s="8">
        <v>0</v>
      </c>
      <c r="D160" s="8">
        <v>0</v>
      </c>
      <c r="E160" s="8">
        <v>0</v>
      </c>
      <c r="F160" s="8">
        <v>1</v>
      </c>
      <c r="G160" s="8">
        <v>1</v>
      </c>
      <c r="H160" s="8">
        <v>0</v>
      </c>
      <c r="I160" s="8">
        <v>1</v>
      </c>
      <c r="J160" s="8">
        <v>1</v>
      </c>
      <c r="K160" s="8">
        <v>0</v>
      </c>
      <c r="L160" s="119">
        <v>0</v>
      </c>
      <c r="M160" s="2">
        <f t="shared" si="52"/>
        <v>0</v>
      </c>
      <c r="N160" s="37">
        <f>SUM(D160:$L160)</f>
        <v>4</v>
      </c>
      <c r="O160" s="37">
        <f>SUM(E160:$L160)</f>
        <v>4</v>
      </c>
      <c r="P160" s="37">
        <f>SUM(F160:$L160)</f>
        <v>4</v>
      </c>
      <c r="Q160" s="37">
        <f>SUM(G160:$L160)</f>
        <v>3</v>
      </c>
      <c r="R160" s="37">
        <f>SUM(H160:$L160)</f>
        <v>2</v>
      </c>
      <c r="S160" s="37">
        <f>SUM(I160:$L160)</f>
        <v>2</v>
      </c>
      <c r="T160" s="37">
        <f>SUM(J160:$L160)</f>
        <v>1</v>
      </c>
      <c r="U160" s="37">
        <f>SUM(K160:$L160)</f>
        <v>0</v>
      </c>
      <c r="V160" s="37">
        <f>SUM(L160:$L160)</f>
        <v>0</v>
      </c>
      <c r="X160" s="37" t="s">
        <v>56</v>
      </c>
      <c r="Y160" s="37" t="s">
        <v>332</v>
      </c>
      <c r="Z160" s="37" t="s">
        <v>682</v>
      </c>
      <c r="AA160" s="144">
        <v>7.9082018623347853E-3</v>
      </c>
      <c r="AB160" s="37">
        <v>1.1146732477909253E-2</v>
      </c>
    </row>
    <row r="161" spans="1:28">
      <c r="A161" s="37" t="str">
        <f>VLOOKUP(B161,countrylist!$H$4:$I$204,2,FALSE)</f>
        <v>NGA</v>
      </c>
      <c r="B161" s="11" t="s">
        <v>77</v>
      </c>
      <c r="C161" s="8">
        <v>0</v>
      </c>
      <c r="D161" s="8">
        <v>3</v>
      </c>
      <c r="E161" s="8">
        <v>2</v>
      </c>
      <c r="F161" s="8">
        <v>0</v>
      </c>
      <c r="G161" s="8">
        <v>1</v>
      </c>
      <c r="H161" s="8">
        <v>4</v>
      </c>
      <c r="I161" s="8">
        <v>2</v>
      </c>
      <c r="J161" s="8">
        <v>1</v>
      </c>
      <c r="K161" s="8">
        <v>0</v>
      </c>
      <c r="L161" s="119">
        <v>3</v>
      </c>
      <c r="M161" s="2">
        <f t="shared" si="52"/>
        <v>3.3763342940791218E-2</v>
      </c>
      <c r="N161" s="37">
        <f>SUM(D161:$L161)</f>
        <v>16</v>
      </c>
      <c r="O161" s="37">
        <f>SUM(E161:$L161)</f>
        <v>13</v>
      </c>
      <c r="P161" s="37">
        <f>SUM(F161:$L161)</f>
        <v>11</v>
      </c>
      <c r="Q161" s="37">
        <f>SUM(G161:$L161)</f>
        <v>11</v>
      </c>
      <c r="R161" s="37">
        <f>SUM(H161:$L161)</f>
        <v>10</v>
      </c>
      <c r="S161" s="37">
        <f>SUM(I161:$L161)</f>
        <v>6</v>
      </c>
      <c r="T161" s="37">
        <f>SUM(J161:$L161)</f>
        <v>4</v>
      </c>
      <c r="U161" s="37">
        <f>SUM(K161:$L161)</f>
        <v>3</v>
      </c>
      <c r="V161" s="37">
        <f>SUM(L161:$L161)</f>
        <v>3</v>
      </c>
      <c r="X161" s="37" t="s">
        <v>470</v>
      </c>
      <c r="Y161" s="37" t="s">
        <v>243</v>
      </c>
      <c r="Z161" s="37" t="s">
        <v>682</v>
      </c>
      <c r="AA161" s="144">
        <v>6.4994610818507118E-2</v>
      </c>
      <c r="AB161" s="37">
        <v>6.4548543527455274E-2</v>
      </c>
    </row>
    <row r="162" spans="1:28">
      <c r="A162" s="37" t="str">
        <f>VLOOKUP(B162,countrylist!$H$4:$I$204,2,FALSE)</f>
        <v>NOR</v>
      </c>
      <c r="B162" s="11" t="s">
        <v>78</v>
      </c>
      <c r="C162" s="8">
        <v>0</v>
      </c>
      <c r="D162" s="8">
        <v>0</v>
      </c>
      <c r="E162" s="8">
        <v>1</v>
      </c>
      <c r="F162" s="8">
        <v>1</v>
      </c>
      <c r="G162" s="8">
        <v>1</v>
      </c>
      <c r="H162" s="8">
        <v>1</v>
      </c>
      <c r="I162" s="8">
        <v>0</v>
      </c>
      <c r="J162" s="8">
        <v>1</v>
      </c>
      <c r="K162" s="8">
        <v>1</v>
      </c>
      <c r="L162" s="119">
        <v>0</v>
      </c>
      <c r="M162" s="2">
        <f t="shared" si="52"/>
        <v>0</v>
      </c>
      <c r="N162" s="37">
        <f>SUM(D162:$L162)</f>
        <v>6</v>
      </c>
      <c r="O162" s="37">
        <f>SUM(E162:$L162)</f>
        <v>6</v>
      </c>
      <c r="P162" s="37">
        <f>SUM(F162:$L162)</f>
        <v>5</v>
      </c>
      <c r="Q162" s="37">
        <f>SUM(G162:$L162)</f>
        <v>4</v>
      </c>
      <c r="R162" s="37">
        <f>SUM(H162:$L162)</f>
        <v>3</v>
      </c>
      <c r="S162" s="37">
        <f>SUM(I162:$L162)</f>
        <v>2</v>
      </c>
      <c r="T162" s="37">
        <f>SUM(J162:$L162)</f>
        <v>2</v>
      </c>
      <c r="U162" s="37">
        <f>SUM(K162:$L162)</f>
        <v>1</v>
      </c>
      <c r="V162" s="37">
        <f>SUM(L162:$L162)</f>
        <v>0</v>
      </c>
      <c r="X162" s="37" t="s">
        <v>121</v>
      </c>
      <c r="Y162" s="37" t="s">
        <v>333</v>
      </c>
      <c r="Z162" s="37" t="s">
        <v>682</v>
      </c>
      <c r="AA162" s="144">
        <v>0</v>
      </c>
      <c r="AB162" s="37">
        <v>0</v>
      </c>
    </row>
    <row r="163" spans="1:28">
      <c r="A163" s="37" t="str">
        <f>VLOOKUP(B163,countrylist!$H$4:$I$204,2,FALSE)</f>
        <v>OMN</v>
      </c>
      <c r="B163" s="11" t="s">
        <v>102</v>
      </c>
      <c r="C163" s="8">
        <v>0</v>
      </c>
      <c r="D163" s="8">
        <v>0</v>
      </c>
      <c r="E163" s="8">
        <v>0</v>
      </c>
      <c r="F163" s="8">
        <v>0</v>
      </c>
      <c r="G163" s="8">
        <v>1</v>
      </c>
      <c r="H163" s="8">
        <v>0</v>
      </c>
      <c r="I163" s="8">
        <v>0</v>
      </c>
      <c r="J163" s="8">
        <v>0</v>
      </c>
      <c r="K163" s="8">
        <v>0</v>
      </c>
      <c r="L163" s="119">
        <v>0</v>
      </c>
      <c r="M163" s="2">
        <f t="shared" si="52"/>
        <v>0</v>
      </c>
      <c r="N163" s="37">
        <f>SUM(D163:$L163)</f>
        <v>1</v>
      </c>
      <c r="O163" s="37">
        <f>SUM(E163:$L163)</f>
        <v>1</v>
      </c>
      <c r="P163" s="37">
        <f>SUM(F163:$L163)</f>
        <v>1</v>
      </c>
      <c r="Q163" s="37">
        <f>SUM(G163:$L163)</f>
        <v>1</v>
      </c>
      <c r="R163" s="37">
        <f>SUM(H163:$L163)</f>
        <v>0</v>
      </c>
      <c r="S163" s="37">
        <f>SUM(I163:$L163)</f>
        <v>0</v>
      </c>
      <c r="T163" s="37">
        <f>SUM(J163:$L163)</f>
        <v>0</v>
      </c>
      <c r="U163" s="37">
        <f>SUM(K163:$L163)</f>
        <v>0</v>
      </c>
      <c r="V163" s="37">
        <f>SUM(L163:$L163)</f>
        <v>0</v>
      </c>
      <c r="X163" s="37" t="s">
        <v>656</v>
      </c>
      <c r="Y163" s="37" t="s">
        <v>574</v>
      </c>
      <c r="Z163" s="37" t="s">
        <v>682</v>
      </c>
      <c r="AA163" s="144">
        <v>0</v>
      </c>
      <c r="AB163" s="37">
        <v>0</v>
      </c>
    </row>
    <row r="164" spans="1:28">
      <c r="A164" s="37" t="str">
        <f>VLOOKUP(B164,countrylist!$H$4:$I$204,2,FALSE)</f>
        <v>PAK</v>
      </c>
      <c r="B164" s="11" t="s">
        <v>50</v>
      </c>
      <c r="C164" s="8">
        <v>0</v>
      </c>
      <c r="D164" s="8">
        <v>5</v>
      </c>
      <c r="E164" s="8">
        <v>5</v>
      </c>
      <c r="F164" s="8">
        <v>3</v>
      </c>
      <c r="G164" s="8">
        <v>3</v>
      </c>
      <c r="H164" s="8">
        <v>5</v>
      </c>
      <c r="I164" s="8">
        <v>8</v>
      </c>
      <c r="J164" s="8">
        <v>13</v>
      </c>
      <c r="K164" s="8">
        <v>4</v>
      </c>
      <c r="L164" s="119">
        <v>0</v>
      </c>
      <c r="M164" s="2">
        <f t="shared" si="52"/>
        <v>1.4436560924610944E-2</v>
      </c>
      <c r="N164" s="37">
        <f>SUM(D164:$L164)</f>
        <v>46</v>
      </c>
      <c r="O164" s="37">
        <f>SUM(E164:$L164)</f>
        <v>41</v>
      </c>
      <c r="P164" s="37">
        <f>SUM(F164:$L164)</f>
        <v>36</v>
      </c>
      <c r="Q164" s="37">
        <f>SUM(G164:$L164)</f>
        <v>33</v>
      </c>
      <c r="R164" s="37">
        <f>SUM(H164:$L164)</f>
        <v>30</v>
      </c>
      <c r="S164" s="37">
        <f>SUM(I164:$L164)</f>
        <v>25</v>
      </c>
      <c r="T164" s="37">
        <f>SUM(J164:$L164)</f>
        <v>17</v>
      </c>
      <c r="U164" s="37">
        <f>SUM(K164:$L164)</f>
        <v>4</v>
      </c>
      <c r="V164" s="37">
        <f>SUM(L164:$L164)</f>
        <v>0</v>
      </c>
      <c r="X164" s="37" t="s">
        <v>187</v>
      </c>
      <c r="Y164" s="37" t="s">
        <v>576</v>
      </c>
      <c r="Z164" s="37" t="s">
        <v>682</v>
      </c>
      <c r="AA164" s="144">
        <v>0</v>
      </c>
      <c r="AB164" s="37">
        <v>0</v>
      </c>
    </row>
    <row r="165" spans="1:28">
      <c r="A165" s="37" t="str">
        <f>VLOOKUP(B165,countrylist!$H$4:$I$204,2,FALSE)</f>
        <v>PAN</v>
      </c>
      <c r="B165" s="11" t="s">
        <v>79</v>
      </c>
      <c r="C165" s="8">
        <v>0</v>
      </c>
      <c r="D165" s="8">
        <v>0</v>
      </c>
      <c r="E165" s="8">
        <v>1</v>
      </c>
      <c r="F165" s="8">
        <v>2</v>
      </c>
      <c r="G165" s="8">
        <v>1</v>
      </c>
      <c r="H165" s="8">
        <v>1</v>
      </c>
      <c r="I165" s="8">
        <v>0</v>
      </c>
      <c r="J165" s="8">
        <v>3</v>
      </c>
      <c r="K165" s="8">
        <v>0</v>
      </c>
      <c r="L165" s="119">
        <v>0</v>
      </c>
      <c r="M165" s="2">
        <f t="shared" si="52"/>
        <v>0</v>
      </c>
      <c r="N165" s="37">
        <f>SUM(D165:$L165)</f>
        <v>8</v>
      </c>
      <c r="O165" s="37">
        <f>SUM(E165:$L165)</f>
        <v>8</v>
      </c>
      <c r="P165" s="37">
        <f>SUM(F165:$L165)</f>
        <v>7</v>
      </c>
      <c r="Q165" s="37">
        <f>SUM(G165:$L165)</f>
        <v>5</v>
      </c>
      <c r="R165" s="37">
        <f>SUM(H165:$L165)</f>
        <v>4</v>
      </c>
      <c r="S165" s="37">
        <f>SUM(I165:$L165)</f>
        <v>3</v>
      </c>
      <c r="T165" s="37">
        <f>SUM(J165:$L165)</f>
        <v>3</v>
      </c>
      <c r="U165" s="37">
        <f>SUM(K165:$L165)</f>
        <v>0</v>
      </c>
      <c r="V165" s="37">
        <f>SUM(L165:$L165)</f>
        <v>0</v>
      </c>
      <c r="X165" s="37" t="s">
        <v>657</v>
      </c>
      <c r="Y165" s="37" t="s">
        <v>578</v>
      </c>
      <c r="Z165" s="37" t="s">
        <v>682</v>
      </c>
      <c r="AA165" s="144">
        <v>0</v>
      </c>
      <c r="AB165" s="37">
        <v>0</v>
      </c>
    </row>
    <row r="166" spans="1:28">
      <c r="A166" s="37" t="str">
        <f>VLOOKUP(B166,countrylist!$H$4:$I$204,2,FALSE)</f>
        <v>PNG</v>
      </c>
      <c r="B166" s="11" t="s">
        <v>131</v>
      </c>
      <c r="C166" s="8">
        <v>0</v>
      </c>
      <c r="D166" s="8">
        <v>0</v>
      </c>
      <c r="E166" s="8">
        <v>0</v>
      </c>
      <c r="F166" s="8">
        <v>0</v>
      </c>
      <c r="G166" s="8">
        <v>1</v>
      </c>
      <c r="H166" s="8">
        <v>1</v>
      </c>
      <c r="I166" s="8">
        <v>0</v>
      </c>
      <c r="J166" s="8">
        <v>0</v>
      </c>
      <c r="K166" s="8">
        <v>0</v>
      </c>
      <c r="L166" s="119">
        <v>0</v>
      </c>
      <c r="M166" s="2">
        <f t="shared" si="52"/>
        <v>0</v>
      </c>
      <c r="N166" s="37">
        <f>SUM(D166:$L166)</f>
        <v>2</v>
      </c>
      <c r="O166" s="37">
        <f>SUM(E166:$L166)</f>
        <v>2</v>
      </c>
      <c r="P166" s="37">
        <f>SUM(F166:$L166)</f>
        <v>2</v>
      </c>
      <c r="Q166" s="37">
        <f>SUM(G166:$L166)</f>
        <v>2</v>
      </c>
      <c r="R166" s="37">
        <f>SUM(H166:$L166)</f>
        <v>1</v>
      </c>
      <c r="S166" s="37">
        <f>SUM(I166:$L166)</f>
        <v>0</v>
      </c>
      <c r="T166" s="37">
        <f>SUM(J166:$L166)</f>
        <v>0</v>
      </c>
      <c r="U166" s="37">
        <f>SUM(K166:$L166)</f>
        <v>0</v>
      </c>
      <c r="V166" s="37">
        <f>SUM(L166:$L166)</f>
        <v>0</v>
      </c>
      <c r="X166" s="37" t="s">
        <v>104</v>
      </c>
      <c r="Y166" s="37" t="s">
        <v>246</v>
      </c>
      <c r="Z166" s="37" t="s">
        <v>682</v>
      </c>
      <c r="AA166" s="144">
        <v>0.14900109542718726</v>
      </c>
      <c r="AB166" s="37">
        <v>0.14859398860908016</v>
      </c>
    </row>
    <row r="167" spans="1:28">
      <c r="A167" s="37" t="str">
        <f>VLOOKUP(B167,countrylist!$H$4:$I$204,2,FALSE)</f>
        <v>PRY</v>
      </c>
      <c r="B167" s="11" t="s">
        <v>156</v>
      </c>
      <c r="C167" s="8">
        <v>0</v>
      </c>
      <c r="D167" s="8">
        <v>6</v>
      </c>
      <c r="E167" s="8">
        <v>2</v>
      </c>
      <c r="F167" s="8">
        <v>8</v>
      </c>
      <c r="G167" s="8">
        <v>5</v>
      </c>
      <c r="H167" s="8">
        <v>1</v>
      </c>
      <c r="I167" s="8">
        <v>0</v>
      </c>
      <c r="J167" s="8">
        <v>1</v>
      </c>
      <c r="K167" s="8">
        <v>0</v>
      </c>
      <c r="L167" s="119">
        <v>0</v>
      </c>
      <c r="M167" s="2">
        <f t="shared" si="52"/>
        <v>4.0378817320317825E-2</v>
      </c>
      <c r="N167" s="37">
        <f>SUM(D167:$L167)</f>
        <v>23</v>
      </c>
      <c r="O167" s="37">
        <f>SUM(E167:$L167)</f>
        <v>17</v>
      </c>
      <c r="P167" s="37">
        <f>SUM(F167:$L167)</f>
        <v>15</v>
      </c>
      <c r="Q167" s="37">
        <f>SUM(G167:$L167)</f>
        <v>7</v>
      </c>
      <c r="R167" s="37">
        <f>SUM(H167:$L167)</f>
        <v>2</v>
      </c>
      <c r="S167" s="37">
        <f>SUM(I167:$L167)</f>
        <v>1</v>
      </c>
      <c r="T167" s="37">
        <f>SUM(J167:$L167)</f>
        <v>1</v>
      </c>
      <c r="U167" s="37">
        <f>SUM(K167:$L167)</f>
        <v>0</v>
      </c>
      <c r="V167" s="37">
        <f>SUM(L167:$L167)</f>
        <v>0</v>
      </c>
      <c r="X167" s="37" t="s">
        <v>152</v>
      </c>
      <c r="Y167" s="37" t="s">
        <v>334</v>
      </c>
      <c r="Z167" s="37" t="s">
        <v>682</v>
      </c>
      <c r="AA167" s="144">
        <v>0</v>
      </c>
      <c r="AB167" s="37">
        <v>0</v>
      </c>
    </row>
    <row r="168" spans="1:28">
      <c r="A168" s="37" t="str">
        <f>VLOOKUP(B168,countrylist!$H$4:$I$204,2,FALSE)</f>
        <v>PER</v>
      </c>
      <c r="B168" s="11" t="s">
        <v>51</v>
      </c>
      <c r="C168" s="8">
        <v>0</v>
      </c>
      <c r="D168" s="8">
        <v>0</v>
      </c>
      <c r="E168" s="8">
        <v>1</v>
      </c>
      <c r="F168" s="8">
        <v>0</v>
      </c>
      <c r="G168" s="8">
        <v>0</v>
      </c>
      <c r="H168" s="8">
        <v>1</v>
      </c>
      <c r="I168" s="8">
        <v>0</v>
      </c>
      <c r="J168" s="8">
        <v>0</v>
      </c>
      <c r="K168" s="8">
        <v>0</v>
      </c>
      <c r="L168" s="119">
        <v>0</v>
      </c>
      <c r="M168" s="2">
        <f t="shared" si="52"/>
        <v>0</v>
      </c>
      <c r="N168" s="37">
        <f>SUM(D168:$L168)</f>
        <v>2</v>
      </c>
      <c r="O168" s="37">
        <f>SUM(E168:$L168)</f>
        <v>2</v>
      </c>
      <c r="P168" s="37">
        <f>SUM(F168:$L168)</f>
        <v>1</v>
      </c>
      <c r="Q168" s="37">
        <f>SUM(G168:$L168)</f>
        <v>1</v>
      </c>
      <c r="R168" s="37">
        <f>SUM(H168:$L168)</f>
        <v>1</v>
      </c>
      <c r="S168" s="37">
        <f>SUM(I168:$L168)</f>
        <v>0</v>
      </c>
      <c r="T168" s="37">
        <f>SUM(J168:$L168)</f>
        <v>0</v>
      </c>
      <c r="U168" s="37">
        <f>SUM(K168:$L168)</f>
        <v>0</v>
      </c>
      <c r="V168" s="37">
        <f>SUM(L168:$L168)</f>
        <v>0</v>
      </c>
      <c r="X168" s="37" t="s">
        <v>80</v>
      </c>
      <c r="Y168" s="37" t="s">
        <v>562</v>
      </c>
      <c r="Z168" s="37" t="s">
        <v>682</v>
      </c>
      <c r="AA168" s="144">
        <v>0</v>
      </c>
      <c r="AB168" s="37">
        <v>0</v>
      </c>
    </row>
    <row r="169" spans="1:28">
      <c r="A169" s="37" t="str">
        <f>VLOOKUP(B169,countrylist!$H$4:$I$204,2,FALSE)</f>
        <v>PHL</v>
      </c>
      <c r="B169" s="11" t="s">
        <v>52</v>
      </c>
      <c r="C169" s="8">
        <v>0</v>
      </c>
      <c r="D169" s="8">
        <v>0</v>
      </c>
      <c r="E169" s="8">
        <v>1</v>
      </c>
      <c r="F169" s="8">
        <v>1</v>
      </c>
      <c r="G169" s="8">
        <v>1</v>
      </c>
      <c r="H169" s="8">
        <v>1</v>
      </c>
      <c r="I169" s="8">
        <v>1</v>
      </c>
      <c r="J169" s="8">
        <v>1</v>
      </c>
      <c r="K169" s="8">
        <v>1</v>
      </c>
      <c r="L169" s="119">
        <v>0</v>
      </c>
      <c r="M169" s="2">
        <f t="shared" si="52"/>
        <v>0</v>
      </c>
      <c r="N169" s="37">
        <f>SUM(D169:$L169)</f>
        <v>7</v>
      </c>
      <c r="O169" s="37">
        <f>SUM(E169:$L169)</f>
        <v>7</v>
      </c>
      <c r="P169" s="37">
        <f>SUM(F169:$L169)</f>
        <v>6</v>
      </c>
      <c r="Q169" s="37">
        <f>SUM(G169:$L169)</f>
        <v>5</v>
      </c>
      <c r="R169" s="37">
        <f>SUM(H169:$L169)</f>
        <v>4</v>
      </c>
      <c r="S169" s="37">
        <f>SUM(I169:$L169)</f>
        <v>3</v>
      </c>
      <c r="T169" s="37">
        <f>SUM(J169:$L169)</f>
        <v>2</v>
      </c>
      <c r="U169" s="37">
        <f>SUM(K169:$L169)</f>
        <v>1</v>
      </c>
      <c r="V169" s="37">
        <f>SUM(L169:$L169)</f>
        <v>0</v>
      </c>
      <c r="X169" s="37" t="s">
        <v>126</v>
      </c>
      <c r="Y169" s="37" t="s">
        <v>335</v>
      </c>
      <c r="Z169" s="37" t="s">
        <v>682</v>
      </c>
      <c r="AA169" s="144">
        <v>0</v>
      </c>
      <c r="AB169" s="37">
        <v>0</v>
      </c>
    </row>
    <row r="170" spans="1:28">
      <c r="A170" s="37" t="str">
        <f>VLOOKUP(B170,countrylist!$H$4:$I$204,2,FALSE)</f>
        <v>POL</v>
      </c>
      <c r="B170" s="11" t="s">
        <v>53</v>
      </c>
      <c r="C170" s="8">
        <v>0</v>
      </c>
      <c r="D170" s="8">
        <v>2</v>
      </c>
      <c r="E170" s="8">
        <v>2</v>
      </c>
      <c r="F170" s="8">
        <v>6</v>
      </c>
      <c r="G170" s="8">
        <v>4</v>
      </c>
      <c r="H170" s="8">
        <v>7</v>
      </c>
      <c r="I170" s="8">
        <v>6</v>
      </c>
      <c r="J170" s="8">
        <v>7</v>
      </c>
      <c r="K170" s="8">
        <v>5</v>
      </c>
      <c r="L170" s="119">
        <v>5</v>
      </c>
      <c r="M170" s="2">
        <f t="shared" si="52"/>
        <v>8.9330829552741586E-3</v>
      </c>
      <c r="N170" s="37">
        <f>SUM(D170:$L170)</f>
        <v>44</v>
      </c>
      <c r="O170" s="37">
        <f>SUM(E170:$L170)</f>
        <v>42</v>
      </c>
      <c r="P170" s="37">
        <f>SUM(F170:$L170)</f>
        <v>40</v>
      </c>
      <c r="Q170" s="37">
        <f>SUM(G170:$L170)</f>
        <v>34</v>
      </c>
      <c r="R170" s="37">
        <f>SUM(H170:$L170)</f>
        <v>30</v>
      </c>
      <c r="S170" s="37">
        <f>SUM(I170:$L170)</f>
        <v>23</v>
      </c>
      <c r="T170" s="37">
        <f>SUM(J170:$L170)</f>
        <v>17</v>
      </c>
      <c r="U170" s="37">
        <f>SUM(K170:$L170)</f>
        <v>10</v>
      </c>
      <c r="V170" s="37">
        <f>SUM(L170:$L170)</f>
        <v>5</v>
      </c>
      <c r="X170" s="37" t="s">
        <v>58</v>
      </c>
      <c r="Y170" s="37" t="s">
        <v>337</v>
      </c>
      <c r="Z170" s="37" t="s">
        <v>682</v>
      </c>
      <c r="AA170" s="144">
        <v>2.7341588845380361E-3</v>
      </c>
      <c r="AB170" s="37">
        <v>3.8483846103231313E-3</v>
      </c>
    </row>
    <row r="171" spans="1:28">
      <c r="A171" s="37" t="str">
        <f>VLOOKUP(B171,countrylist!$H$4:$I$204,2,FALSE)</f>
        <v>PRT</v>
      </c>
      <c r="B171" s="11" t="s">
        <v>54</v>
      </c>
      <c r="C171" s="8">
        <v>0</v>
      </c>
      <c r="D171" s="8">
        <v>2</v>
      </c>
      <c r="E171" s="8">
        <v>2</v>
      </c>
      <c r="F171" s="8">
        <v>6</v>
      </c>
      <c r="G171" s="8">
        <v>4</v>
      </c>
      <c r="H171" s="8">
        <v>7</v>
      </c>
      <c r="I171" s="8">
        <v>6</v>
      </c>
      <c r="J171" s="8">
        <v>7</v>
      </c>
      <c r="K171" s="8">
        <v>5</v>
      </c>
      <c r="L171" s="119">
        <v>4</v>
      </c>
      <c r="M171" s="2">
        <f t="shared" si="52"/>
        <v>6.7907097666366724E-3</v>
      </c>
      <c r="N171" s="37">
        <f>SUM(D171:$L171)</f>
        <v>43</v>
      </c>
      <c r="O171" s="37">
        <f>SUM(E171:$L171)</f>
        <v>41</v>
      </c>
      <c r="P171" s="37">
        <f>SUM(F171:$L171)</f>
        <v>39</v>
      </c>
      <c r="Q171" s="37">
        <f>SUM(G171:$L171)</f>
        <v>33</v>
      </c>
      <c r="R171" s="37">
        <f>SUM(H171:$L171)</f>
        <v>29</v>
      </c>
      <c r="S171" s="37">
        <f>SUM(I171:$L171)</f>
        <v>22</v>
      </c>
      <c r="T171" s="37">
        <f>SUM(J171:$L171)</f>
        <v>16</v>
      </c>
      <c r="U171" s="37">
        <f>SUM(K171:$L171)</f>
        <v>9</v>
      </c>
      <c r="V171" s="37">
        <f>SUM(L171:$L171)</f>
        <v>4</v>
      </c>
      <c r="X171" s="37" t="s">
        <v>59</v>
      </c>
      <c r="Y171" s="37" t="s">
        <v>338</v>
      </c>
      <c r="Z171" s="37" t="s">
        <v>682</v>
      </c>
      <c r="AA171" s="144">
        <v>2.4776014650003133E-3</v>
      </c>
      <c r="AB171" s="37">
        <v>2.958319626375086E-3</v>
      </c>
    </row>
    <row r="172" spans="1:28">
      <c r="A172" s="37" t="str">
        <f>VLOOKUP(B172,countrylist!$H$4:$I$204,2,FALSE)</f>
        <v>PRI</v>
      </c>
      <c r="B172" s="11" t="s">
        <v>197</v>
      </c>
      <c r="C172" s="8">
        <v>0</v>
      </c>
      <c r="D172" s="8">
        <v>0</v>
      </c>
      <c r="E172" s="8">
        <v>0</v>
      </c>
      <c r="F172" s="8">
        <v>1</v>
      </c>
      <c r="G172" s="8">
        <v>0</v>
      </c>
      <c r="H172" s="8">
        <v>0</v>
      </c>
      <c r="I172" s="8">
        <v>0</v>
      </c>
      <c r="J172" s="8">
        <v>0</v>
      </c>
      <c r="K172" s="8">
        <v>0</v>
      </c>
      <c r="L172" s="119">
        <v>0</v>
      </c>
      <c r="M172" s="2" t="str">
        <f t="shared" si="52"/>
        <v>0</v>
      </c>
      <c r="N172" s="37">
        <f>SUM(D172:$L172)</f>
        <v>1</v>
      </c>
      <c r="O172" s="37">
        <f>SUM(E172:$L172)</f>
        <v>1</v>
      </c>
      <c r="P172" s="37">
        <f>SUM(F172:$L172)</f>
        <v>1</v>
      </c>
      <c r="Q172" s="37">
        <f>SUM(G172:$L172)</f>
        <v>0</v>
      </c>
      <c r="R172" s="37">
        <f>SUM(H172:$L172)</f>
        <v>0</v>
      </c>
      <c r="S172" s="37">
        <f>SUM(I172:$L172)</f>
        <v>0</v>
      </c>
      <c r="T172" s="37">
        <f>SUM(J172:$L172)</f>
        <v>0</v>
      </c>
      <c r="U172" s="37">
        <f>SUM(K172:$L172)</f>
        <v>0</v>
      </c>
      <c r="V172" s="37">
        <f>SUM(L172:$L172)</f>
        <v>0</v>
      </c>
      <c r="X172" s="37" t="s">
        <v>60</v>
      </c>
      <c r="Y172" s="37" t="s">
        <v>244</v>
      </c>
      <c r="Z172" s="37" t="s">
        <v>682</v>
      </c>
      <c r="AA172" s="144">
        <v>4.5972707309849571E-3</v>
      </c>
      <c r="AB172" s="37">
        <v>4.5847098819931939E-3</v>
      </c>
    </row>
    <row r="173" spans="1:28">
      <c r="A173" s="37" t="str">
        <f>VLOOKUP(B173,countrylist!$H$4:$I$204,2,FALSE)</f>
        <v>QAT</v>
      </c>
      <c r="B173" s="11" t="s">
        <v>185</v>
      </c>
      <c r="C173" s="8">
        <v>0</v>
      </c>
      <c r="D173" s="8">
        <v>0</v>
      </c>
      <c r="E173" s="8">
        <v>0</v>
      </c>
      <c r="F173" s="8">
        <v>0</v>
      </c>
      <c r="G173" s="8">
        <v>1</v>
      </c>
      <c r="H173" s="8">
        <v>0</v>
      </c>
      <c r="I173" s="8">
        <v>0</v>
      </c>
      <c r="J173" s="8">
        <v>0</v>
      </c>
      <c r="K173" s="8">
        <v>1</v>
      </c>
      <c r="L173" s="119">
        <v>0</v>
      </c>
      <c r="M173" s="2">
        <f t="shared" si="52"/>
        <v>0</v>
      </c>
      <c r="N173" s="37">
        <f>SUM(D173:$L173)</f>
        <v>2</v>
      </c>
      <c r="O173" s="37">
        <f>SUM(E173:$L173)</f>
        <v>2</v>
      </c>
      <c r="P173" s="37">
        <f>SUM(F173:$L173)</f>
        <v>2</v>
      </c>
      <c r="Q173" s="37">
        <f>SUM(G173:$L173)</f>
        <v>2</v>
      </c>
      <c r="R173" s="37">
        <f>SUM(H173:$L173)</f>
        <v>1</v>
      </c>
      <c r="S173" s="37">
        <f>SUM(I173:$L173)</f>
        <v>1</v>
      </c>
      <c r="T173" s="37">
        <f>SUM(J173:$L173)</f>
        <v>1</v>
      </c>
      <c r="U173" s="37">
        <f>SUM(K173:$L173)</f>
        <v>1</v>
      </c>
      <c r="V173" s="37">
        <f>SUM(L173:$L173)</f>
        <v>0</v>
      </c>
      <c r="X173" s="37" t="s">
        <v>61</v>
      </c>
      <c r="Y173" s="37" t="s">
        <v>280</v>
      </c>
      <c r="Z173" s="37" t="s">
        <v>682</v>
      </c>
      <c r="AA173" s="144">
        <v>7.4016195094377193E-3</v>
      </c>
      <c r="AB173" s="37">
        <v>9.0116679290379986E-3</v>
      </c>
    </row>
    <row r="174" spans="1:28">
      <c r="A174" s="37" t="str">
        <f>VLOOKUP(B174,countrylist!$H$4:$I$204,2,FALSE)</f>
        <v>KOR</v>
      </c>
      <c r="B174" s="11" t="s">
        <v>468</v>
      </c>
      <c r="C174" s="8">
        <v>0</v>
      </c>
      <c r="D174" s="8">
        <v>2</v>
      </c>
      <c r="E174" s="8">
        <v>1</v>
      </c>
      <c r="F174" s="8">
        <v>0</v>
      </c>
      <c r="G174" s="8">
        <v>1</v>
      </c>
      <c r="H174" s="8">
        <v>1</v>
      </c>
      <c r="I174" s="8">
        <v>2</v>
      </c>
      <c r="J174" s="8">
        <v>3</v>
      </c>
      <c r="K174" s="8">
        <v>1</v>
      </c>
      <c r="L174" s="119">
        <v>0</v>
      </c>
      <c r="M174" s="2">
        <f t="shared" si="52"/>
        <v>3.2958008364440146E-4</v>
      </c>
      <c r="N174" s="37">
        <f>SUM(D174:$L174)</f>
        <v>11</v>
      </c>
      <c r="O174" s="37">
        <f>SUM(E174:$L174)</f>
        <v>9</v>
      </c>
      <c r="P174" s="37">
        <f>SUM(F174:$L174)</f>
        <v>8</v>
      </c>
      <c r="Q174" s="37">
        <f>SUM(G174:$L174)</f>
        <v>8</v>
      </c>
      <c r="R174" s="37">
        <f>SUM(H174:$L174)</f>
        <v>7</v>
      </c>
      <c r="S174" s="37">
        <f>SUM(I174:$L174)</f>
        <v>6</v>
      </c>
      <c r="T174" s="37">
        <f>SUM(J174:$L174)</f>
        <v>4</v>
      </c>
      <c r="U174" s="37">
        <f>SUM(K174:$L174)</f>
        <v>1</v>
      </c>
      <c r="V174" s="37">
        <f>SUM(L174:$L174)</f>
        <v>0</v>
      </c>
      <c r="X174" s="37" t="s">
        <v>81</v>
      </c>
      <c r="Y174" s="37" t="s">
        <v>304</v>
      </c>
      <c r="Z174" s="37" t="s">
        <v>682</v>
      </c>
      <c r="AA174" s="144">
        <v>2.630850767914986E-2</v>
      </c>
      <c r="AB174" s="37">
        <v>2.6236626510627588E-2</v>
      </c>
    </row>
    <row r="175" spans="1:28">
      <c r="A175" s="37" t="str">
        <f>VLOOKUP(B175,countrylist!$H$4:$I$204,2,FALSE)</f>
        <v>MDA</v>
      </c>
      <c r="B175" s="11" t="s">
        <v>544</v>
      </c>
      <c r="C175" s="8">
        <v>0</v>
      </c>
      <c r="D175" s="8">
        <v>0</v>
      </c>
      <c r="E175" s="8">
        <v>0</v>
      </c>
      <c r="F175" s="8">
        <v>0</v>
      </c>
      <c r="G175" s="8">
        <v>1</v>
      </c>
      <c r="H175" s="8">
        <v>1</v>
      </c>
      <c r="I175" s="8">
        <v>0</v>
      </c>
      <c r="J175" s="8">
        <v>1</v>
      </c>
      <c r="K175" s="8">
        <v>2</v>
      </c>
      <c r="L175" s="119">
        <v>0</v>
      </c>
      <c r="M175" s="2">
        <f t="shared" si="52"/>
        <v>0</v>
      </c>
      <c r="N175" s="37">
        <f>SUM(D175:$L175)</f>
        <v>5</v>
      </c>
      <c r="O175" s="37">
        <f>SUM(E175:$L175)</f>
        <v>5</v>
      </c>
      <c r="P175" s="37">
        <f>SUM(F175:$L175)</f>
        <v>5</v>
      </c>
      <c r="Q175" s="37">
        <f>SUM(G175:$L175)</f>
        <v>5</v>
      </c>
      <c r="R175" s="37">
        <f>SUM(H175:$L175)</f>
        <v>4</v>
      </c>
      <c r="S175" s="37">
        <f>SUM(I175:$L175)</f>
        <v>3</v>
      </c>
      <c r="T175" s="37">
        <f>SUM(J175:$L175)</f>
        <v>3</v>
      </c>
      <c r="U175" s="37">
        <f>SUM(K175:$L175)</f>
        <v>2</v>
      </c>
      <c r="V175" s="37">
        <f>SUM(L175:$L175)</f>
        <v>0</v>
      </c>
      <c r="X175" s="37" t="s">
        <v>190</v>
      </c>
      <c r="Y175" s="37" t="s">
        <v>581</v>
      </c>
      <c r="Z175" s="37" t="s">
        <v>682</v>
      </c>
      <c r="AA175" s="144">
        <v>0</v>
      </c>
      <c r="AB175" s="37">
        <v>0</v>
      </c>
    </row>
    <row r="176" spans="1:28">
      <c r="A176" s="37" t="str">
        <f>VLOOKUP(B176,countrylist!$H$4:$I$204,2,FALSE)</f>
        <v>SDN</v>
      </c>
      <c r="B176" s="11" t="s">
        <v>153</v>
      </c>
      <c r="C176" s="8">
        <v>0</v>
      </c>
      <c r="D176" s="8">
        <v>1</v>
      </c>
      <c r="E176" s="8">
        <v>0</v>
      </c>
      <c r="F176" s="8">
        <v>1</v>
      </c>
      <c r="G176" s="8">
        <v>0</v>
      </c>
      <c r="H176" s="8">
        <v>0</v>
      </c>
      <c r="I176" s="8">
        <v>0</v>
      </c>
      <c r="J176" s="8">
        <v>0</v>
      </c>
      <c r="K176" s="8">
        <v>0</v>
      </c>
      <c r="L176" s="119">
        <v>0</v>
      </c>
      <c r="M176" s="2">
        <f t="shared" si="52"/>
        <v>4.9193190750891111E-2</v>
      </c>
      <c r="N176" s="37">
        <f>SUM(D176:$L176)</f>
        <v>2</v>
      </c>
      <c r="O176" s="37">
        <f>SUM(E176:$L176)</f>
        <v>1</v>
      </c>
      <c r="P176" s="37">
        <f>SUM(F176:$L176)</f>
        <v>1</v>
      </c>
      <c r="Q176" s="37">
        <f>SUM(G176:$L176)</f>
        <v>0</v>
      </c>
      <c r="R176" s="37">
        <f>SUM(H176:$L176)</f>
        <v>0</v>
      </c>
      <c r="S176" s="37">
        <f>SUM(I176:$L176)</f>
        <v>0</v>
      </c>
      <c r="T176" s="37">
        <f>SUM(J176:$L176)</f>
        <v>0</v>
      </c>
      <c r="U176" s="37">
        <f>SUM(K176:$L176)</f>
        <v>0</v>
      </c>
      <c r="V176" s="37">
        <f>SUM(L176:$L176)</f>
        <v>0</v>
      </c>
      <c r="X176" s="37" t="s">
        <v>62</v>
      </c>
      <c r="Y176" s="37" t="s">
        <v>582</v>
      </c>
      <c r="Z176" s="37" t="s">
        <v>682</v>
      </c>
      <c r="AA176" s="144">
        <v>0</v>
      </c>
      <c r="AB176" s="37">
        <v>0</v>
      </c>
    </row>
    <row r="177" spans="1:28">
      <c r="A177" s="37" t="str">
        <f>VLOOKUP(B177,countrylist!$H$4:$I$204,2,FALSE)</f>
        <v>ROM</v>
      </c>
      <c r="B177" s="11" t="s">
        <v>56</v>
      </c>
      <c r="C177" s="8">
        <v>0</v>
      </c>
      <c r="D177" s="8">
        <v>2</v>
      </c>
      <c r="E177" s="8">
        <v>2</v>
      </c>
      <c r="F177" s="8">
        <v>6</v>
      </c>
      <c r="G177" s="8">
        <v>4</v>
      </c>
      <c r="H177" s="8">
        <v>7</v>
      </c>
      <c r="I177" s="8">
        <v>6</v>
      </c>
      <c r="J177" s="8">
        <v>7</v>
      </c>
      <c r="K177" s="8">
        <v>5</v>
      </c>
      <c r="L177" s="119">
        <v>4</v>
      </c>
      <c r="M177" s="2">
        <f t="shared" si="52"/>
        <v>1.1146732477909253E-2</v>
      </c>
      <c r="N177" s="37">
        <f>SUM(D177:$L177)</f>
        <v>43</v>
      </c>
      <c r="O177" s="37">
        <f>SUM(E177:$L177)</f>
        <v>41</v>
      </c>
      <c r="P177" s="37">
        <f>SUM(F177:$L177)</f>
        <v>39</v>
      </c>
      <c r="Q177" s="37">
        <f>SUM(G177:$L177)</f>
        <v>33</v>
      </c>
      <c r="R177" s="37">
        <f>SUM(H177:$L177)</f>
        <v>29</v>
      </c>
      <c r="S177" s="37">
        <f>SUM(I177:$L177)</f>
        <v>22</v>
      </c>
      <c r="T177" s="37">
        <f>SUM(J177:$L177)</f>
        <v>16</v>
      </c>
      <c r="U177" s="37">
        <f>SUM(K177:$L177)</f>
        <v>9</v>
      </c>
      <c r="V177" s="37">
        <f>SUM(L177:$L177)</f>
        <v>4</v>
      </c>
      <c r="X177" s="37" t="s">
        <v>63</v>
      </c>
      <c r="Y177" s="37" t="s">
        <v>339</v>
      </c>
      <c r="Z177" s="37" t="s">
        <v>682</v>
      </c>
      <c r="AA177" s="144">
        <v>1.8528456685098622E-3</v>
      </c>
      <c r="AB177" s="37">
        <v>2.4318445630623544E-3</v>
      </c>
    </row>
    <row r="178" spans="1:28">
      <c r="A178" s="37" t="str">
        <f>VLOOKUP(B178,countrylist!$H$4:$I$204,2,FALSE)</f>
        <v>RUS</v>
      </c>
      <c r="B178" s="11" t="s">
        <v>470</v>
      </c>
      <c r="C178" s="8">
        <v>0</v>
      </c>
      <c r="D178" s="8">
        <v>30</v>
      </c>
      <c r="E178" s="8">
        <v>16</v>
      </c>
      <c r="F178" s="8">
        <v>12</v>
      </c>
      <c r="G178" s="8">
        <v>13</v>
      </c>
      <c r="H178" s="8">
        <v>19</v>
      </c>
      <c r="I178" s="8">
        <v>18</v>
      </c>
      <c r="J178" s="8">
        <v>8</v>
      </c>
      <c r="K178" s="8">
        <v>7</v>
      </c>
      <c r="L178" s="119">
        <v>1</v>
      </c>
      <c r="M178" s="2">
        <f t="shared" si="52"/>
        <v>6.4548543527455274E-2</v>
      </c>
      <c r="N178" s="37">
        <f>SUM(D178:$L178)</f>
        <v>124</v>
      </c>
      <c r="O178" s="37">
        <f>SUM(E178:$L178)</f>
        <v>94</v>
      </c>
      <c r="P178" s="37">
        <f>SUM(F178:$L178)</f>
        <v>78</v>
      </c>
      <c r="Q178" s="37">
        <f>SUM(G178:$L178)</f>
        <v>66</v>
      </c>
      <c r="R178" s="37">
        <f>SUM(H178:$L178)</f>
        <v>53</v>
      </c>
      <c r="S178" s="37">
        <f>SUM(I178:$L178)</f>
        <v>34</v>
      </c>
      <c r="T178" s="37">
        <f>SUM(J178:$L178)</f>
        <v>16</v>
      </c>
      <c r="U178" s="37">
        <f>SUM(K178:$L178)</f>
        <v>8</v>
      </c>
      <c r="V178" s="37">
        <f>SUM(L178:$L178)</f>
        <v>1</v>
      </c>
      <c r="X178" s="37" t="s">
        <v>82</v>
      </c>
      <c r="Y178" s="37" t="s">
        <v>268</v>
      </c>
      <c r="Z178" s="37" t="s">
        <v>682</v>
      </c>
      <c r="AA178" s="144">
        <v>0</v>
      </c>
      <c r="AB178" s="37">
        <v>0</v>
      </c>
    </row>
    <row r="179" spans="1:28">
      <c r="A179" s="37" t="str">
        <f>VLOOKUP(B179,countrylist!$H$4:$I$204,2,FALSE)</f>
        <v>RWA</v>
      </c>
      <c r="B179" s="11" t="s">
        <v>121</v>
      </c>
      <c r="C179" s="8">
        <v>0</v>
      </c>
      <c r="D179" s="8">
        <v>0</v>
      </c>
      <c r="E179" s="8">
        <v>0</v>
      </c>
      <c r="F179" s="8">
        <v>1</v>
      </c>
      <c r="G179" s="8">
        <v>1</v>
      </c>
      <c r="H179" s="8">
        <v>1</v>
      </c>
      <c r="I179" s="8">
        <v>3</v>
      </c>
      <c r="J179" s="8">
        <v>1</v>
      </c>
      <c r="K179" s="8">
        <v>1</v>
      </c>
      <c r="L179" s="119">
        <v>0</v>
      </c>
      <c r="M179" s="2">
        <f t="shared" si="52"/>
        <v>0</v>
      </c>
      <c r="N179" s="37">
        <f>SUM(D179:$L179)</f>
        <v>8</v>
      </c>
      <c r="O179" s="37">
        <f>SUM(E179:$L179)</f>
        <v>8</v>
      </c>
      <c r="P179" s="37">
        <f>SUM(F179:$L179)</f>
        <v>8</v>
      </c>
      <c r="Q179" s="37">
        <f>SUM(G179:$L179)</f>
        <v>7</v>
      </c>
      <c r="R179" s="37">
        <f>SUM(H179:$L179)</f>
        <v>6</v>
      </c>
      <c r="S179" s="37">
        <f>SUM(I179:$L179)</f>
        <v>5</v>
      </c>
      <c r="T179" s="37">
        <f>SUM(J179:$L179)</f>
        <v>2</v>
      </c>
      <c r="U179" s="37">
        <f>SUM(K179:$L179)</f>
        <v>1</v>
      </c>
      <c r="V179" s="37">
        <f>SUM(L179:$L179)</f>
        <v>0</v>
      </c>
      <c r="X179" s="37" t="s">
        <v>587</v>
      </c>
      <c r="Y179" s="37" t="s">
        <v>345</v>
      </c>
      <c r="Z179" s="37" t="s">
        <v>682</v>
      </c>
      <c r="AA179" s="144">
        <v>0</v>
      </c>
      <c r="AB179" s="37">
        <v>0</v>
      </c>
    </row>
    <row r="180" spans="1:28">
      <c r="A180" s="37" t="str">
        <f>VLOOKUP(B180,countrylist!$H$4:$I$204,2,FALSE)</f>
        <v>KNA</v>
      </c>
      <c r="B180" s="37" t="s">
        <v>575</v>
      </c>
      <c r="C180" s="8">
        <v>0</v>
      </c>
      <c r="D180" s="8">
        <v>0</v>
      </c>
      <c r="E180" s="8">
        <v>0</v>
      </c>
      <c r="F180" s="8">
        <v>1</v>
      </c>
      <c r="G180" s="8">
        <v>1</v>
      </c>
      <c r="H180" s="8">
        <v>0</v>
      </c>
      <c r="I180" s="8">
        <v>1</v>
      </c>
      <c r="J180" s="8">
        <v>0</v>
      </c>
      <c r="K180" s="8">
        <v>0</v>
      </c>
      <c r="L180" s="119">
        <v>0</v>
      </c>
      <c r="M180" s="2">
        <f t="shared" si="52"/>
        <v>0</v>
      </c>
      <c r="N180" s="37">
        <f>SUM(D180:$L180)</f>
        <v>3</v>
      </c>
      <c r="O180" s="37">
        <f>SUM(E180:$L180)</f>
        <v>3</v>
      </c>
      <c r="P180" s="37">
        <f>SUM(F180:$L180)</f>
        <v>3</v>
      </c>
      <c r="Q180" s="37">
        <f>SUM(G180:$L180)</f>
        <v>2</v>
      </c>
      <c r="R180" s="37">
        <f>SUM(H180:$L180)</f>
        <v>1</v>
      </c>
      <c r="S180" s="37">
        <f>SUM(I180:$L180)</f>
        <v>1</v>
      </c>
      <c r="T180" s="37">
        <f>SUM(J180:$L180)</f>
        <v>0</v>
      </c>
      <c r="U180" s="37">
        <f>SUM(K180:$L180)</f>
        <v>0</v>
      </c>
      <c r="V180" s="37">
        <f>SUM(L180:$L180)</f>
        <v>0</v>
      </c>
      <c r="X180" s="37" t="s">
        <v>64</v>
      </c>
      <c r="Y180" s="37" t="s">
        <v>341</v>
      </c>
      <c r="Z180" s="37" t="s">
        <v>682</v>
      </c>
      <c r="AA180" s="144">
        <v>0</v>
      </c>
      <c r="AB180" s="37">
        <v>0</v>
      </c>
    </row>
    <row r="181" spans="1:28">
      <c r="A181" s="37" t="str">
        <f>VLOOKUP(B181,countrylist!$H$4:$I$204,2,FALSE)</f>
        <v>LCA</v>
      </c>
      <c r="B181" s="37" t="s">
        <v>577</v>
      </c>
      <c r="C181" s="8">
        <v>0</v>
      </c>
      <c r="D181" s="8">
        <v>0</v>
      </c>
      <c r="E181" s="8">
        <v>0</v>
      </c>
      <c r="F181" s="8">
        <v>0</v>
      </c>
      <c r="G181" s="8">
        <v>1</v>
      </c>
      <c r="H181" s="8">
        <v>0</v>
      </c>
      <c r="I181" s="8">
        <v>1</v>
      </c>
      <c r="J181" s="8">
        <v>1</v>
      </c>
      <c r="K181" s="8">
        <v>0</v>
      </c>
      <c r="L181" s="119">
        <v>0</v>
      </c>
      <c r="M181" s="2">
        <f t="shared" si="52"/>
        <v>0</v>
      </c>
      <c r="N181" s="37">
        <f>SUM(D181:$L181)</f>
        <v>3</v>
      </c>
      <c r="O181" s="37">
        <f>SUM(E181:$L181)</f>
        <v>3</v>
      </c>
      <c r="P181" s="37">
        <f>SUM(F181:$L181)</f>
        <v>3</v>
      </c>
      <c r="Q181" s="37">
        <f>SUM(G181:$L181)</f>
        <v>3</v>
      </c>
      <c r="R181" s="37">
        <f>SUM(H181:$L181)</f>
        <v>2</v>
      </c>
      <c r="S181" s="37">
        <f>SUM(I181:$L181)</f>
        <v>2</v>
      </c>
      <c r="T181" s="37">
        <f>SUM(J181:$L181)</f>
        <v>1</v>
      </c>
      <c r="U181" s="37">
        <f>SUM(K181:$L181)</f>
        <v>0</v>
      </c>
      <c r="V181" s="37">
        <f>SUM(L181:$L181)</f>
        <v>0</v>
      </c>
      <c r="X181" s="37" t="s">
        <v>107</v>
      </c>
      <c r="Y181" s="37" t="s">
        <v>340</v>
      </c>
      <c r="Z181" s="37" t="s">
        <v>682</v>
      </c>
      <c r="AA181" s="144">
        <v>0</v>
      </c>
      <c r="AB181" s="37">
        <v>0</v>
      </c>
    </row>
    <row r="182" spans="1:28">
      <c r="A182" s="37" t="str">
        <f>VLOOKUP(B182,countrylist!$H$4:$I$204,2,FALSE)</f>
        <v>VCT</v>
      </c>
      <c r="B182" s="37" t="s">
        <v>579</v>
      </c>
      <c r="C182" s="8">
        <v>0</v>
      </c>
      <c r="D182" s="8">
        <v>0</v>
      </c>
      <c r="E182" s="8">
        <v>0</v>
      </c>
      <c r="F182" s="8">
        <v>0</v>
      </c>
      <c r="G182" s="8">
        <v>1</v>
      </c>
      <c r="H182" s="8">
        <v>0</v>
      </c>
      <c r="I182" s="8">
        <v>0</v>
      </c>
      <c r="J182" s="8">
        <v>0</v>
      </c>
      <c r="K182" s="8">
        <v>0</v>
      </c>
      <c r="L182" s="119">
        <v>0</v>
      </c>
      <c r="M182" s="2">
        <f t="shared" si="52"/>
        <v>0</v>
      </c>
      <c r="N182" s="37">
        <f>SUM(D182:$L182)</f>
        <v>1</v>
      </c>
      <c r="O182" s="37">
        <f>SUM(E182:$L182)</f>
        <v>1</v>
      </c>
      <c r="P182" s="37">
        <f>SUM(F182:$L182)</f>
        <v>1</v>
      </c>
      <c r="Q182" s="37">
        <f>SUM(G182:$L182)</f>
        <v>1</v>
      </c>
      <c r="R182" s="37">
        <f>SUM(H182:$L182)</f>
        <v>0</v>
      </c>
      <c r="S182" s="37">
        <f>SUM(I182:$L182)</f>
        <v>0</v>
      </c>
      <c r="T182" s="37">
        <f>SUM(J182:$L182)</f>
        <v>0</v>
      </c>
      <c r="U182" s="37">
        <f>SUM(K182:$L182)</f>
        <v>0</v>
      </c>
      <c r="V182" s="37">
        <f>SUM(L182:$L182)</f>
        <v>0</v>
      </c>
      <c r="X182" s="37" t="s">
        <v>658</v>
      </c>
      <c r="Y182" s="37" t="s">
        <v>342</v>
      </c>
      <c r="Z182" s="37" t="s">
        <v>682</v>
      </c>
      <c r="AA182" s="144">
        <v>0</v>
      </c>
      <c r="AB182" s="37">
        <v>0</v>
      </c>
    </row>
    <row r="183" spans="1:28">
      <c r="A183" s="37" t="str">
        <f>VLOOKUP(B183,countrylist!$H$4:$I$204,2,FALSE)</f>
        <v>WSM</v>
      </c>
      <c r="B183" s="11" t="s">
        <v>189</v>
      </c>
      <c r="C183" s="8">
        <v>0</v>
      </c>
      <c r="D183" s="8">
        <v>0</v>
      </c>
      <c r="E183" s="8">
        <v>0</v>
      </c>
      <c r="F183" s="8">
        <v>0</v>
      </c>
      <c r="G183" s="8">
        <v>1</v>
      </c>
      <c r="H183" s="8">
        <v>0</v>
      </c>
      <c r="I183" s="8">
        <v>0</v>
      </c>
      <c r="J183" s="8">
        <v>0</v>
      </c>
      <c r="K183" s="8">
        <v>0</v>
      </c>
      <c r="L183" s="119">
        <v>0</v>
      </c>
      <c r="M183" s="2" t="str">
        <f t="shared" si="52"/>
        <v>0</v>
      </c>
      <c r="N183" s="37">
        <f>SUM(D183:$L183)</f>
        <v>1</v>
      </c>
      <c r="O183" s="37">
        <f>SUM(E183:$L183)</f>
        <v>1</v>
      </c>
      <c r="P183" s="37">
        <f>SUM(F183:$L183)</f>
        <v>1</v>
      </c>
      <c r="Q183" s="37">
        <f>SUM(G183:$L183)</f>
        <v>1</v>
      </c>
      <c r="R183" s="37">
        <f>SUM(H183:$L183)</f>
        <v>0</v>
      </c>
      <c r="S183" s="37">
        <f>SUM(I183:$L183)</f>
        <v>0</v>
      </c>
      <c r="T183" s="37">
        <f>SUM(J183:$L183)</f>
        <v>0</v>
      </c>
      <c r="U183" s="37">
        <f>SUM(K183:$L183)</f>
        <v>0</v>
      </c>
      <c r="V183" s="37">
        <f>SUM(L183:$L183)</f>
        <v>0</v>
      </c>
      <c r="X183" s="37" t="s">
        <v>192</v>
      </c>
      <c r="Y183" s="37" t="s">
        <v>343</v>
      </c>
      <c r="Z183" s="37" t="s">
        <v>682</v>
      </c>
      <c r="AA183" s="144">
        <v>0</v>
      </c>
      <c r="AB183" s="37">
        <v>0</v>
      </c>
    </row>
    <row r="184" spans="1:28">
      <c r="A184" s="37" t="str">
        <f>VLOOKUP(B184,countrylist!$H$4:$I$204,2,FALSE)</f>
        <v>SAU</v>
      </c>
      <c r="B184" s="11" t="s">
        <v>104</v>
      </c>
      <c r="C184" s="8">
        <v>0</v>
      </c>
      <c r="D184" s="8">
        <v>4</v>
      </c>
      <c r="E184" s="8">
        <v>3</v>
      </c>
      <c r="F184" s="8">
        <v>0</v>
      </c>
      <c r="G184" s="8">
        <v>1</v>
      </c>
      <c r="H184" s="8">
        <v>2</v>
      </c>
      <c r="I184" s="8">
        <v>1</v>
      </c>
      <c r="J184" s="8">
        <v>1</v>
      </c>
      <c r="K184" s="8">
        <v>0</v>
      </c>
      <c r="L184" s="119">
        <v>0</v>
      </c>
      <c r="M184" s="2">
        <f t="shared" ref="M184:M216" si="53">IFERROR(VLOOKUP(A184,$Y$55:$AB$195,4,FALSE),"0")</f>
        <v>0.14859398860908016</v>
      </c>
      <c r="N184" s="37">
        <f>SUM(D184:$L184)</f>
        <v>12</v>
      </c>
      <c r="O184" s="37">
        <f>SUM(E184:$L184)</f>
        <v>8</v>
      </c>
      <c r="P184" s="37">
        <f>SUM(F184:$L184)</f>
        <v>5</v>
      </c>
      <c r="Q184" s="37">
        <f>SUM(G184:$L184)</f>
        <v>5</v>
      </c>
      <c r="R184" s="37">
        <f>SUM(H184:$L184)</f>
        <v>4</v>
      </c>
      <c r="S184" s="37">
        <f>SUM(I184:$L184)</f>
        <v>2</v>
      </c>
      <c r="T184" s="37">
        <f>SUM(J184:$L184)</f>
        <v>1</v>
      </c>
      <c r="U184" s="37">
        <f>SUM(K184:$L184)</f>
        <v>0</v>
      </c>
      <c r="V184" s="37">
        <f>SUM(L184:$L184)</f>
        <v>0</v>
      </c>
      <c r="X184" s="37" t="s">
        <v>66</v>
      </c>
      <c r="Y184" s="37" t="s">
        <v>237</v>
      </c>
      <c r="Z184" s="37" t="s">
        <v>682</v>
      </c>
      <c r="AA184" s="144">
        <v>1.4327102861123812E-3</v>
      </c>
      <c r="AB184" s="37">
        <v>1.4287004925175883E-3</v>
      </c>
    </row>
    <row r="185" spans="1:28">
      <c r="A185" s="37" t="str">
        <f>VLOOKUP(B185,countrylist!$H$4:$I$204,2,FALSE)</f>
        <v>SEN</v>
      </c>
      <c r="B185" s="11" t="s">
        <v>152</v>
      </c>
      <c r="C185" s="8">
        <v>0</v>
      </c>
      <c r="D185" s="8">
        <v>0</v>
      </c>
      <c r="E185" s="8">
        <v>0</v>
      </c>
      <c r="F185" s="8">
        <v>0</v>
      </c>
      <c r="G185" s="8">
        <v>1</v>
      </c>
      <c r="H185" s="8">
        <v>1</v>
      </c>
      <c r="I185" s="8">
        <v>1</v>
      </c>
      <c r="J185" s="8">
        <v>1</v>
      </c>
      <c r="K185" s="8">
        <v>0</v>
      </c>
      <c r="L185" s="119">
        <v>0</v>
      </c>
      <c r="M185" s="2">
        <f t="shared" si="53"/>
        <v>0</v>
      </c>
      <c r="N185" s="37">
        <f>SUM(D185:$L185)</f>
        <v>4</v>
      </c>
      <c r="O185" s="37">
        <f>SUM(E185:$L185)</f>
        <v>4</v>
      </c>
      <c r="P185" s="37">
        <f>SUM(F185:$L185)</f>
        <v>4</v>
      </c>
      <c r="Q185" s="37">
        <f>SUM(G185:$L185)</f>
        <v>4</v>
      </c>
      <c r="R185" s="37">
        <f>SUM(H185:$L185)</f>
        <v>3</v>
      </c>
      <c r="S185" s="37">
        <f>SUM(I185:$L185)</f>
        <v>2</v>
      </c>
      <c r="T185" s="37">
        <f>SUM(J185:$L185)</f>
        <v>1</v>
      </c>
      <c r="U185" s="37">
        <f>SUM(K185:$L185)</f>
        <v>0</v>
      </c>
      <c r="V185" s="37">
        <f>SUM(L185:$L185)</f>
        <v>0</v>
      </c>
      <c r="X185" s="37" t="s">
        <v>122</v>
      </c>
      <c r="Y185" s="37" t="s">
        <v>346</v>
      </c>
      <c r="Z185" s="37" t="s">
        <v>682</v>
      </c>
      <c r="AA185" s="144">
        <v>5.0581376255351392E-3</v>
      </c>
      <c r="AB185" s="37">
        <v>5.0443175773779393E-3</v>
      </c>
    </row>
    <row r="186" spans="1:28">
      <c r="A186" s="37" t="str">
        <f>VLOOKUP(B186,countrylist!$H$4:$I$204,2,FALSE)</f>
        <v>SLE</v>
      </c>
      <c r="B186" s="11" t="s">
        <v>105</v>
      </c>
      <c r="C186" s="8">
        <v>0</v>
      </c>
      <c r="D186" s="8">
        <v>0</v>
      </c>
      <c r="E186" s="8">
        <v>1</v>
      </c>
      <c r="F186" s="8">
        <v>0</v>
      </c>
      <c r="G186" s="8">
        <v>0</v>
      </c>
      <c r="H186" s="8">
        <v>1</v>
      </c>
      <c r="I186" s="8">
        <v>0</v>
      </c>
      <c r="J186" s="8">
        <v>0</v>
      </c>
      <c r="K186" s="8">
        <v>0</v>
      </c>
      <c r="L186" s="119">
        <v>0</v>
      </c>
      <c r="M186" s="2" t="str">
        <f t="shared" si="53"/>
        <v>0</v>
      </c>
      <c r="N186" s="37">
        <f>SUM(D186:$L186)</f>
        <v>2</v>
      </c>
      <c r="O186" s="37">
        <f>SUM(E186:$L186)</f>
        <v>2</v>
      </c>
      <c r="P186" s="37">
        <f>SUM(F186:$L186)</f>
        <v>1</v>
      </c>
      <c r="Q186" s="37">
        <f>SUM(G186:$L186)</f>
        <v>1</v>
      </c>
      <c r="R186" s="37">
        <f>SUM(H186:$L186)</f>
        <v>1</v>
      </c>
      <c r="S186" s="37">
        <f>SUM(I186:$L186)</f>
        <v>0</v>
      </c>
      <c r="T186" s="37">
        <f>SUM(J186:$L186)</f>
        <v>0</v>
      </c>
      <c r="U186" s="37">
        <f>SUM(K186:$L186)</f>
        <v>0</v>
      </c>
      <c r="V186" s="37">
        <f>SUM(L186:$L186)</f>
        <v>0</v>
      </c>
      <c r="X186" s="37" t="s">
        <v>67</v>
      </c>
      <c r="Y186" s="37" t="s">
        <v>347</v>
      </c>
      <c r="Z186" s="37" t="s">
        <v>682</v>
      </c>
      <c r="AA186" s="144">
        <v>3.339337625797216E-2</v>
      </c>
      <c r="AB186" s="37">
        <v>3.3302137525026872E-2</v>
      </c>
    </row>
    <row r="187" spans="1:28">
      <c r="A187" s="37" t="str">
        <f>VLOOKUP(B187,countrylist!$H$4:$I$204,2,FALSE)</f>
        <v>SGP</v>
      </c>
      <c r="B187" s="11" t="s">
        <v>126</v>
      </c>
      <c r="C187" s="8">
        <v>0</v>
      </c>
      <c r="D187" s="8">
        <v>0</v>
      </c>
      <c r="E187" s="8">
        <v>0</v>
      </c>
      <c r="F187" s="8">
        <v>1</v>
      </c>
      <c r="G187" s="8">
        <v>1</v>
      </c>
      <c r="H187" s="8">
        <v>0</v>
      </c>
      <c r="I187" s="8">
        <v>0</v>
      </c>
      <c r="J187" s="8">
        <v>0</v>
      </c>
      <c r="K187" s="8">
        <v>0</v>
      </c>
      <c r="L187" s="119">
        <v>0</v>
      </c>
      <c r="M187" s="2">
        <f t="shared" si="53"/>
        <v>0</v>
      </c>
      <c r="N187" s="37">
        <f>SUM(D187:$L187)</f>
        <v>2</v>
      </c>
      <c r="O187" s="37">
        <f>SUM(E187:$L187)</f>
        <v>2</v>
      </c>
      <c r="P187" s="37">
        <f>SUM(F187:$L187)</f>
        <v>2</v>
      </c>
      <c r="Q187" s="37">
        <f>SUM(G187:$L187)</f>
        <v>1</v>
      </c>
      <c r="R187" s="37">
        <f>SUM(H187:$L187)</f>
        <v>0</v>
      </c>
      <c r="S187" s="37">
        <f>SUM(I187:$L187)</f>
        <v>0</v>
      </c>
      <c r="T187" s="37">
        <f>SUM(J187:$L187)</f>
        <v>0</v>
      </c>
      <c r="U187" s="37">
        <f>SUM(K187:$L187)</f>
        <v>0</v>
      </c>
      <c r="V187" s="37">
        <f>SUM(L187:$L187)</f>
        <v>0</v>
      </c>
      <c r="X187" s="37" t="s">
        <v>83</v>
      </c>
      <c r="Y187" s="37" t="s">
        <v>254</v>
      </c>
      <c r="Z187" s="37" t="s">
        <v>682</v>
      </c>
      <c r="AA187" s="144">
        <v>0</v>
      </c>
      <c r="AB187" s="37">
        <v>0</v>
      </c>
    </row>
    <row r="188" spans="1:28">
      <c r="A188" s="37" t="str">
        <f>VLOOKUP(B188,countrylist!$H$4:$I$204,2,FALSE)</f>
        <v>SVK</v>
      </c>
      <c r="B188" s="37" t="s">
        <v>567</v>
      </c>
      <c r="C188" s="8">
        <v>0</v>
      </c>
      <c r="D188" s="8">
        <v>2</v>
      </c>
      <c r="E188" s="8">
        <v>2</v>
      </c>
      <c r="F188" s="8">
        <v>6</v>
      </c>
      <c r="G188" s="8">
        <v>4</v>
      </c>
      <c r="H188" s="8">
        <v>7</v>
      </c>
      <c r="I188" s="8">
        <v>6</v>
      </c>
      <c r="J188" s="8">
        <v>7</v>
      </c>
      <c r="K188" s="8">
        <v>5</v>
      </c>
      <c r="L188" s="119">
        <v>4</v>
      </c>
      <c r="M188" s="2">
        <f t="shared" si="53"/>
        <v>3.8483846103231313E-3</v>
      </c>
      <c r="N188" s="37">
        <f>SUM(D188:$L188)</f>
        <v>43</v>
      </c>
      <c r="O188" s="37">
        <f>SUM(E188:$L188)</f>
        <v>41</v>
      </c>
      <c r="P188" s="37">
        <f>SUM(F188:$L188)</f>
        <v>39</v>
      </c>
      <c r="Q188" s="37">
        <f>SUM(G188:$L188)</f>
        <v>33</v>
      </c>
      <c r="R188" s="37">
        <f>SUM(H188:$L188)</f>
        <v>29</v>
      </c>
      <c r="S188" s="37">
        <f>SUM(I188:$L188)</f>
        <v>22</v>
      </c>
      <c r="T188" s="37">
        <f>SUM(J188:$L188)</f>
        <v>16</v>
      </c>
      <c r="U188" s="37">
        <f>SUM(K188:$L188)</f>
        <v>9</v>
      </c>
      <c r="V188" s="37">
        <f>SUM(L188:$L188)</f>
        <v>4</v>
      </c>
      <c r="X188" s="37" t="s">
        <v>241</v>
      </c>
      <c r="Y188" s="37" t="s">
        <v>250</v>
      </c>
      <c r="Z188" s="37" t="s">
        <v>682</v>
      </c>
      <c r="AA188" s="144">
        <v>6.2583124094448047E-3</v>
      </c>
      <c r="AB188" s="37">
        <v>7.3584439697455695E-3</v>
      </c>
    </row>
    <row r="189" spans="1:28">
      <c r="A189" s="37" t="str">
        <f>VLOOKUP(B189,countrylist!$H$4:$I$204,2,FALSE)</f>
        <v>SVN</v>
      </c>
      <c r="B189" s="11" t="s">
        <v>59</v>
      </c>
      <c r="C189" s="8">
        <v>0</v>
      </c>
      <c r="D189" s="8">
        <v>2</v>
      </c>
      <c r="E189" s="8">
        <v>2</v>
      </c>
      <c r="F189" s="8">
        <v>6</v>
      </c>
      <c r="G189" s="8">
        <v>4</v>
      </c>
      <c r="H189" s="8">
        <v>7</v>
      </c>
      <c r="I189" s="8">
        <v>6</v>
      </c>
      <c r="J189" s="8">
        <v>7</v>
      </c>
      <c r="K189" s="8">
        <v>5</v>
      </c>
      <c r="L189" s="119">
        <v>4</v>
      </c>
      <c r="M189" s="2">
        <f t="shared" si="53"/>
        <v>2.958319626375086E-3</v>
      </c>
      <c r="N189" s="37">
        <f>SUM(D189:$L189)</f>
        <v>43</v>
      </c>
      <c r="O189" s="37">
        <f>SUM(E189:$L189)</f>
        <v>41</v>
      </c>
      <c r="P189" s="37">
        <f>SUM(F189:$L189)</f>
        <v>39</v>
      </c>
      <c r="Q189" s="37">
        <f>SUM(G189:$L189)</f>
        <v>33</v>
      </c>
      <c r="R189" s="37">
        <f>SUM(H189:$L189)</f>
        <v>29</v>
      </c>
      <c r="S189" s="37">
        <f>SUM(I189:$L189)</f>
        <v>22</v>
      </c>
      <c r="T189" s="37">
        <f>SUM(J189:$L189)</f>
        <v>16</v>
      </c>
      <c r="U189" s="37">
        <f>SUM(K189:$L189)</f>
        <v>9</v>
      </c>
      <c r="V189" s="37">
        <f>SUM(L189:$L189)</f>
        <v>4</v>
      </c>
      <c r="X189" s="37" t="s">
        <v>69</v>
      </c>
      <c r="Y189" s="37" t="s">
        <v>232</v>
      </c>
      <c r="Z189" s="37" t="s">
        <v>682</v>
      </c>
      <c r="AA189" s="144">
        <v>3.0696316265493314E-4</v>
      </c>
      <c r="AB189" s="37">
        <v>2.2210748279319223E-4</v>
      </c>
    </row>
    <row r="190" spans="1:28">
      <c r="A190" s="37" t="str">
        <f>VLOOKUP(B190,countrylist!$H$4:$I$204,2,FALSE)</f>
        <v>ZAF</v>
      </c>
      <c r="B190" s="11" t="s">
        <v>60</v>
      </c>
      <c r="C190" s="8">
        <v>0</v>
      </c>
      <c r="D190" s="8">
        <v>7</v>
      </c>
      <c r="E190" s="8">
        <v>7</v>
      </c>
      <c r="F190" s="8">
        <v>6</v>
      </c>
      <c r="G190" s="8">
        <v>9</v>
      </c>
      <c r="H190" s="8">
        <v>10</v>
      </c>
      <c r="I190" s="8">
        <v>14</v>
      </c>
      <c r="J190" s="8">
        <v>13</v>
      </c>
      <c r="K190" s="8">
        <v>11</v>
      </c>
      <c r="L190" s="119">
        <v>3</v>
      </c>
      <c r="M190" s="2">
        <f t="shared" si="53"/>
        <v>4.5847098819931939E-3</v>
      </c>
      <c r="N190" s="37">
        <f>SUM(D190:$L190)</f>
        <v>80</v>
      </c>
      <c r="O190" s="37">
        <f>SUM(E190:$L190)</f>
        <v>73</v>
      </c>
      <c r="P190" s="37">
        <f>SUM(F190:$L190)</f>
        <v>66</v>
      </c>
      <c r="Q190" s="37">
        <f>SUM(G190:$L190)</f>
        <v>60</v>
      </c>
      <c r="R190" s="37">
        <f>SUM(H190:$L190)</f>
        <v>51</v>
      </c>
      <c r="S190" s="37">
        <f>SUM(I190:$L190)</f>
        <v>41</v>
      </c>
      <c r="T190" s="37">
        <f>SUM(J190:$L190)</f>
        <v>27</v>
      </c>
      <c r="U190" s="37">
        <f>SUM(K190:$L190)</f>
        <v>14</v>
      </c>
      <c r="V190" s="37">
        <f>SUM(L190:$L190)</f>
        <v>3</v>
      </c>
      <c r="X190" s="37" t="s">
        <v>70</v>
      </c>
      <c r="Y190" s="37" t="s">
        <v>348</v>
      </c>
      <c r="Z190" s="37" t="s">
        <v>682</v>
      </c>
      <c r="AA190" s="144">
        <v>0</v>
      </c>
      <c r="AB190" s="37">
        <v>0</v>
      </c>
    </row>
    <row r="191" spans="1:28">
      <c r="A191" s="37" t="str">
        <f>VLOOKUP(B191,countrylist!$H$4:$I$204,2,FALSE)</f>
        <v>ESP</v>
      </c>
      <c r="B191" s="11" t="s">
        <v>61</v>
      </c>
      <c r="C191" s="8">
        <v>0</v>
      </c>
      <c r="D191" s="8">
        <v>2</v>
      </c>
      <c r="E191" s="8">
        <v>2</v>
      </c>
      <c r="F191" s="8">
        <v>6</v>
      </c>
      <c r="G191" s="8">
        <v>4</v>
      </c>
      <c r="H191" s="8">
        <v>7</v>
      </c>
      <c r="I191" s="8">
        <v>6</v>
      </c>
      <c r="J191" s="8">
        <v>7</v>
      </c>
      <c r="K191" s="8">
        <v>5</v>
      </c>
      <c r="L191" s="119">
        <v>4</v>
      </c>
      <c r="M191" s="2">
        <f t="shared" si="53"/>
        <v>9.0116679290379986E-3</v>
      </c>
      <c r="N191" s="37">
        <f>SUM(D191:$L191)</f>
        <v>43</v>
      </c>
      <c r="O191" s="37">
        <f>SUM(E191:$L191)</f>
        <v>41</v>
      </c>
      <c r="P191" s="37">
        <f>SUM(F191:$L191)</f>
        <v>39</v>
      </c>
      <c r="Q191" s="37">
        <f>SUM(G191:$L191)</f>
        <v>33</v>
      </c>
      <c r="R191" s="37">
        <f>SUM(H191:$L191)</f>
        <v>29</v>
      </c>
      <c r="S191" s="37">
        <f>SUM(I191:$L191)</f>
        <v>22</v>
      </c>
      <c r="T191" s="37">
        <f>SUM(J191:$L191)</f>
        <v>16</v>
      </c>
      <c r="U191" s="37">
        <f>SUM(K191:$L191)</f>
        <v>9</v>
      </c>
      <c r="V191" s="37">
        <f>SUM(L191:$L191)</f>
        <v>4</v>
      </c>
      <c r="X191" s="37" t="s">
        <v>85</v>
      </c>
      <c r="Y191" s="37" t="s">
        <v>349</v>
      </c>
      <c r="Z191" s="37" t="s">
        <v>682</v>
      </c>
      <c r="AA191" s="144">
        <v>2.0474246265676354E-2</v>
      </c>
      <c r="AB191" s="37">
        <v>2.0418305702108931E-2</v>
      </c>
    </row>
    <row r="192" spans="1:28">
      <c r="A192" s="37" t="str">
        <f>VLOOKUP(B192,countrylist!$H$4:$I$204,2,FALSE)</f>
        <v>LKA</v>
      </c>
      <c r="B192" s="11" t="s">
        <v>81</v>
      </c>
      <c r="C192" s="8">
        <v>0</v>
      </c>
      <c r="D192" s="8">
        <v>0</v>
      </c>
      <c r="E192" s="8">
        <v>4</v>
      </c>
      <c r="F192" s="8">
        <v>5</v>
      </c>
      <c r="G192" s="8">
        <v>5</v>
      </c>
      <c r="H192" s="8">
        <v>8</v>
      </c>
      <c r="I192" s="8">
        <v>11</v>
      </c>
      <c r="J192" s="8">
        <v>14</v>
      </c>
      <c r="K192" s="8">
        <v>13</v>
      </c>
      <c r="L192" s="119">
        <v>1</v>
      </c>
      <c r="M192" s="2">
        <f t="shared" si="53"/>
        <v>2.6236626510627588E-2</v>
      </c>
      <c r="N192" s="37">
        <f>SUM(D192:$L192)</f>
        <v>61</v>
      </c>
      <c r="O192" s="37">
        <f>SUM(E192:$L192)</f>
        <v>61</v>
      </c>
      <c r="P192" s="37">
        <f>SUM(F192:$L192)</f>
        <v>57</v>
      </c>
      <c r="Q192" s="37">
        <f>SUM(G192:$L192)</f>
        <v>52</v>
      </c>
      <c r="R192" s="37">
        <f>SUM(H192:$L192)</f>
        <v>47</v>
      </c>
      <c r="S192" s="37">
        <f>SUM(I192:$L192)</f>
        <v>39</v>
      </c>
      <c r="T192" s="37">
        <f>SUM(J192:$L192)</f>
        <v>28</v>
      </c>
      <c r="U192" s="37">
        <f>SUM(K192:$L192)</f>
        <v>14</v>
      </c>
      <c r="V192" s="37">
        <f>SUM(L192:$L192)</f>
        <v>1</v>
      </c>
      <c r="X192" s="37" t="s">
        <v>597</v>
      </c>
      <c r="Y192" s="37" t="s">
        <v>350</v>
      </c>
      <c r="Z192" s="37" t="s">
        <v>682</v>
      </c>
      <c r="AA192" s="144">
        <v>2.2979292589073101E-2</v>
      </c>
      <c r="AB192" s="37">
        <v>2.2916507636643938E-2</v>
      </c>
    </row>
    <row r="193" spans="1:28">
      <c r="A193" s="37" t="str">
        <f>VLOOKUP(B193,countrylist!$H$4:$I$204,2,FALSE)</f>
        <v>SUR</v>
      </c>
      <c r="B193" s="11" t="s">
        <v>190</v>
      </c>
      <c r="C193" s="8">
        <v>0</v>
      </c>
      <c r="D193" s="8">
        <v>0</v>
      </c>
      <c r="E193" s="8">
        <v>0</v>
      </c>
      <c r="F193" s="8">
        <v>1</v>
      </c>
      <c r="G193" s="8">
        <v>1</v>
      </c>
      <c r="H193" s="8">
        <v>0</v>
      </c>
      <c r="I193" s="8">
        <v>0</v>
      </c>
      <c r="J193" s="8">
        <v>0</v>
      </c>
      <c r="K193" s="8">
        <v>0</v>
      </c>
      <c r="L193" s="119">
        <v>0</v>
      </c>
      <c r="M193" s="2">
        <f t="shared" si="53"/>
        <v>0</v>
      </c>
      <c r="N193" s="37">
        <f>SUM(D193:$L193)</f>
        <v>2</v>
      </c>
      <c r="O193" s="37">
        <f>SUM(E193:$L193)</f>
        <v>2</v>
      </c>
      <c r="P193" s="37">
        <f>SUM(F193:$L193)</f>
        <v>2</v>
      </c>
      <c r="Q193" s="37">
        <f>SUM(G193:$L193)</f>
        <v>1</v>
      </c>
      <c r="R193" s="37">
        <f>SUM(H193:$L193)</f>
        <v>0</v>
      </c>
      <c r="S193" s="37">
        <f>SUM(I193:$L193)</f>
        <v>0</v>
      </c>
      <c r="T193" s="37">
        <f>SUM(J193:$L193)</f>
        <v>0</v>
      </c>
      <c r="U193" s="37">
        <f>SUM(K193:$L193)</f>
        <v>0</v>
      </c>
      <c r="V193" s="37">
        <f>SUM(L193:$L193)</f>
        <v>0</v>
      </c>
      <c r="X193" s="37" t="s">
        <v>193</v>
      </c>
      <c r="Y193" s="37" t="s">
        <v>599</v>
      </c>
      <c r="Z193" s="37" t="s">
        <v>682</v>
      </c>
      <c r="AA193" s="144">
        <v>0</v>
      </c>
      <c r="AB193" s="37">
        <v>0</v>
      </c>
    </row>
    <row r="194" spans="1:28">
      <c r="A194" s="37" t="str">
        <f>VLOOKUP(B194,countrylist!$H$4:$I$204,2,FALSE)</f>
        <v>SWZ</v>
      </c>
      <c r="B194" s="11" t="s">
        <v>62</v>
      </c>
      <c r="C194" s="8">
        <v>0</v>
      </c>
      <c r="D194" s="8">
        <v>6</v>
      </c>
      <c r="E194" s="8">
        <v>6</v>
      </c>
      <c r="F194" s="8">
        <v>6</v>
      </c>
      <c r="G194" s="8">
        <v>8</v>
      </c>
      <c r="H194" s="8">
        <v>10</v>
      </c>
      <c r="I194" s="8">
        <v>13</v>
      </c>
      <c r="J194" s="8">
        <v>13</v>
      </c>
      <c r="K194" s="8">
        <v>10</v>
      </c>
      <c r="L194" s="119">
        <v>3</v>
      </c>
      <c r="M194" s="2">
        <f t="shared" si="53"/>
        <v>0</v>
      </c>
      <c r="N194" s="37">
        <f>SUM(D194:$L194)</f>
        <v>75</v>
      </c>
      <c r="O194" s="37">
        <f>SUM(E194:$L194)</f>
        <v>69</v>
      </c>
      <c r="P194" s="37">
        <f>SUM(F194:$L194)</f>
        <v>63</v>
      </c>
      <c r="Q194" s="37">
        <f>SUM(G194:$L194)</f>
        <v>57</v>
      </c>
      <c r="R194" s="37">
        <f>SUM(H194:$L194)</f>
        <v>49</v>
      </c>
      <c r="S194" s="37">
        <f>SUM(I194:$L194)</f>
        <v>39</v>
      </c>
      <c r="T194" s="37">
        <f>SUM(J194:$L194)</f>
        <v>26</v>
      </c>
      <c r="U194" s="37">
        <f>SUM(K194:$L194)</f>
        <v>13</v>
      </c>
      <c r="V194" s="37">
        <f>SUM(L194:$L194)</f>
        <v>3</v>
      </c>
      <c r="X194" s="37" t="s">
        <v>90</v>
      </c>
      <c r="Y194" s="37" t="s">
        <v>351</v>
      </c>
      <c r="Z194" s="37" t="s">
        <v>682</v>
      </c>
      <c r="AA194" s="144">
        <v>0</v>
      </c>
      <c r="AB194" s="37">
        <v>0</v>
      </c>
    </row>
    <row r="195" spans="1:28">
      <c r="A195" s="37" t="str">
        <f>VLOOKUP(B195,countrylist!$H$4:$I$204,2,FALSE)</f>
        <v>SWE</v>
      </c>
      <c r="B195" s="11" t="s">
        <v>63</v>
      </c>
      <c r="C195" s="8">
        <v>0</v>
      </c>
      <c r="D195" s="8">
        <v>2</v>
      </c>
      <c r="E195" s="8">
        <v>2</v>
      </c>
      <c r="F195" s="8">
        <v>6</v>
      </c>
      <c r="G195" s="8">
        <v>4</v>
      </c>
      <c r="H195" s="8">
        <v>7</v>
      </c>
      <c r="I195" s="8">
        <v>6</v>
      </c>
      <c r="J195" s="8">
        <v>7</v>
      </c>
      <c r="K195" s="8">
        <v>5</v>
      </c>
      <c r="L195" s="119">
        <v>4</v>
      </c>
      <c r="M195" s="2">
        <f t="shared" si="53"/>
        <v>2.4318445630623544E-3</v>
      </c>
      <c r="N195" s="37">
        <f>SUM(D195:$L195)</f>
        <v>43</v>
      </c>
      <c r="O195" s="37">
        <f>SUM(E195:$L195)</f>
        <v>41</v>
      </c>
      <c r="P195" s="37">
        <f>SUM(F195:$L195)</f>
        <v>39</v>
      </c>
      <c r="Q195" s="37">
        <f>SUM(G195:$L195)</f>
        <v>33</v>
      </c>
      <c r="R195" s="37">
        <f>SUM(H195:$L195)</f>
        <v>29</v>
      </c>
      <c r="S195" s="37">
        <f>SUM(I195:$L195)</f>
        <v>22</v>
      </c>
      <c r="T195" s="37">
        <f>SUM(J195:$L195)</f>
        <v>16</v>
      </c>
      <c r="U195" s="37">
        <f>SUM(K195:$L195)</f>
        <v>9</v>
      </c>
      <c r="V195" s="37">
        <f>SUM(L195:$L195)</f>
        <v>4</v>
      </c>
      <c r="X195" s="37" t="s">
        <v>123</v>
      </c>
      <c r="Y195" s="37" t="s">
        <v>352</v>
      </c>
      <c r="Z195" s="37" t="s">
        <v>682</v>
      </c>
      <c r="AA195" s="144">
        <v>6.4711415353369911E-2</v>
      </c>
      <c r="AB195" s="37">
        <v>6.453460820759567E-2</v>
      </c>
    </row>
    <row r="196" spans="1:28">
      <c r="A196" s="37" t="str">
        <f>VLOOKUP(B196,countrylist!$H$4:$I$204,2,FALSE)</f>
        <v>CHE</v>
      </c>
      <c r="B196" s="11" t="s">
        <v>82</v>
      </c>
      <c r="C196" s="8">
        <v>0</v>
      </c>
      <c r="D196" s="8">
        <v>0</v>
      </c>
      <c r="E196" s="8">
        <v>1</v>
      </c>
      <c r="F196" s="8">
        <v>1</v>
      </c>
      <c r="G196" s="8">
        <v>1</v>
      </c>
      <c r="H196" s="8">
        <v>1</v>
      </c>
      <c r="I196" s="8">
        <v>1</v>
      </c>
      <c r="J196" s="8">
        <v>1</v>
      </c>
      <c r="K196" s="8">
        <v>2</v>
      </c>
      <c r="L196" s="119">
        <v>0</v>
      </c>
      <c r="M196" s="2">
        <f t="shared" si="53"/>
        <v>0</v>
      </c>
      <c r="N196" s="37">
        <f>SUM(D196:$L196)</f>
        <v>8</v>
      </c>
      <c r="O196" s="37">
        <f>SUM(E196:$L196)</f>
        <v>8</v>
      </c>
      <c r="P196" s="37">
        <f>SUM(F196:$L196)</f>
        <v>7</v>
      </c>
      <c r="Q196" s="37">
        <f>SUM(G196:$L196)</f>
        <v>6</v>
      </c>
      <c r="R196" s="37">
        <f>SUM(H196:$L196)</f>
        <v>5</v>
      </c>
      <c r="S196" s="37">
        <f>SUM(I196:$L196)</f>
        <v>4</v>
      </c>
      <c r="T196" s="37">
        <f>SUM(J196:$L196)</f>
        <v>3</v>
      </c>
      <c r="U196" s="37">
        <f>SUM(K196:$L196)</f>
        <v>2</v>
      </c>
      <c r="V196" s="37">
        <f>SUM(L196:$L196)</f>
        <v>0</v>
      </c>
      <c r="X196" s="37" t="s">
        <v>73</v>
      </c>
      <c r="Y196" s="37" t="s">
        <v>257</v>
      </c>
      <c r="Z196" s="37" t="s">
        <v>682</v>
      </c>
      <c r="AA196" s="144">
        <v>0</v>
      </c>
      <c r="AB196" s="144">
        <v>0</v>
      </c>
    </row>
    <row r="197" spans="1:28">
      <c r="A197" s="37" t="str">
        <f>VLOOKUP(B197,countrylist!$H$4:$I$204,2,FALSE)</f>
        <v>TJK</v>
      </c>
      <c r="B197" s="11" t="s">
        <v>106</v>
      </c>
      <c r="C197" s="8">
        <v>0</v>
      </c>
      <c r="D197" s="8">
        <v>0</v>
      </c>
      <c r="E197" s="8">
        <v>0</v>
      </c>
      <c r="F197" s="8">
        <v>1</v>
      </c>
      <c r="G197" s="8">
        <v>2</v>
      </c>
      <c r="H197" s="8">
        <v>2</v>
      </c>
      <c r="I197" s="8">
        <v>0</v>
      </c>
      <c r="J197" s="8">
        <v>0</v>
      </c>
      <c r="K197" s="8">
        <v>0</v>
      </c>
      <c r="L197" s="119">
        <v>0</v>
      </c>
      <c r="M197" s="2" t="str">
        <f t="shared" si="53"/>
        <v>0</v>
      </c>
      <c r="N197" s="37">
        <f>SUM(D197:$L197)</f>
        <v>5</v>
      </c>
      <c r="O197" s="37">
        <f>SUM(E197:$L197)</f>
        <v>5</v>
      </c>
      <c r="P197" s="37">
        <f>SUM(F197:$L197)</f>
        <v>5</v>
      </c>
      <c r="Q197" s="37">
        <f>SUM(G197:$L197)</f>
        <v>4</v>
      </c>
      <c r="R197" s="37">
        <f>SUM(H197:$L197)</f>
        <v>2</v>
      </c>
      <c r="S197" s="37">
        <f>SUM(I197:$L197)</f>
        <v>0</v>
      </c>
      <c r="T197" s="37">
        <f>SUM(J197:$L197)</f>
        <v>0</v>
      </c>
      <c r="U197" s="37">
        <f>SUM(K197:$L197)</f>
        <v>0</v>
      </c>
      <c r="V197" s="37">
        <f>SUM(L197:$L197)</f>
        <v>0</v>
      </c>
    </row>
    <row r="198" spans="1:28">
      <c r="A198" s="37" t="str">
        <f>VLOOKUP(B198,countrylist!$H$4:$I$204,2,FALSE)</f>
        <v>TZA</v>
      </c>
      <c r="B198" s="11" t="s">
        <v>587</v>
      </c>
      <c r="C198" s="8">
        <v>0</v>
      </c>
      <c r="D198" s="8">
        <v>1</v>
      </c>
      <c r="E198" s="8">
        <v>0</v>
      </c>
      <c r="F198" s="8">
        <v>1</v>
      </c>
      <c r="G198" s="8">
        <v>1</v>
      </c>
      <c r="H198" s="8">
        <v>1</v>
      </c>
      <c r="I198" s="8">
        <v>3</v>
      </c>
      <c r="J198" s="8">
        <v>1</v>
      </c>
      <c r="K198" s="8">
        <v>1</v>
      </c>
      <c r="L198" s="119">
        <v>0</v>
      </c>
      <c r="M198" s="2">
        <f t="shared" si="53"/>
        <v>0</v>
      </c>
      <c r="N198" s="37">
        <f>SUM(D198:$L198)</f>
        <v>9</v>
      </c>
      <c r="O198" s="37">
        <f>SUM(E198:$L198)</f>
        <v>8</v>
      </c>
      <c r="P198" s="37">
        <f>SUM(F198:$L198)</f>
        <v>8</v>
      </c>
      <c r="Q198" s="37">
        <f>SUM(G198:$L198)</f>
        <v>7</v>
      </c>
      <c r="R198" s="37">
        <f>SUM(H198:$L198)</f>
        <v>6</v>
      </c>
      <c r="S198" s="37">
        <f>SUM(I198:$L198)</f>
        <v>5</v>
      </c>
      <c r="T198" s="37">
        <f>SUM(J198:$L198)</f>
        <v>2</v>
      </c>
      <c r="U198" s="37">
        <f>SUM(K198:$L198)</f>
        <v>1</v>
      </c>
      <c r="V198" s="37">
        <f>SUM(L198:$L198)</f>
        <v>0</v>
      </c>
    </row>
    <row r="199" spans="1:28">
      <c r="A199" s="37" t="str">
        <f>VLOOKUP(B199,countrylist!$H$4:$I$204,2,FALSE)</f>
        <v>THA</v>
      </c>
      <c r="B199" s="11" t="s">
        <v>64</v>
      </c>
      <c r="C199" s="8">
        <v>0</v>
      </c>
      <c r="D199" s="8">
        <v>0</v>
      </c>
      <c r="E199" s="8">
        <v>0</v>
      </c>
      <c r="F199" s="8">
        <v>1</v>
      </c>
      <c r="G199" s="8">
        <v>2</v>
      </c>
      <c r="H199" s="8">
        <v>0</v>
      </c>
      <c r="I199" s="8">
        <v>0</v>
      </c>
      <c r="J199" s="8">
        <v>1</v>
      </c>
      <c r="K199" s="8">
        <v>0</v>
      </c>
      <c r="L199" s="119">
        <v>0</v>
      </c>
      <c r="M199" s="2">
        <f t="shared" si="53"/>
        <v>0</v>
      </c>
      <c r="N199" s="37">
        <f>SUM(D199:$L199)</f>
        <v>4</v>
      </c>
      <c r="O199" s="37">
        <f>SUM(E199:$L199)</f>
        <v>4</v>
      </c>
      <c r="P199" s="37">
        <f>SUM(F199:$L199)</f>
        <v>4</v>
      </c>
      <c r="Q199" s="37">
        <f>SUM(G199:$L199)</f>
        <v>3</v>
      </c>
      <c r="R199" s="37">
        <f>SUM(H199:$L199)</f>
        <v>1</v>
      </c>
      <c r="S199" s="37">
        <f>SUM(I199:$L199)</f>
        <v>1</v>
      </c>
      <c r="T199" s="37">
        <f>SUM(J199:$L199)</f>
        <v>1</v>
      </c>
      <c r="U199" s="37">
        <f>SUM(K199:$L199)</f>
        <v>0</v>
      </c>
      <c r="V199" s="37">
        <f>SUM(L199:$L199)</f>
        <v>0</v>
      </c>
    </row>
    <row r="200" spans="1:28">
      <c r="A200" s="37" t="str">
        <f>VLOOKUP(B200,countrylist!$H$4:$I$204,2,FALSE)</f>
        <v>TGO</v>
      </c>
      <c r="B200" s="11" t="s">
        <v>107</v>
      </c>
      <c r="C200" s="8">
        <v>0</v>
      </c>
      <c r="D200" s="8">
        <v>0</v>
      </c>
      <c r="E200" s="8">
        <v>1</v>
      </c>
      <c r="F200" s="8">
        <v>0</v>
      </c>
      <c r="G200" s="8">
        <v>2</v>
      </c>
      <c r="H200" s="8">
        <v>0</v>
      </c>
      <c r="I200" s="8">
        <v>1</v>
      </c>
      <c r="J200" s="8">
        <v>1</v>
      </c>
      <c r="K200" s="8">
        <v>0</v>
      </c>
      <c r="L200" s="119">
        <v>0</v>
      </c>
      <c r="M200" s="2">
        <f t="shared" si="53"/>
        <v>0</v>
      </c>
      <c r="N200" s="37">
        <f>SUM(D200:$L200)</f>
        <v>5</v>
      </c>
      <c r="O200" s="37">
        <f>SUM(E200:$L200)</f>
        <v>5</v>
      </c>
      <c r="P200" s="37">
        <f>SUM(F200:$L200)</f>
        <v>4</v>
      </c>
      <c r="Q200" s="37">
        <f>SUM(G200:$L200)</f>
        <v>4</v>
      </c>
      <c r="R200" s="37">
        <f>SUM(H200:$L200)</f>
        <v>2</v>
      </c>
      <c r="S200" s="37">
        <f>SUM(I200:$L200)</f>
        <v>2</v>
      </c>
      <c r="T200" s="37">
        <f>SUM(J200:$L200)</f>
        <v>1</v>
      </c>
      <c r="U200" s="37">
        <f>SUM(K200:$L200)</f>
        <v>0</v>
      </c>
      <c r="V200" s="37">
        <f>SUM(L200:$L200)</f>
        <v>0</v>
      </c>
    </row>
    <row r="201" spans="1:28">
      <c r="A201" s="37" t="str">
        <f>VLOOKUP(B201,countrylist!$H$4:$I$204,2,FALSE)</f>
        <v>TON</v>
      </c>
      <c r="B201" s="11" t="s">
        <v>191</v>
      </c>
      <c r="C201" s="8">
        <v>0</v>
      </c>
      <c r="D201" s="8">
        <v>0</v>
      </c>
      <c r="E201" s="8">
        <v>0</v>
      </c>
      <c r="F201" s="8">
        <v>0</v>
      </c>
      <c r="G201" s="8">
        <v>1</v>
      </c>
      <c r="H201" s="8">
        <v>0</v>
      </c>
      <c r="I201" s="8">
        <v>1</v>
      </c>
      <c r="J201" s="8">
        <v>0</v>
      </c>
      <c r="K201" s="8">
        <v>0</v>
      </c>
      <c r="L201" s="119">
        <v>0</v>
      </c>
      <c r="M201" s="2" t="str">
        <f t="shared" si="53"/>
        <v>0</v>
      </c>
      <c r="N201" s="37">
        <f>SUM(D201:$L201)</f>
        <v>2</v>
      </c>
      <c r="O201" s="37">
        <f>SUM(E201:$L201)</f>
        <v>2</v>
      </c>
      <c r="P201" s="37">
        <f>SUM(F201:$L201)</f>
        <v>2</v>
      </c>
      <c r="Q201" s="37">
        <f>SUM(G201:$L201)</f>
        <v>2</v>
      </c>
      <c r="R201" s="37">
        <f>SUM(H201:$L201)</f>
        <v>1</v>
      </c>
      <c r="S201" s="37">
        <f>SUM(I201:$L201)</f>
        <v>1</v>
      </c>
      <c r="T201" s="37">
        <f>SUM(J201:$L201)</f>
        <v>0</v>
      </c>
      <c r="U201" s="37">
        <f>SUM(K201:$L201)</f>
        <v>0</v>
      </c>
      <c r="V201" s="37">
        <f>SUM(L201:$L201)</f>
        <v>0</v>
      </c>
    </row>
    <row r="202" spans="1:28">
      <c r="A202" s="37" t="str">
        <f>VLOOKUP(B202,countrylist!$H$4:$I$204,2,FALSE)</f>
        <v>TTO</v>
      </c>
      <c r="B202" s="11" t="s">
        <v>65</v>
      </c>
      <c r="C202" s="8">
        <v>0</v>
      </c>
      <c r="D202" s="8">
        <v>1</v>
      </c>
      <c r="E202" s="8">
        <v>0</v>
      </c>
      <c r="F202" s="8">
        <v>0</v>
      </c>
      <c r="G202" s="8">
        <v>1</v>
      </c>
      <c r="H202" s="8">
        <v>0</v>
      </c>
      <c r="I202" s="8">
        <v>0</v>
      </c>
      <c r="J202" s="8">
        <v>0</v>
      </c>
      <c r="K202" s="8">
        <v>0</v>
      </c>
      <c r="L202" s="119">
        <v>0</v>
      </c>
      <c r="M202" s="2">
        <f t="shared" si="53"/>
        <v>0</v>
      </c>
      <c r="N202" s="37">
        <f>SUM(D202:$L202)</f>
        <v>2</v>
      </c>
      <c r="O202" s="37">
        <f>SUM(E202:$L202)</f>
        <v>1</v>
      </c>
      <c r="P202" s="37">
        <f>SUM(F202:$L202)</f>
        <v>1</v>
      </c>
      <c r="Q202" s="37">
        <f>SUM(G202:$L202)</f>
        <v>1</v>
      </c>
      <c r="R202" s="37">
        <f>SUM(H202:$L202)</f>
        <v>0</v>
      </c>
      <c r="S202" s="37">
        <f>SUM(I202:$L202)</f>
        <v>0</v>
      </c>
      <c r="T202" s="37">
        <f>SUM(J202:$L202)</f>
        <v>0</v>
      </c>
      <c r="U202" s="37">
        <f>SUM(K202:$L202)</f>
        <v>0</v>
      </c>
      <c r="V202" s="37">
        <f>SUM(L202:$L202)</f>
        <v>0</v>
      </c>
    </row>
    <row r="203" spans="1:28">
      <c r="A203" s="37" t="str">
        <f>VLOOKUP(B203,countrylist!$H$4:$I$204,2,FALSE)</f>
        <v>TUN</v>
      </c>
      <c r="B203" s="11" t="s">
        <v>192</v>
      </c>
      <c r="C203" s="8">
        <v>0</v>
      </c>
      <c r="D203" s="8">
        <v>1</v>
      </c>
      <c r="E203" s="8">
        <v>0</v>
      </c>
      <c r="F203" s="8">
        <v>0</v>
      </c>
      <c r="G203" s="8">
        <v>1</v>
      </c>
      <c r="H203" s="8">
        <v>1</v>
      </c>
      <c r="I203" s="8">
        <v>0</v>
      </c>
      <c r="J203" s="8">
        <v>1</v>
      </c>
      <c r="K203" s="8">
        <v>1</v>
      </c>
      <c r="L203" s="119">
        <v>0</v>
      </c>
      <c r="M203" s="2">
        <f t="shared" si="53"/>
        <v>0</v>
      </c>
      <c r="N203" s="37">
        <f>SUM(D203:$L203)</f>
        <v>5</v>
      </c>
      <c r="O203" s="37">
        <f>SUM(E203:$L203)</f>
        <v>4</v>
      </c>
      <c r="P203" s="37">
        <f>SUM(F203:$L203)</f>
        <v>4</v>
      </c>
      <c r="Q203" s="37">
        <f>SUM(G203:$L203)</f>
        <v>4</v>
      </c>
      <c r="R203" s="37">
        <f>SUM(H203:$L203)</f>
        <v>3</v>
      </c>
      <c r="S203" s="37">
        <f>SUM(I203:$L203)</f>
        <v>2</v>
      </c>
      <c r="T203" s="37">
        <f>SUM(J203:$L203)</f>
        <v>2</v>
      </c>
      <c r="U203" s="37">
        <f>SUM(K203:$L203)</f>
        <v>1</v>
      </c>
      <c r="V203" s="37">
        <f>SUM(L203:$L203)</f>
        <v>0</v>
      </c>
    </row>
    <row r="204" spans="1:28">
      <c r="A204" s="37" t="str">
        <f>VLOOKUP(B204,countrylist!$H$4:$I$204,2,FALSE)</f>
        <v>TUR</v>
      </c>
      <c r="B204" s="11" t="s">
        <v>66</v>
      </c>
      <c r="C204" s="8">
        <v>0</v>
      </c>
      <c r="D204" s="8">
        <v>2</v>
      </c>
      <c r="E204" s="8">
        <v>5</v>
      </c>
      <c r="F204" s="8">
        <v>6</v>
      </c>
      <c r="G204" s="8">
        <v>9</v>
      </c>
      <c r="H204" s="8">
        <v>10</v>
      </c>
      <c r="I204" s="8">
        <v>7</v>
      </c>
      <c r="J204" s="8">
        <v>11</v>
      </c>
      <c r="K204" s="8">
        <v>1</v>
      </c>
      <c r="L204" s="119">
        <v>0</v>
      </c>
      <c r="M204" s="2">
        <f t="shared" si="53"/>
        <v>1.4287004925175883E-3</v>
      </c>
      <c r="N204" s="37">
        <f>SUM(D204:$L204)</f>
        <v>51</v>
      </c>
      <c r="O204" s="37">
        <f>SUM(E204:$L204)</f>
        <v>49</v>
      </c>
      <c r="P204" s="37">
        <f>SUM(F204:$L204)</f>
        <v>44</v>
      </c>
      <c r="Q204" s="37">
        <f>SUM(G204:$L204)</f>
        <v>38</v>
      </c>
      <c r="R204" s="37">
        <f>SUM(H204:$L204)</f>
        <v>29</v>
      </c>
      <c r="S204" s="37">
        <f>SUM(I204:$L204)</f>
        <v>19</v>
      </c>
      <c r="T204" s="37">
        <f>SUM(J204:$L204)</f>
        <v>12</v>
      </c>
      <c r="U204" s="37">
        <f>SUM(K204:$L204)</f>
        <v>1</v>
      </c>
      <c r="V204" s="37">
        <f>SUM(L204:$L204)</f>
        <v>0</v>
      </c>
    </row>
    <row r="205" spans="1:28">
      <c r="A205" s="37" t="str">
        <f>VLOOKUP(B205,countrylist!$H$4:$I$204,2,FALSE)</f>
        <v>UGA</v>
      </c>
      <c r="B205" s="11" t="s">
        <v>122</v>
      </c>
      <c r="C205" s="8">
        <v>0</v>
      </c>
      <c r="D205" s="8">
        <v>1</v>
      </c>
      <c r="E205" s="8">
        <v>1</v>
      </c>
      <c r="F205" s="8">
        <v>0</v>
      </c>
      <c r="G205" s="8">
        <v>1</v>
      </c>
      <c r="H205" s="8">
        <v>1</v>
      </c>
      <c r="I205" s="8">
        <v>2</v>
      </c>
      <c r="J205" s="8">
        <v>1</v>
      </c>
      <c r="K205" s="8">
        <v>1</v>
      </c>
      <c r="L205" s="119">
        <v>0</v>
      </c>
      <c r="M205" s="2">
        <f t="shared" si="53"/>
        <v>5.0443175773779393E-3</v>
      </c>
      <c r="N205" s="37">
        <f>SUM(D205:$L205)</f>
        <v>8</v>
      </c>
      <c r="O205" s="37">
        <f>SUM(E205:$L205)</f>
        <v>7</v>
      </c>
      <c r="P205" s="37">
        <f>SUM(F205:$L205)</f>
        <v>6</v>
      </c>
      <c r="Q205" s="37">
        <f>SUM(G205:$L205)</f>
        <v>6</v>
      </c>
      <c r="R205" s="37">
        <f>SUM(H205:$L205)</f>
        <v>5</v>
      </c>
      <c r="S205" s="37">
        <f>SUM(I205:$L205)</f>
        <v>4</v>
      </c>
      <c r="T205" s="37">
        <f>SUM(J205:$L205)</f>
        <v>2</v>
      </c>
      <c r="U205" s="37">
        <f>SUM(K205:$L205)</f>
        <v>1</v>
      </c>
      <c r="V205" s="37">
        <f>SUM(L205:$L205)</f>
        <v>0</v>
      </c>
    </row>
    <row r="206" spans="1:28">
      <c r="A206" s="37" t="str">
        <f>VLOOKUP(B206,countrylist!$H$4:$I$204,2,FALSE)</f>
        <v>UKR</v>
      </c>
      <c r="B206" s="11" t="s">
        <v>67</v>
      </c>
      <c r="C206" s="8">
        <v>0</v>
      </c>
      <c r="D206" s="8">
        <v>3</v>
      </c>
      <c r="E206" s="8">
        <v>1</v>
      </c>
      <c r="F206" s="8">
        <v>3</v>
      </c>
      <c r="G206" s="8">
        <v>2</v>
      </c>
      <c r="H206" s="8">
        <v>5</v>
      </c>
      <c r="I206" s="8">
        <v>2</v>
      </c>
      <c r="J206" s="8">
        <v>6</v>
      </c>
      <c r="K206" s="8">
        <v>0</v>
      </c>
      <c r="L206" s="119">
        <v>0</v>
      </c>
      <c r="M206" s="2">
        <f t="shared" si="53"/>
        <v>3.3302137525026872E-2</v>
      </c>
      <c r="N206" s="37">
        <f>SUM(D206:$L206)</f>
        <v>22</v>
      </c>
      <c r="O206" s="37">
        <f>SUM(E206:$L206)</f>
        <v>19</v>
      </c>
      <c r="P206" s="37">
        <f>SUM(F206:$L206)</f>
        <v>18</v>
      </c>
      <c r="Q206" s="37">
        <f>SUM(G206:$L206)</f>
        <v>15</v>
      </c>
      <c r="R206" s="37">
        <f>SUM(H206:$L206)</f>
        <v>13</v>
      </c>
      <c r="S206" s="37">
        <f>SUM(I206:$L206)</f>
        <v>8</v>
      </c>
      <c r="T206" s="37">
        <f>SUM(J206:$L206)</f>
        <v>6</v>
      </c>
      <c r="U206" s="37">
        <f>SUM(K206:$L206)</f>
        <v>0</v>
      </c>
      <c r="V206" s="37">
        <f>SUM(L206:$L206)</f>
        <v>0</v>
      </c>
    </row>
    <row r="207" spans="1:28">
      <c r="A207" s="37" t="str">
        <f>VLOOKUP(B207,countrylist!$H$4:$I$204,2,FALSE)</f>
        <v>ARE</v>
      </c>
      <c r="B207" s="11" t="s">
        <v>83</v>
      </c>
      <c r="C207" s="8">
        <v>0</v>
      </c>
      <c r="D207" s="8">
        <v>2</v>
      </c>
      <c r="E207" s="8">
        <v>0</v>
      </c>
      <c r="F207" s="8">
        <v>0</v>
      </c>
      <c r="G207" s="8">
        <v>1</v>
      </c>
      <c r="H207" s="8">
        <v>0</v>
      </c>
      <c r="I207" s="8">
        <v>0</v>
      </c>
      <c r="J207" s="8">
        <v>1</v>
      </c>
      <c r="K207" s="8">
        <v>0</v>
      </c>
      <c r="L207" s="119">
        <v>0</v>
      </c>
      <c r="M207" s="2">
        <f t="shared" si="53"/>
        <v>0</v>
      </c>
      <c r="N207" s="37">
        <f>SUM(D207:$L207)</f>
        <v>4</v>
      </c>
      <c r="O207" s="37">
        <f>SUM(E207:$L207)</f>
        <v>2</v>
      </c>
      <c r="P207" s="37">
        <f>SUM(F207:$L207)</f>
        <v>2</v>
      </c>
      <c r="Q207" s="37">
        <f>SUM(G207:$L207)</f>
        <v>2</v>
      </c>
      <c r="R207" s="37">
        <f>SUM(H207:$L207)</f>
        <v>1</v>
      </c>
      <c r="S207" s="37">
        <f>SUM(I207:$L207)</f>
        <v>1</v>
      </c>
      <c r="T207" s="37">
        <f>SUM(J207:$L207)</f>
        <v>1</v>
      </c>
      <c r="U207" s="37">
        <f>SUM(K207:$L207)</f>
        <v>0</v>
      </c>
      <c r="V207" s="37">
        <f>SUM(L207:$L207)</f>
        <v>0</v>
      </c>
    </row>
    <row r="208" spans="1:28">
      <c r="A208" s="37" t="str">
        <f>VLOOKUP(B208,countrylist!$H$4:$I$204,2,FALSE)</f>
        <v>GBR</v>
      </c>
      <c r="B208" s="11" t="s">
        <v>241</v>
      </c>
      <c r="C208" s="8">
        <v>0</v>
      </c>
      <c r="D208" s="8">
        <v>2</v>
      </c>
      <c r="E208" s="8">
        <v>2</v>
      </c>
      <c r="F208" s="8">
        <v>6</v>
      </c>
      <c r="G208" s="8">
        <v>4</v>
      </c>
      <c r="H208" s="8">
        <v>7</v>
      </c>
      <c r="I208" s="8">
        <v>6</v>
      </c>
      <c r="J208" s="8">
        <v>7</v>
      </c>
      <c r="K208" s="8">
        <v>5</v>
      </c>
      <c r="L208" s="119">
        <v>4</v>
      </c>
      <c r="M208" s="2">
        <f t="shared" si="53"/>
        <v>7.3584439697455695E-3</v>
      </c>
      <c r="N208" s="37">
        <f>SUM(D208:$L208)</f>
        <v>43</v>
      </c>
      <c r="O208" s="37">
        <f>SUM(E208:$L208)</f>
        <v>41</v>
      </c>
      <c r="P208" s="37">
        <f>SUM(F208:$L208)</f>
        <v>39</v>
      </c>
      <c r="Q208" s="37">
        <f>SUM(G208:$L208)</f>
        <v>33</v>
      </c>
      <c r="R208" s="37">
        <f>SUM(H208:$L208)</f>
        <v>29</v>
      </c>
      <c r="S208" s="37">
        <f>SUM(I208:$L208)</f>
        <v>22</v>
      </c>
      <c r="T208" s="37">
        <f>SUM(J208:$L208)</f>
        <v>16</v>
      </c>
      <c r="U208" s="37">
        <f>SUM(K208:$L208)</f>
        <v>9</v>
      </c>
      <c r="V208" s="37">
        <f>SUM(L208:$L208)</f>
        <v>4</v>
      </c>
    </row>
    <row r="209" spans="1:22">
      <c r="A209" s="37" t="str">
        <f>VLOOKUP(B209,countrylist!$H$4:$I$204,2,FALSE)</f>
        <v>USA</v>
      </c>
      <c r="B209" s="11" t="s">
        <v>380</v>
      </c>
      <c r="C209" s="8">
        <v>0</v>
      </c>
      <c r="D209" s="8">
        <v>5</v>
      </c>
      <c r="E209" s="8">
        <v>3</v>
      </c>
      <c r="F209" s="8">
        <v>2</v>
      </c>
      <c r="G209" s="8">
        <v>2</v>
      </c>
      <c r="H209" s="8">
        <v>2</v>
      </c>
      <c r="I209" s="8">
        <v>6</v>
      </c>
      <c r="J209" s="8">
        <v>6</v>
      </c>
      <c r="K209" s="8">
        <v>13</v>
      </c>
      <c r="L209" s="119">
        <v>13</v>
      </c>
      <c r="M209" s="2">
        <f t="shared" si="53"/>
        <v>2.2210748279319223E-4</v>
      </c>
      <c r="N209" s="37">
        <f>SUM(D209:$L209)</f>
        <v>52</v>
      </c>
      <c r="O209" s="37">
        <f>SUM(E209:$L209)</f>
        <v>47</v>
      </c>
      <c r="P209" s="37">
        <f>SUM(F209:$L209)</f>
        <v>44</v>
      </c>
      <c r="Q209" s="37">
        <f>SUM(G209:$L209)</f>
        <v>42</v>
      </c>
      <c r="R209" s="37">
        <f>SUM(H209:$L209)</f>
        <v>40</v>
      </c>
      <c r="S209" s="37">
        <f>SUM(I209:$L209)</f>
        <v>38</v>
      </c>
      <c r="T209" s="37">
        <f>SUM(J209:$L209)</f>
        <v>32</v>
      </c>
      <c r="U209" s="37">
        <f>SUM(K209:$L209)</f>
        <v>26</v>
      </c>
      <c r="V209" s="37">
        <f>SUM(L209:$L209)</f>
        <v>13</v>
      </c>
    </row>
    <row r="210" spans="1:22">
      <c r="A210" s="37" t="str">
        <f>VLOOKUP(B210,countrylist!$H$4:$I$204,2,FALSE)</f>
        <v>URY</v>
      </c>
      <c r="B210" s="11" t="s">
        <v>70</v>
      </c>
      <c r="C210" s="8">
        <v>0</v>
      </c>
      <c r="D210" s="8">
        <v>4</v>
      </c>
      <c r="E210" s="8">
        <v>3</v>
      </c>
      <c r="F210" s="8">
        <v>10</v>
      </c>
      <c r="G210" s="8">
        <v>3</v>
      </c>
      <c r="H210" s="8">
        <v>4</v>
      </c>
      <c r="I210" s="8">
        <v>1</v>
      </c>
      <c r="J210" s="8">
        <v>0</v>
      </c>
      <c r="K210" s="8">
        <v>0</v>
      </c>
      <c r="L210" s="119">
        <v>0</v>
      </c>
      <c r="M210" s="2">
        <f t="shared" si="53"/>
        <v>0</v>
      </c>
      <c r="N210" s="37">
        <f>SUM(D210:$L210)</f>
        <v>25</v>
      </c>
      <c r="O210" s="37">
        <f>SUM(E210:$L210)</f>
        <v>21</v>
      </c>
      <c r="P210" s="37">
        <f>SUM(F210:$L210)</f>
        <v>18</v>
      </c>
      <c r="Q210" s="37">
        <f>SUM(G210:$L210)</f>
        <v>8</v>
      </c>
      <c r="R210" s="37">
        <f>SUM(H210:$L210)</f>
        <v>5</v>
      </c>
      <c r="S210" s="37">
        <f>SUM(I210:$L210)</f>
        <v>1</v>
      </c>
      <c r="T210" s="37">
        <f>SUM(J210:$L210)</f>
        <v>0</v>
      </c>
      <c r="U210" s="37">
        <f>SUM(K210:$L210)</f>
        <v>0</v>
      </c>
      <c r="V210" s="37">
        <f>SUM(L210:$L210)</f>
        <v>0</v>
      </c>
    </row>
    <row r="211" spans="1:22">
      <c r="A211" s="37" t="str">
        <f>VLOOKUP(B211,countrylist!$H$4:$I$204,2,FALSE)</f>
        <v>UZB</v>
      </c>
      <c r="B211" s="11" t="s">
        <v>84</v>
      </c>
      <c r="C211" s="8">
        <v>0</v>
      </c>
      <c r="D211" s="8">
        <v>2</v>
      </c>
      <c r="E211" s="8">
        <v>1</v>
      </c>
      <c r="F211" s="8">
        <v>2</v>
      </c>
      <c r="G211" s="8">
        <v>0</v>
      </c>
      <c r="H211" s="8">
        <v>2</v>
      </c>
      <c r="I211" s="8">
        <v>1</v>
      </c>
      <c r="J211" s="8">
        <v>1</v>
      </c>
      <c r="K211" s="8">
        <v>4</v>
      </c>
      <c r="L211" s="119">
        <v>0</v>
      </c>
      <c r="M211" s="2" t="str">
        <f t="shared" si="53"/>
        <v>0</v>
      </c>
      <c r="N211" s="37">
        <f>SUM(D211:$L211)</f>
        <v>13</v>
      </c>
      <c r="O211" s="37">
        <f>SUM(E211:$L211)</f>
        <v>11</v>
      </c>
      <c r="P211" s="37">
        <f>SUM(F211:$L211)</f>
        <v>10</v>
      </c>
      <c r="Q211" s="37">
        <f>SUM(G211:$L211)</f>
        <v>8</v>
      </c>
      <c r="R211" s="37">
        <f>SUM(H211:$L211)</f>
        <v>8</v>
      </c>
      <c r="S211" s="37">
        <f>SUM(I211:$L211)</f>
        <v>6</v>
      </c>
      <c r="T211" s="37">
        <f>SUM(J211:$L211)</f>
        <v>5</v>
      </c>
      <c r="U211" s="37">
        <f>SUM(K211:$L211)</f>
        <v>4</v>
      </c>
      <c r="V211" s="37">
        <f>SUM(L211:$L211)</f>
        <v>0</v>
      </c>
    </row>
    <row r="212" spans="1:22">
      <c r="A212" s="37" t="str">
        <f>VLOOKUP(B212,countrylist!$H$4:$I$204,2,FALSE)</f>
        <v>VEN</v>
      </c>
      <c r="B212" s="11" t="s">
        <v>85</v>
      </c>
      <c r="C212" s="8">
        <v>1</v>
      </c>
      <c r="D212" s="8">
        <v>2</v>
      </c>
      <c r="E212" s="8">
        <v>2</v>
      </c>
      <c r="F212" s="8">
        <v>4</v>
      </c>
      <c r="G212" s="8">
        <v>4</v>
      </c>
      <c r="H212" s="8">
        <v>2</v>
      </c>
      <c r="I212" s="8">
        <v>1</v>
      </c>
      <c r="J212" s="8">
        <v>0</v>
      </c>
      <c r="K212" s="8">
        <v>0</v>
      </c>
      <c r="L212" s="119">
        <v>0</v>
      </c>
      <c r="M212" s="2">
        <f t="shared" si="53"/>
        <v>2.0418305702108931E-2</v>
      </c>
      <c r="N212" s="37">
        <f>SUM(D212:$L212)</f>
        <v>15</v>
      </c>
      <c r="O212" s="37">
        <f>SUM(E212:$L212)</f>
        <v>13</v>
      </c>
      <c r="P212" s="37">
        <f>SUM(F212:$L212)</f>
        <v>11</v>
      </c>
      <c r="Q212" s="37">
        <f>SUM(G212:$L212)</f>
        <v>7</v>
      </c>
      <c r="R212" s="37">
        <f>SUM(H212:$L212)</f>
        <v>3</v>
      </c>
      <c r="S212" s="37">
        <f>SUM(I212:$L212)</f>
        <v>1</v>
      </c>
      <c r="T212" s="37">
        <f>SUM(J212:$L212)</f>
        <v>0</v>
      </c>
      <c r="U212" s="37">
        <f>SUM(K212:$L212)</f>
        <v>0</v>
      </c>
      <c r="V212" s="37">
        <f>SUM(L212:$L212)</f>
        <v>0</v>
      </c>
    </row>
    <row r="213" spans="1:22">
      <c r="A213" s="37" t="str">
        <f>VLOOKUP(B213,countrylist!$H$4:$I$204,2,FALSE)</f>
        <v>VNM</v>
      </c>
      <c r="B213" s="11" t="s">
        <v>597</v>
      </c>
      <c r="C213" s="8">
        <v>1</v>
      </c>
      <c r="D213" s="8">
        <v>6</v>
      </c>
      <c r="E213" s="8">
        <v>4</v>
      </c>
      <c r="F213" s="8">
        <v>5</v>
      </c>
      <c r="G213" s="8">
        <v>5</v>
      </c>
      <c r="H213" s="8">
        <v>8</v>
      </c>
      <c r="I213" s="8">
        <v>5</v>
      </c>
      <c r="J213" s="8">
        <v>5</v>
      </c>
      <c r="K213" s="8">
        <v>1</v>
      </c>
      <c r="L213" s="119">
        <v>0</v>
      </c>
      <c r="M213" s="2">
        <f t="shared" si="53"/>
        <v>2.2916507636643938E-2</v>
      </c>
      <c r="N213" s="37">
        <f>SUM(D213:$L213)</f>
        <v>39</v>
      </c>
      <c r="O213" s="37">
        <f>SUM(E213:$L213)</f>
        <v>33</v>
      </c>
      <c r="P213" s="37">
        <f>SUM(F213:$L213)</f>
        <v>29</v>
      </c>
      <c r="Q213" s="37">
        <f>SUM(G213:$L213)</f>
        <v>24</v>
      </c>
      <c r="R213" s="37">
        <f>SUM(H213:$L213)</f>
        <v>19</v>
      </c>
      <c r="S213" s="37">
        <f>SUM(I213:$L213)</f>
        <v>11</v>
      </c>
      <c r="T213" s="37">
        <f>SUM(J213:$L213)</f>
        <v>6</v>
      </c>
      <c r="U213" s="37">
        <f>SUM(K213:$L213)</f>
        <v>1</v>
      </c>
      <c r="V213" s="37">
        <f>SUM(L213:$L213)</f>
        <v>0</v>
      </c>
    </row>
    <row r="214" spans="1:22">
      <c r="A214" s="37" t="str">
        <f>VLOOKUP(B214,countrylist!$H$4:$I$204,2,FALSE)</f>
        <v>YEM</v>
      </c>
      <c r="B214" s="11" t="s">
        <v>193</v>
      </c>
      <c r="C214" s="8">
        <v>0</v>
      </c>
      <c r="D214" s="8">
        <v>0</v>
      </c>
      <c r="E214" s="8">
        <v>0</v>
      </c>
      <c r="F214" s="8">
        <v>0</v>
      </c>
      <c r="G214" s="8">
        <v>0</v>
      </c>
      <c r="H214" s="8">
        <v>0</v>
      </c>
      <c r="I214" s="8">
        <v>0</v>
      </c>
      <c r="J214" s="8">
        <v>0</v>
      </c>
      <c r="K214" s="8">
        <v>1</v>
      </c>
      <c r="L214" s="119">
        <v>0</v>
      </c>
      <c r="M214" s="2">
        <f t="shared" si="53"/>
        <v>0</v>
      </c>
      <c r="N214" s="37">
        <f>SUM(D214:$L214)</f>
        <v>1</v>
      </c>
      <c r="O214" s="37">
        <f>SUM(E214:$L214)</f>
        <v>1</v>
      </c>
      <c r="P214" s="37">
        <f>SUM(F214:$L214)</f>
        <v>1</v>
      </c>
      <c r="Q214" s="37">
        <f>SUM(G214:$L214)</f>
        <v>1</v>
      </c>
      <c r="R214" s="37">
        <f>SUM(H214:$L214)</f>
        <v>1</v>
      </c>
      <c r="S214" s="37">
        <f>SUM(I214:$L214)</f>
        <v>1</v>
      </c>
      <c r="T214" s="37">
        <f>SUM(J214:$L214)</f>
        <v>1</v>
      </c>
      <c r="U214" s="37">
        <f>SUM(K214:$L214)</f>
        <v>1</v>
      </c>
      <c r="V214" s="37">
        <f>SUM(L214:$L214)</f>
        <v>0</v>
      </c>
    </row>
    <row r="215" spans="1:22">
      <c r="A215" s="37" t="str">
        <f>VLOOKUP(B215,countrylist!$H$4:$I$204,2,FALSE)</f>
        <v>ZMB</v>
      </c>
      <c r="B215" s="11" t="s">
        <v>90</v>
      </c>
      <c r="C215" s="8">
        <v>1</v>
      </c>
      <c r="D215" s="8">
        <v>0</v>
      </c>
      <c r="E215" s="8">
        <v>0</v>
      </c>
      <c r="F215" s="8">
        <v>1</v>
      </c>
      <c r="G215" s="8">
        <v>1</v>
      </c>
      <c r="H215" s="8">
        <v>1</v>
      </c>
      <c r="I215" s="8">
        <v>1</v>
      </c>
      <c r="J215" s="8">
        <v>1</v>
      </c>
      <c r="K215" s="8">
        <v>1</v>
      </c>
      <c r="L215" s="119">
        <v>0</v>
      </c>
      <c r="M215" s="2">
        <f t="shared" si="53"/>
        <v>0</v>
      </c>
      <c r="N215" s="37">
        <f>SUM(D215:$L215)</f>
        <v>6</v>
      </c>
      <c r="O215" s="37">
        <f>SUM(E215:$L215)</f>
        <v>6</v>
      </c>
      <c r="P215" s="37">
        <f>SUM(F215:$L215)</f>
        <v>6</v>
      </c>
      <c r="Q215" s="37">
        <f>SUM(G215:$L215)</f>
        <v>5</v>
      </c>
      <c r="R215" s="37">
        <f>SUM(H215:$L215)</f>
        <v>4</v>
      </c>
      <c r="S215" s="37">
        <f>SUM(I215:$L215)</f>
        <v>3</v>
      </c>
      <c r="T215" s="37">
        <f>SUM(J215:$L215)</f>
        <v>2</v>
      </c>
      <c r="U215" s="37">
        <f>SUM(K215:$L215)</f>
        <v>1</v>
      </c>
      <c r="V215" s="37">
        <f>SUM(L215:$L215)</f>
        <v>0</v>
      </c>
    </row>
    <row r="216" spans="1:22">
      <c r="A216" s="37" t="str">
        <f>VLOOKUP(B216,countrylist!$H$4:$I$204,2,FALSE)</f>
        <v>ZWE</v>
      </c>
      <c r="B216" s="11" t="s">
        <v>123</v>
      </c>
      <c r="C216" s="8">
        <v>0</v>
      </c>
      <c r="D216" s="8">
        <v>0</v>
      </c>
      <c r="E216" s="8">
        <v>0</v>
      </c>
      <c r="F216" s="8">
        <v>2</v>
      </c>
      <c r="G216" s="8">
        <v>3</v>
      </c>
      <c r="H216" s="8">
        <v>0</v>
      </c>
      <c r="I216" s="8">
        <v>1</v>
      </c>
      <c r="J216" s="8">
        <v>1</v>
      </c>
      <c r="K216" s="8">
        <v>1</v>
      </c>
      <c r="L216" s="119">
        <v>0</v>
      </c>
      <c r="M216" s="2">
        <f t="shared" si="53"/>
        <v>6.453460820759567E-2</v>
      </c>
      <c r="N216" s="37">
        <f>SUM(D216:$L216)</f>
        <v>8</v>
      </c>
      <c r="O216" s="37">
        <f>SUM(E216:$L216)</f>
        <v>8</v>
      </c>
      <c r="P216" s="37">
        <f>SUM(F216:$L216)</f>
        <v>8</v>
      </c>
      <c r="Q216" s="37">
        <f>SUM(G216:$L216)</f>
        <v>6</v>
      </c>
      <c r="R216" s="37">
        <f>SUM(H216:$L216)</f>
        <v>3</v>
      </c>
      <c r="S216" s="37">
        <f>SUM(I216:$L216)</f>
        <v>3</v>
      </c>
      <c r="T216" s="37">
        <f>SUM(J216:$L216)</f>
        <v>2</v>
      </c>
      <c r="U216" s="37">
        <f>SUM(K216:$L216)</f>
        <v>1</v>
      </c>
      <c r="V216" s="37">
        <f>SUM(L216:$L216)</f>
        <v>0</v>
      </c>
    </row>
    <row r="217" spans="1:22">
      <c r="A217" s="37"/>
      <c r="B217" s="12" t="s">
        <v>365</v>
      </c>
      <c r="C217" s="13">
        <f t="shared" ref="C217:K217" si="54">SUM(C55:C216)</f>
        <v>12</v>
      </c>
      <c r="D217" s="13">
        <f t="shared" si="54"/>
        <v>268</v>
      </c>
      <c r="E217" s="13">
        <f t="shared" si="54"/>
        <v>299</v>
      </c>
      <c r="F217" s="13">
        <f t="shared" si="54"/>
        <v>436</v>
      </c>
      <c r="G217" s="13">
        <f t="shared" si="54"/>
        <v>433</v>
      </c>
      <c r="H217" s="13">
        <f t="shared" si="54"/>
        <v>514</v>
      </c>
      <c r="I217" s="13">
        <f t="shared" si="54"/>
        <v>466</v>
      </c>
      <c r="J217" s="13">
        <f t="shared" si="54"/>
        <v>467</v>
      </c>
      <c r="K217" s="13">
        <f t="shared" si="54"/>
        <v>323</v>
      </c>
      <c r="L217" s="125"/>
      <c r="M217" s="13">
        <f t="shared" ref="M217:V217" si="55">SUM(M55:M216)</f>
        <v>2.0916899142089984</v>
      </c>
      <c r="N217" s="13">
        <f t="shared" si="55"/>
        <v>3380</v>
      </c>
      <c r="O217" s="13">
        <f t="shared" si="55"/>
        <v>3112</v>
      </c>
      <c r="P217" s="13">
        <f t="shared" si="55"/>
        <v>2813</v>
      </c>
      <c r="Q217" s="13">
        <f t="shared" si="55"/>
        <v>2377</v>
      </c>
      <c r="R217" s="13">
        <f t="shared" si="55"/>
        <v>1944</v>
      </c>
      <c r="S217" s="13">
        <f t="shared" si="55"/>
        <v>1430</v>
      </c>
      <c r="T217" s="13">
        <f t="shared" si="55"/>
        <v>964</v>
      </c>
      <c r="U217" s="13">
        <f t="shared" si="55"/>
        <v>497</v>
      </c>
      <c r="V217" s="13">
        <f t="shared" si="55"/>
        <v>174</v>
      </c>
    </row>
    <row r="219" spans="1:22" s="14" customFormat="1">
      <c r="B219" s="18" t="s">
        <v>372</v>
      </c>
      <c r="C219" s="17"/>
      <c r="D219" s="17"/>
      <c r="E219" s="17"/>
      <c r="F219" s="17"/>
      <c r="G219" s="17"/>
      <c r="H219" s="17"/>
      <c r="I219" s="17"/>
      <c r="J219" s="17"/>
      <c r="K219" s="17"/>
      <c r="L219" s="115"/>
      <c r="M219" s="17"/>
      <c r="N219" s="17"/>
      <c r="O219" s="17"/>
      <c r="P219" s="17"/>
      <c r="Q219" s="17"/>
      <c r="R219" s="17"/>
      <c r="S219" s="17"/>
      <c r="T219" s="17"/>
      <c r="U219" s="17"/>
    </row>
    <row r="220" spans="1:22" s="14" customFormat="1">
      <c r="B220" s="14" t="s">
        <v>366</v>
      </c>
      <c r="L220" s="121"/>
      <c r="M220" s="14" t="s">
        <v>367</v>
      </c>
    </row>
    <row r="221" spans="1:22" s="37" customFormat="1">
      <c r="B221" s="9" t="s">
        <v>251</v>
      </c>
      <c r="C221" s="9">
        <v>2008</v>
      </c>
      <c r="D221" s="9">
        <v>2009</v>
      </c>
      <c r="E221" s="9">
        <v>2010</v>
      </c>
      <c r="F221" s="9">
        <v>2011</v>
      </c>
      <c r="G221" s="9">
        <v>2012</v>
      </c>
      <c r="H221" s="9">
        <v>2013</v>
      </c>
      <c r="I221" s="9">
        <v>2014</v>
      </c>
      <c r="J221" s="9">
        <v>2015</v>
      </c>
      <c r="K221" s="9">
        <v>2016</v>
      </c>
      <c r="L221" s="122"/>
      <c r="M221" s="15">
        <v>2008</v>
      </c>
      <c r="N221" s="15">
        <v>2009</v>
      </c>
      <c r="O221" s="15">
        <v>2010</v>
      </c>
      <c r="P221" s="15">
        <v>2011</v>
      </c>
      <c r="Q221" s="15">
        <v>2012</v>
      </c>
      <c r="R221" s="15">
        <v>2013</v>
      </c>
      <c r="S221" s="15">
        <v>2014</v>
      </c>
      <c r="T221" s="15">
        <v>2015</v>
      </c>
      <c r="U221" s="15">
        <v>2016</v>
      </c>
    </row>
    <row r="222" spans="1:22">
      <c r="A222" s="37" t="str">
        <f>VLOOKUP(B222,countrylist!$H$4:$I$204,2,FALSE)</f>
        <v>AFG</v>
      </c>
      <c r="B222" s="11" t="s">
        <v>115</v>
      </c>
      <c r="C222" s="4">
        <f t="shared" ref="C222:K222" si="56">1-(C55-MIN(C$55:C$216))/(MAX(C$55:C$216)-MIN(C$55:C$216))</f>
        <v>1</v>
      </c>
      <c r="D222" s="4">
        <f t="shared" si="56"/>
        <v>0.96666666666666667</v>
      </c>
      <c r="E222" s="4">
        <f t="shared" si="56"/>
        <v>0.96153846153846156</v>
      </c>
      <c r="F222" s="4">
        <f t="shared" si="56"/>
        <v>1</v>
      </c>
      <c r="G222" s="4">
        <f t="shared" si="56"/>
        <v>0.96666666666666667</v>
      </c>
      <c r="H222" s="4">
        <f t="shared" si="56"/>
        <v>0.9642857142857143</v>
      </c>
      <c r="I222" s="4">
        <f t="shared" si="56"/>
        <v>1</v>
      </c>
      <c r="J222" s="4">
        <f t="shared" si="56"/>
        <v>0.94117647058823528</v>
      </c>
      <c r="K222" s="4">
        <f t="shared" si="56"/>
        <v>0.92307692307692313</v>
      </c>
      <c r="L222" s="127"/>
      <c r="M222" s="4">
        <f t="shared" ref="M222:U222" si="57">1-(M55-MIN(M$55:M$216))/(MAX(M$55:M$216)-MIN(M$55:M$216))</f>
        <v>1</v>
      </c>
      <c r="N222" s="4">
        <f t="shared" si="57"/>
        <v>0.976303317535545</v>
      </c>
      <c r="O222" s="4">
        <f t="shared" si="57"/>
        <v>0.98019801980198018</v>
      </c>
      <c r="P222" s="4">
        <f t="shared" si="57"/>
        <v>0.98295454545454541</v>
      </c>
      <c r="Q222" s="4">
        <f t="shared" si="57"/>
        <v>0.96491228070175439</v>
      </c>
      <c r="R222" s="4">
        <f t="shared" si="57"/>
        <v>0.9642857142857143</v>
      </c>
      <c r="S222" s="4">
        <f t="shared" si="57"/>
        <v>0.9642857142857143</v>
      </c>
      <c r="T222" s="4">
        <f t="shared" si="57"/>
        <v>0.94285714285714284</v>
      </c>
      <c r="U222" s="4">
        <f t="shared" si="57"/>
        <v>0.96153846153846156</v>
      </c>
    </row>
    <row r="223" spans="1:22">
      <c r="A223" s="37" t="str">
        <f>VLOOKUP(B223,countrylist!$H$4:$I$204,2,FALSE)</f>
        <v>ALB</v>
      </c>
      <c r="B223" s="11" t="s">
        <v>134</v>
      </c>
      <c r="C223" s="4">
        <f t="shared" ref="C223:K223" si="58">1-(C56-MIN(C$55:C$216))/(MAX(C$55:C$216)-MIN(C$55:C$216))</f>
        <v>1</v>
      </c>
      <c r="D223" s="4">
        <f t="shared" si="58"/>
        <v>0.93333333333333335</v>
      </c>
      <c r="E223" s="4">
        <f t="shared" si="58"/>
        <v>0.92307692307692313</v>
      </c>
      <c r="F223" s="4">
        <f t="shared" si="58"/>
        <v>0.96825396825396826</v>
      </c>
      <c r="G223" s="4">
        <f t="shared" si="58"/>
        <v>1</v>
      </c>
      <c r="H223" s="4">
        <f t="shared" si="58"/>
        <v>1</v>
      </c>
      <c r="I223" s="4">
        <f t="shared" si="58"/>
        <v>1</v>
      </c>
      <c r="J223" s="4">
        <f t="shared" si="58"/>
        <v>0.94117647058823528</v>
      </c>
      <c r="K223" s="4">
        <f t="shared" si="58"/>
        <v>0.84615384615384615</v>
      </c>
      <c r="L223" s="127"/>
      <c r="M223" s="4">
        <f t="shared" ref="M223:U223" si="59">1-(M56-MIN(M$55:M$216))/(MAX(M$55:M$216)-MIN(M$55:M$216))</f>
        <v>0.82256862701836808</v>
      </c>
      <c r="N223" s="4">
        <f t="shared" si="59"/>
        <v>0.96208530805687209</v>
      </c>
      <c r="O223" s="4">
        <f t="shared" si="59"/>
        <v>0.97029702970297027</v>
      </c>
      <c r="P223" s="4">
        <f t="shared" si="59"/>
        <v>0.97727272727272729</v>
      </c>
      <c r="Q223" s="4">
        <f t="shared" si="59"/>
        <v>0.97368421052631582</v>
      </c>
      <c r="R223" s="4">
        <f t="shared" si="59"/>
        <v>0.9642857142857143</v>
      </c>
      <c r="S223" s="4">
        <f t="shared" si="59"/>
        <v>0.9464285714285714</v>
      </c>
      <c r="T223" s="4">
        <f t="shared" si="59"/>
        <v>0.91428571428571426</v>
      </c>
      <c r="U223" s="4">
        <f t="shared" si="59"/>
        <v>0.92307692307692313</v>
      </c>
    </row>
    <row r="224" spans="1:22">
      <c r="A224" s="37" t="str">
        <f>VLOOKUP(B224,countrylist!$H$4:$I$204,2,FALSE)</f>
        <v>DZA</v>
      </c>
      <c r="B224" s="11" t="s">
        <v>124</v>
      </c>
      <c r="C224" s="4">
        <f t="shared" ref="C224:K224" si="60">1-(C57-MIN(C$55:C$216))/(MAX(C$55:C$216)-MIN(C$55:C$216))</f>
        <v>1</v>
      </c>
      <c r="D224" s="4">
        <f t="shared" si="60"/>
        <v>0.96666666666666667</v>
      </c>
      <c r="E224" s="4">
        <f t="shared" si="60"/>
        <v>0.88461538461538458</v>
      </c>
      <c r="F224" s="4">
        <f t="shared" si="60"/>
        <v>1</v>
      </c>
      <c r="G224" s="4">
        <f t="shared" si="60"/>
        <v>0.96666666666666667</v>
      </c>
      <c r="H224" s="4">
        <f t="shared" si="60"/>
        <v>1</v>
      </c>
      <c r="I224" s="4">
        <f t="shared" si="60"/>
        <v>0.90476190476190477</v>
      </c>
      <c r="J224" s="4">
        <f t="shared" si="60"/>
        <v>0.94117647058823528</v>
      </c>
      <c r="K224" s="4">
        <f t="shared" si="60"/>
        <v>1</v>
      </c>
      <c r="L224" s="127"/>
      <c r="M224" s="4">
        <f t="shared" ref="M224:U224" si="61">1-(M57-MIN(M$55:M$216))/(MAX(M$55:M$216)-MIN(M$55:M$216))</f>
        <v>1</v>
      </c>
      <c r="N224" s="4">
        <f t="shared" si="61"/>
        <v>0.96682464454976302</v>
      </c>
      <c r="O224" s="4">
        <f t="shared" si="61"/>
        <v>0.97029702970297027</v>
      </c>
      <c r="P224" s="4">
        <f t="shared" si="61"/>
        <v>0.98295454545454541</v>
      </c>
      <c r="Q224" s="4">
        <f t="shared" si="61"/>
        <v>0.96491228070175439</v>
      </c>
      <c r="R224" s="4">
        <f t="shared" si="61"/>
        <v>0.9642857142857143</v>
      </c>
      <c r="S224" s="4">
        <f t="shared" si="61"/>
        <v>0.9464285714285714</v>
      </c>
      <c r="T224" s="4">
        <f t="shared" si="61"/>
        <v>0.97142857142857142</v>
      </c>
      <c r="U224" s="4">
        <f t="shared" si="61"/>
        <v>1</v>
      </c>
    </row>
    <row r="225" spans="1:21">
      <c r="A225" s="37" t="str">
        <f>VLOOKUP(B225,countrylist!$H$4:$I$204,2,FALSE)</f>
        <v>AGO</v>
      </c>
      <c r="B225" s="11" t="s">
        <v>148</v>
      </c>
      <c r="C225" s="4">
        <f t="shared" ref="C225:K225" si="62">1-(C58-MIN(C$55:C$216))/(MAX(C$55:C$216)-MIN(C$55:C$216))</f>
        <v>1</v>
      </c>
      <c r="D225" s="4">
        <f t="shared" si="62"/>
        <v>1</v>
      </c>
      <c r="E225" s="4">
        <f t="shared" si="62"/>
        <v>0.96153846153846156</v>
      </c>
      <c r="F225" s="4">
        <f t="shared" si="62"/>
        <v>1</v>
      </c>
      <c r="G225" s="4">
        <f t="shared" si="62"/>
        <v>0.96666666666666667</v>
      </c>
      <c r="H225" s="4">
        <f t="shared" si="62"/>
        <v>1</v>
      </c>
      <c r="I225" s="4">
        <f t="shared" si="62"/>
        <v>0.95238095238095233</v>
      </c>
      <c r="J225" s="4">
        <f t="shared" si="62"/>
        <v>1</v>
      </c>
      <c r="K225" s="4">
        <f t="shared" si="62"/>
        <v>1</v>
      </c>
      <c r="L225" s="127"/>
      <c r="M225" s="4">
        <f t="shared" ref="M225:U225" si="63">1-(M58-MIN(M$55:M$216))/(MAX(M$55:M$216)-MIN(M$55:M$216))</f>
        <v>1</v>
      </c>
      <c r="N225" s="4">
        <f t="shared" si="63"/>
        <v>0.99052132701421802</v>
      </c>
      <c r="O225" s="4">
        <f t="shared" si="63"/>
        <v>0.99009900990099009</v>
      </c>
      <c r="P225" s="4">
        <f t="shared" si="63"/>
        <v>0.99431818181818177</v>
      </c>
      <c r="Q225" s="4">
        <f t="shared" si="63"/>
        <v>0.98245614035087714</v>
      </c>
      <c r="R225" s="4">
        <f t="shared" si="63"/>
        <v>0.98809523809523814</v>
      </c>
      <c r="S225" s="4">
        <f t="shared" si="63"/>
        <v>0.9821428571428571</v>
      </c>
      <c r="T225" s="4">
        <f t="shared" si="63"/>
        <v>1</v>
      </c>
      <c r="U225" s="4">
        <f t="shared" si="63"/>
        <v>1</v>
      </c>
    </row>
    <row r="226" spans="1:21">
      <c r="A226" s="37" t="str">
        <f>VLOOKUP(B226,countrylist!$H$4:$I$204,2,FALSE)</f>
        <v>ATG</v>
      </c>
      <c r="B226" s="11" t="s">
        <v>159</v>
      </c>
      <c r="C226" s="4">
        <f t="shared" ref="C226:K226" si="64">1-(C59-MIN(C$55:C$216))/(MAX(C$55:C$216)-MIN(C$55:C$216))</f>
        <v>0.66666666666666674</v>
      </c>
      <c r="D226" s="4">
        <f t="shared" si="64"/>
        <v>0.7</v>
      </c>
      <c r="E226" s="4">
        <f t="shared" si="64"/>
        <v>0</v>
      </c>
      <c r="F226" s="4">
        <f t="shared" si="64"/>
        <v>0</v>
      </c>
      <c r="G226" s="4">
        <f t="shared" si="64"/>
        <v>0</v>
      </c>
      <c r="H226" s="4">
        <f t="shared" si="64"/>
        <v>0</v>
      </c>
      <c r="I226" s="4">
        <f t="shared" si="64"/>
        <v>0</v>
      </c>
      <c r="J226" s="4">
        <f t="shared" si="64"/>
        <v>0</v>
      </c>
      <c r="K226" s="4">
        <f t="shared" si="64"/>
        <v>0.38461538461538458</v>
      </c>
      <c r="L226" s="127"/>
      <c r="M226" s="4">
        <f t="shared" ref="M226:U226" si="65">1-(M59-MIN(M$55:M$216))/(MAX(M$55:M$216)-MIN(M$55:M$216))</f>
        <v>0</v>
      </c>
      <c r="N226" s="4">
        <f t="shared" si="65"/>
        <v>0</v>
      </c>
      <c r="O226" s="4">
        <f t="shared" si="65"/>
        <v>0</v>
      </c>
      <c r="P226" s="4">
        <f t="shared" si="65"/>
        <v>0</v>
      </c>
      <c r="Q226" s="4">
        <f t="shared" si="65"/>
        <v>0</v>
      </c>
      <c r="R226" s="4">
        <f t="shared" si="65"/>
        <v>0</v>
      </c>
      <c r="S226" s="4">
        <f t="shared" si="65"/>
        <v>0</v>
      </c>
      <c r="T226" s="4">
        <f t="shared" si="65"/>
        <v>0</v>
      </c>
      <c r="U226" s="4">
        <f t="shared" si="65"/>
        <v>0.30769230769230771</v>
      </c>
    </row>
    <row r="227" spans="1:21">
      <c r="A227" s="37" t="str">
        <f>VLOOKUP(B227,countrylist!$H$4:$I$204,2,FALSE)</f>
        <v>ARG</v>
      </c>
      <c r="B227" s="11" t="s">
        <v>3</v>
      </c>
      <c r="C227" s="4">
        <f t="shared" ref="C227:K227" si="66">1-(C60-MIN(C$55:C$216))/(MAX(C$55:C$216)-MIN(C$55:C$216))</f>
        <v>1</v>
      </c>
      <c r="D227" s="4">
        <f t="shared" si="66"/>
        <v>0.96666666666666667</v>
      </c>
      <c r="E227" s="4">
        <f t="shared" si="66"/>
        <v>1</v>
      </c>
      <c r="F227" s="4">
        <f t="shared" si="66"/>
        <v>0.98412698412698418</v>
      </c>
      <c r="G227" s="4">
        <f t="shared" si="66"/>
        <v>0.96666666666666667</v>
      </c>
      <c r="H227" s="4">
        <f t="shared" si="66"/>
        <v>0.9642857142857143</v>
      </c>
      <c r="I227" s="4">
        <f t="shared" si="66"/>
        <v>1</v>
      </c>
      <c r="J227" s="4">
        <f t="shared" si="66"/>
        <v>0.82352941176470584</v>
      </c>
      <c r="K227" s="4">
        <f t="shared" si="66"/>
        <v>0.92307692307692313</v>
      </c>
      <c r="L227" s="127"/>
      <c r="M227" s="4">
        <f t="shared" ref="M227:U227" si="67">1-(M60-MIN(M$55:M$216))/(MAX(M$55:M$216)-MIN(M$55:M$216))</f>
        <v>1</v>
      </c>
      <c r="N227" s="4">
        <f t="shared" si="67"/>
        <v>0.96208530805687209</v>
      </c>
      <c r="O227" s="4">
        <f t="shared" si="67"/>
        <v>0.96534653465346532</v>
      </c>
      <c r="P227" s="4">
        <f t="shared" si="67"/>
        <v>0.96022727272727271</v>
      </c>
      <c r="Q227" s="4">
        <f t="shared" si="67"/>
        <v>0.93859649122807021</v>
      </c>
      <c r="R227" s="4">
        <f t="shared" si="67"/>
        <v>0.9285714285714286</v>
      </c>
      <c r="S227" s="4">
        <f t="shared" si="67"/>
        <v>0.9107142857142857</v>
      </c>
      <c r="T227" s="4">
        <f t="shared" si="67"/>
        <v>0.85714285714285721</v>
      </c>
      <c r="U227" s="4">
        <f t="shared" si="67"/>
        <v>0.92307692307692313</v>
      </c>
    </row>
    <row r="228" spans="1:21">
      <c r="A228" s="37" t="str">
        <f>VLOOKUP(B228,countrylist!$H$4:$I$204,2,FALSE)</f>
        <v>ARM</v>
      </c>
      <c r="B228" s="11" t="s">
        <v>5</v>
      </c>
      <c r="C228" s="4">
        <f t="shared" ref="C228:K228" si="68">1-(C61-MIN(C$55:C$216))/(MAX(C$55:C$216)-MIN(C$55:C$216))</f>
        <v>1</v>
      </c>
      <c r="D228" s="4">
        <f t="shared" si="68"/>
        <v>1</v>
      </c>
      <c r="E228" s="4">
        <f t="shared" si="68"/>
        <v>0.84615384615384615</v>
      </c>
      <c r="F228" s="4">
        <f t="shared" si="68"/>
        <v>0.98412698412698418</v>
      </c>
      <c r="G228" s="4">
        <f t="shared" si="68"/>
        <v>0.93333333333333335</v>
      </c>
      <c r="H228" s="4">
        <f t="shared" si="68"/>
        <v>1</v>
      </c>
      <c r="I228" s="4">
        <f t="shared" si="68"/>
        <v>1</v>
      </c>
      <c r="J228" s="4">
        <f t="shared" si="68"/>
        <v>0.94117647058823528</v>
      </c>
      <c r="K228" s="4">
        <f t="shared" si="68"/>
        <v>1</v>
      </c>
      <c r="L228" s="127"/>
      <c r="M228" s="4">
        <f t="shared" ref="M228:U228" si="69">1-(M61-MIN(M$55:M$216))/(MAX(M$55:M$216)-MIN(M$55:M$216))</f>
        <v>1</v>
      </c>
      <c r="N228" s="4">
        <f t="shared" si="69"/>
        <v>0.96682464454976302</v>
      </c>
      <c r="O228" s="4">
        <f t="shared" si="69"/>
        <v>0.96534653465346532</v>
      </c>
      <c r="P228" s="4">
        <f t="shared" si="69"/>
        <v>0.98295454545454541</v>
      </c>
      <c r="Q228" s="4">
        <f t="shared" si="69"/>
        <v>0.97368421052631582</v>
      </c>
      <c r="R228" s="4">
        <f t="shared" si="69"/>
        <v>0.98809523809523814</v>
      </c>
      <c r="S228" s="4">
        <f t="shared" si="69"/>
        <v>0.9821428571428571</v>
      </c>
      <c r="T228" s="4">
        <f t="shared" si="69"/>
        <v>0.97142857142857142</v>
      </c>
      <c r="U228" s="4">
        <f t="shared" si="69"/>
        <v>1</v>
      </c>
    </row>
    <row r="229" spans="1:21">
      <c r="A229" s="37" t="str">
        <f>VLOOKUP(B229,countrylist!$H$4:$I$204,2,FALSE)</f>
        <v>AUS</v>
      </c>
      <c r="B229" s="11" t="s">
        <v>6</v>
      </c>
      <c r="C229" s="4">
        <f t="shared" ref="C229:K229" si="70">1-(C62-MIN(C$55:C$216))/(MAX(C$55:C$216)-MIN(C$55:C$216))</f>
        <v>1</v>
      </c>
      <c r="D229" s="4">
        <f t="shared" si="70"/>
        <v>0.93333333333333335</v>
      </c>
      <c r="E229" s="4">
        <f t="shared" si="70"/>
        <v>0.92307692307692313</v>
      </c>
      <c r="F229" s="4">
        <f t="shared" si="70"/>
        <v>0.90476190476190477</v>
      </c>
      <c r="G229" s="4">
        <f t="shared" si="70"/>
        <v>0.8666666666666667</v>
      </c>
      <c r="H229" s="4">
        <f t="shared" si="70"/>
        <v>0.75</v>
      </c>
      <c r="I229" s="4">
        <f t="shared" si="70"/>
        <v>0.7142857142857143</v>
      </c>
      <c r="J229" s="4">
        <f t="shared" si="70"/>
        <v>0.58823529411764708</v>
      </c>
      <c r="K229" s="4">
        <f t="shared" si="70"/>
        <v>0.61538461538461542</v>
      </c>
      <c r="L229" s="127"/>
      <c r="M229" s="4">
        <f t="shared" ref="M229:U229" si="71">1-(M62-MIN(M$55:M$216))/(MAX(M$55:M$216)-MIN(M$55:M$216))</f>
        <v>0.99536052788782314</v>
      </c>
      <c r="N229" s="4">
        <f t="shared" si="71"/>
        <v>0.80094786729857814</v>
      </c>
      <c r="O229" s="4">
        <f t="shared" si="71"/>
        <v>0.80198019801980203</v>
      </c>
      <c r="P229" s="4">
        <f t="shared" si="71"/>
        <v>0.78409090909090906</v>
      </c>
      <c r="Q229" s="4">
        <f t="shared" si="71"/>
        <v>0.71052631578947367</v>
      </c>
      <c r="R229" s="4">
        <f t="shared" si="71"/>
        <v>0.65476190476190477</v>
      </c>
      <c r="S229" s="4">
        <f t="shared" si="71"/>
        <v>0.60714285714285721</v>
      </c>
      <c r="T229" s="4">
        <f t="shared" si="71"/>
        <v>0.54285714285714293</v>
      </c>
      <c r="U229" s="4">
        <f t="shared" si="71"/>
        <v>0.65384615384615385</v>
      </c>
    </row>
    <row r="230" spans="1:21">
      <c r="A230" s="37" t="str">
        <f>VLOOKUP(B230,countrylist!$H$4:$I$204,2,FALSE)</f>
        <v>AUT</v>
      </c>
      <c r="B230" s="11" t="s">
        <v>7</v>
      </c>
      <c r="C230" s="4">
        <f t="shared" ref="C230:K230" si="72">1-(C63-MIN(C$55:C$216))/(MAX(C$55:C$216)-MIN(C$55:C$216))</f>
        <v>1</v>
      </c>
      <c r="D230" s="4">
        <f t="shared" si="72"/>
        <v>0.96666666666666667</v>
      </c>
      <c r="E230" s="4">
        <f t="shared" si="72"/>
        <v>1</v>
      </c>
      <c r="F230" s="4">
        <f t="shared" si="72"/>
        <v>1</v>
      </c>
      <c r="G230" s="4">
        <f t="shared" si="72"/>
        <v>0.96666666666666667</v>
      </c>
      <c r="H230" s="4">
        <f t="shared" si="72"/>
        <v>1</v>
      </c>
      <c r="I230" s="4">
        <f t="shared" si="72"/>
        <v>1</v>
      </c>
      <c r="J230" s="4">
        <f t="shared" si="72"/>
        <v>1</v>
      </c>
      <c r="K230" s="4">
        <f t="shared" si="72"/>
        <v>1</v>
      </c>
      <c r="L230" s="127"/>
      <c r="M230" s="4">
        <f t="shared" ref="M230:U230" si="73">1-(M63-MIN(M$55:M$216))/(MAX(M$55:M$216)-MIN(M$55:M$216))</f>
        <v>1</v>
      </c>
      <c r="N230" s="4">
        <f t="shared" si="73"/>
        <v>0.99526066350710896</v>
      </c>
      <c r="O230" s="4">
        <f t="shared" si="73"/>
        <v>1</v>
      </c>
      <c r="P230" s="4">
        <f t="shared" si="73"/>
        <v>1</v>
      </c>
      <c r="Q230" s="4">
        <f t="shared" si="73"/>
        <v>0.99122807017543857</v>
      </c>
      <c r="R230" s="4">
        <f t="shared" si="73"/>
        <v>1</v>
      </c>
      <c r="S230" s="4">
        <f t="shared" si="73"/>
        <v>1</v>
      </c>
      <c r="T230" s="4">
        <f t="shared" si="73"/>
        <v>1</v>
      </c>
      <c r="U230" s="4">
        <f t="shared" si="73"/>
        <v>1</v>
      </c>
    </row>
    <row r="231" spans="1:21">
      <c r="A231" s="37" t="str">
        <f>VLOOKUP(B231,countrylist!$H$4:$I$204,2,FALSE)</f>
        <v>BHR</v>
      </c>
      <c r="B231" s="11" t="s">
        <v>160</v>
      </c>
      <c r="C231" s="4">
        <f t="shared" ref="C231:K231" si="74">1-(C64-MIN(C$55:C$216))/(MAX(C$55:C$216)-MIN(C$55:C$216))</f>
        <v>1</v>
      </c>
      <c r="D231" s="4">
        <f t="shared" si="74"/>
        <v>0.96666666666666667</v>
      </c>
      <c r="E231" s="4">
        <f t="shared" si="74"/>
        <v>0.96153846153846156</v>
      </c>
      <c r="F231" s="4">
        <f t="shared" si="74"/>
        <v>0.98412698412698418</v>
      </c>
      <c r="G231" s="4">
        <f t="shared" si="74"/>
        <v>0.96666666666666667</v>
      </c>
      <c r="H231" s="4">
        <f t="shared" si="74"/>
        <v>0.9642857142857143</v>
      </c>
      <c r="I231" s="4">
        <f t="shared" si="74"/>
        <v>1</v>
      </c>
      <c r="J231" s="4">
        <f t="shared" si="74"/>
        <v>0.88235294117647056</v>
      </c>
      <c r="K231" s="4">
        <f t="shared" si="74"/>
        <v>1</v>
      </c>
      <c r="L231" s="127"/>
      <c r="M231" s="4">
        <f t="shared" ref="M231:U231" si="75">1-(M64-MIN(M$55:M$216))/(MAX(M$55:M$216)-MIN(M$55:M$216))</f>
        <v>1</v>
      </c>
      <c r="N231" s="4">
        <f t="shared" si="75"/>
        <v>0.97156398104265407</v>
      </c>
      <c r="O231" s="4">
        <f t="shared" si="75"/>
        <v>0.97524752475247523</v>
      </c>
      <c r="P231" s="4">
        <f t="shared" si="75"/>
        <v>0.97727272727272729</v>
      </c>
      <c r="Q231" s="4">
        <f t="shared" si="75"/>
        <v>0.96491228070175439</v>
      </c>
      <c r="R231" s="4">
        <f t="shared" si="75"/>
        <v>0.9642857142857143</v>
      </c>
      <c r="S231" s="4">
        <f t="shared" si="75"/>
        <v>0.9642857142857143</v>
      </c>
      <c r="T231" s="4">
        <f t="shared" si="75"/>
        <v>0.94285714285714284</v>
      </c>
      <c r="U231" s="4">
        <f t="shared" si="75"/>
        <v>1</v>
      </c>
    </row>
    <row r="232" spans="1:21">
      <c r="A232" s="37" t="str">
        <f>VLOOKUP(B232,countrylist!$H$4:$I$204,2,FALSE)</f>
        <v>BGD</v>
      </c>
      <c r="B232" s="11" t="s">
        <v>93</v>
      </c>
      <c r="C232" s="4">
        <f t="shared" ref="C232:K232" si="76">1-(C65-MIN(C$55:C$216))/(MAX(C$55:C$216)-MIN(C$55:C$216))</f>
        <v>1</v>
      </c>
      <c r="D232" s="4">
        <f t="shared" si="76"/>
        <v>1</v>
      </c>
      <c r="E232" s="4">
        <f t="shared" si="76"/>
        <v>1</v>
      </c>
      <c r="F232" s="4">
        <f t="shared" si="76"/>
        <v>1</v>
      </c>
      <c r="G232" s="4">
        <f t="shared" si="76"/>
        <v>0.96666666666666667</v>
      </c>
      <c r="H232" s="4">
        <f t="shared" si="76"/>
        <v>1</v>
      </c>
      <c r="I232" s="4">
        <f t="shared" si="76"/>
        <v>1</v>
      </c>
      <c r="J232" s="4">
        <f t="shared" si="76"/>
        <v>1</v>
      </c>
      <c r="K232" s="4">
        <f t="shared" si="76"/>
        <v>1</v>
      </c>
      <c r="L232" s="127"/>
      <c r="M232" s="4">
        <f t="shared" ref="M232:U232" si="77">1-(M65-MIN(M$55:M$216))/(MAX(M$55:M$216)-MIN(M$55:M$216))</f>
        <v>1</v>
      </c>
      <c r="N232" s="4">
        <f t="shared" si="77"/>
        <v>1</v>
      </c>
      <c r="O232" s="4">
        <f t="shared" si="77"/>
        <v>1</v>
      </c>
      <c r="P232" s="4">
        <f t="shared" si="77"/>
        <v>1</v>
      </c>
      <c r="Q232" s="4">
        <f t="shared" si="77"/>
        <v>0.99122807017543857</v>
      </c>
      <c r="R232" s="4">
        <f t="shared" si="77"/>
        <v>1</v>
      </c>
      <c r="S232" s="4">
        <f t="shared" si="77"/>
        <v>1</v>
      </c>
      <c r="T232" s="4">
        <f t="shared" si="77"/>
        <v>1</v>
      </c>
      <c r="U232" s="4">
        <f t="shared" si="77"/>
        <v>1</v>
      </c>
    </row>
    <row r="233" spans="1:21">
      <c r="A233" s="37" t="str">
        <f>VLOOKUP(B233,countrylist!$H$4:$I$204,2,FALSE)</f>
        <v>BRB</v>
      </c>
      <c r="B233" s="11" t="s">
        <v>161</v>
      </c>
      <c r="C233" s="4">
        <f t="shared" ref="C233:K233" si="78">1-(C66-MIN(C$55:C$216))/(MAX(C$55:C$216)-MIN(C$55:C$216))</f>
        <v>0.66666666666666674</v>
      </c>
      <c r="D233" s="4">
        <f t="shared" si="78"/>
        <v>0.93333333333333335</v>
      </c>
      <c r="E233" s="4">
        <f t="shared" si="78"/>
        <v>0.57692307692307687</v>
      </c>
      <c r="F233" s="4">
        <f t="shared" si="78"/>
        <v>0.82539682539682535</v>
      </c>
      <c r="G233" s="4">
        <f t="shared" si="78"/>
        <v>0.6</v>
      </c>
      <c r="H233" s="4">
        <f t="shared" si="78"/>
        <v>0.3214285714285714</v>
      </c>
      <c r="I233" s="4">
        <f t="shared" si="78"/>
        <v>0.19047619047619047</v>
      </c>
      <c r="J233" s="4">
        <f t="shared" si="78"/>
        <v>0.76470588235294112</v>
      </c>
      <c r="K233" s="4">
        <f t="shared" si="78"/>
        <v>0.69230769230769229</v>
      </c>
      <c r="L233" s="127"/>
      <c r="M233" s="4">
        <f t="shared" ref="M233:U233" si="79">1-(M66-MIN(M$55:M$216))/(MAX(M$55:M$216)-MIN(M$55:M$216))</f>
        <v>0.98227538677661885</v>
      </c>
      <c r="N233" s="4">
        <f t="shared" si="79"/>
        <v>0.62085308056872046</v>
      </c>
      <c r="O233" s="4">
        <f t="shared" si="79"/>
        <v>0.61386138613861385</v>
      </c>
      <c r="P233" s="4">
        <f t="shared" si="79"/>
        <v>0.61931818181818188</v>
      </c>
      <c r="Q233" s="4">
        <f t="shared" si="79"/>
        <v>0.5</v>
      </c>
      <c r="R233" s="4">
        <f t="shared" si="79"/>
        <v>0.4642857142857143</v>
      </c>
      <c r="S233" s="4">
        <f t="shared" si="79"/>
        <v>0.5357142857142857</v>
      </c>
      <c r="T233" s="4">
        <f t="shared" si="79"/>
        <v>0.74285714285714288</v>
      </c>
      <c r="U233" s="4">
        <f t="shared" si="79"/>
        <v>0.80769230769230771</v>
      </c>
    </row>
    <row r="234" spans="1:21">
      <c r="A234" s="37" t="str">
        <f>VLOOKUP(B234,countrylist!$H$4:$I$204,2,FALSE)</f>
        <v>BLR</v>
      </c>
      <c r="B234" s="11" t="s">
        <v>8</v>
      </c>
      <c r="C234" s="4">
        <f t="shared" ref="C234:K234" si="80">1-(C67-MIN(C$55:C$216))/(MAX(C$55:C$216)-MIN(C$55:C$216))</f>
        <v>1</v>
      </c>
      <c r="D234" s="4">
        <f t="shared" si="80"/>
        <v>0.93333333333333335</v>
      </c>
      <c r="E234" s="4">
        <f t="shared" si="80"/>
        <v>0.92307692307692313</v>
      </c>
      <c r="F234" s="4">
        <f t="shared" si="80"/>
        <v>0.88888888888888884</v>
      </c>
      <c r="G234" s="4">
        <f t="shared" si="80"/>
        <v>0.8666666666666667</v>
      </c>
      <c r="H234" s="4">
        <f t="shared" si="80"/>
        <v>0.75</v>
      </c>
      <c r="I234" s="4">
        <f t="shared" si="80"/>
        <v>0.7142857142857143</v>
      </c>
      <c r="J234" s="4">
        <f t="shared" si="80"/>
        <v>0.58823529411764708</v>
      </c>
      <c r="K234" s="4">
        <f t="shared" si="80"/>
        <v>0.61538461538461542</v>
      </c>
      <c r="L234" s="127"/>
      <c r="M234" s="4">
        <f t="shared" ref="M234:U234" si="81">1-(M67-MIN(M$55:M$216))/(MAX(M$55:M$216)-MIN(M$55:M$216))</f>
        <v>0.97414313775130768</v>
      </c>
      <c r="N234" s="4">
        <f t="shared" si="81"/>
        <v>0.79620853080568721</v>
      </c>
      <c r="O234" s="4">
        <f t="shared" si="81"/>
        <v>0.79702970297029707</v>
      </c>
      <c r="P234" s="4">
        <f t="shared" si="81"/>
        <v>0.77840909090909094</v>
      </c>
      <c r="Q234" s="4">
        <f t="shared" si="81"/>
        <v>0.71052631578947367</v>
      </c>
      <c r="R234" s="4">
        <f t="shared" si="81"/>
        <v>0.65476190476190477</v>
      </c>
      <c r="S234" s="4">
        <f t="shared" si="81"/>
        <v>0.60714285714285721</v>
      </c>
      <c r="T234" s="4">
        <f t="shared" si="81"/>
        <v>0.54285714285714293</v>
      </c>
      <c r="U234" s="4">
        <f t="shared" si="81"/>
        <v>0.65384615384615385</v>
      </c>
    </row>
    <row r="235" spans="1:21">
      <c r="A235" s="37" t="str">
        <f>VLOOKUP(B235,countrylist!$H$4:$I$204,2,FALSE)</f>
        <v>BEL</v>
      </c>
      <c r="B235" s="11" t="s">
        <v>9</v>
      </c>
      <c r="C235" s="4">
        <f t="shared" ref="C235:K235" si="82">1-(C68-MIN(C$55:C$216))/(MAX(C$55:C$216)-MIN(C$55:C$216))</f>
        <v>1</v>
      </c>
      <c r="D235" s="4">
        <f t="shared" si="82"/>
        <v>0.96666666666666667</v>
      </c>
      <c r="E235" s="4">
        <f t="shared" si="82"/>
        <v>0.96153846153846156</v>
      </c>
      <c r="F235" s="4">
        <f t="shared" si="82"/>
        <v>1</v>
      </c>
      <c r="G235" s="4">
        <f t="shared" si="82"/>
        <v>0.96666666666666667</v>
      </c>
      <c r="H235" s="4">
        <f t="shared" si="82"/>
        <v>1</v>
      </c>
      <c r="I235" s="4">
        <f t="shared" si="82"/>
        <v>0.95238095238095233</v>
      </c>
      <c r="J235" s="4">
        <f t="shared" si="82"/>
        <v>0.94117647058823528</v>
      </c>
      <c r="K235" s="4">
        <f t="shared" si="82"/>
        <v>1</v>
      </c>
      <c r="L235" s="127"/>
      <c r="M235" s="4">
        <f t="shared" ref="M235:U235" si="83">1-(M68-MIN(M$55:M$216))/(MAX(M$55:M$216)-MIN(M$55:M$216))</f>
        <v>1</v>
      </c>
      <c r="N235" s="4">
        <f t="shared" si="83"/>
        <v>0.98104265402843605</v>
      </c>
      <c r="O235" s="4">
        <f t="shared" si="83"/>
        <v>0.98514851485148514</v>
      </c>
      <c r="P235" s="4">
        <f t="shared" si="83"/>
        <v>0.98863636363636365</v>
      </c>
      <c r="Q235" s="4">
        <f t="shared" si="83"/>
        <v>0.97368421052631582</v>
      </c>
      <c r="R235" s="4">
        <f t="shared" si="83"/>
        <v>0.97619047619047616</v>
      </c>
      <c r="S235" s="4">
        <f t="shared" si="83"/>
        <v>0.9642857142857143</v>
      </c>
      <c r="T235" s="4">
        <f t="shared" si="83"/>
        <v>0.97142857142857142</v>
      </c>
      <c r="U235" s="4">
        <f t="shared" si="83"/>
        <v>1</v>
      </c>
    </row>
    <row r="236" spans="1:21">
      <c r="A236" s="37" t="str">
        <f>VLOOKUP(B236,countrylist!$H$4:$I$204,2,FALSE)</f>
        <v>BLZ</v>
      </c>
      <c r="B236" s="11" t="s">
        <v>136</v>
      </c>
      <c r="C236" s="4">
        <f t="shared" ref="C236:K236" si="84">1-(C69-MIN(C$55:C$216))/(MAX(C$55:C$216)-MIN(C$55:C$216))</f>
        <v>1</v>
      </c>
      <c r="D236" s="4">
        <f t="shared" si="84"/>
        <v>1</v>
      </c>
      <c r="E236" s="4">
        <f t="shared" si="84"/>
        <v>1</v>
      </c>
      <c r="F236" s="4">
        <f t="shared" si="84"/>
        <v>0.98412698412698418</v>
      </c>
      <c r="G236" s="4">
        <f t="shared" si="84"/>
        <v>0.96666666666666667</v>
      </c>
      <c r="H236" s="4">
        <f t="shared" si="84"/>
        <v>1</v>
      </c>
      <c r="I236" s="4">
        <f t="shared" si="84"/>
        <v>0.95238095238095233</v>
      </c>
      <c r="J236" s="4">
        <f t="shared" si="84"/>
        <v>0.94117647058823528</v>
      </c>
      <c r="K236" s="4">
        <f t="shared" si="84"/>
        <v>1</v>
      </c>
      <c r="L236" s="127"/>
      <c r="M236" s="4">
        <f t="shared" ref="M236:U236" si="85">1-(M69-MIN(M$55:M$216))/(MAX(M$55:M$216)-MIN(M$55:M$216))</f>
        <v>1</v>
      </c>
      <c r="N236" s="4">
        <f t="shared" si="85"/>
        <v>0.98578199052132698</v>
      </c>
      <c r="O236" s="4">
        <f t="shared" si="85"/>
        <v>0.98514851485148514</v>
      </c>
      <c r="P236" s="4">
        <f t="shared" si="85"/>
        <v>0.98295454545454541</v>
      </c>
      <c r="Q236" s="4">
        <f t="shared" si="85"/>
        <v>0.97368421052631582</v>
      </c>
      <c r="R236" s="4">
        <f t="shared" si="85"/>
        <v>0.97619047619047616</v>
      </c>
      <c r="S236" s="4">
        <f t="shared" si="85"/>
        <v>0.9642857142857143</v>
      </c>
      <c r="T236" s="4">
        <f t="shared" si="85"/>
        <v>0.97142857142857142</v>
      </c>
      <c r="U236" s="4">
        <f t="shared" si="85"/>
        <v>1</v>
      </c>
    </row>
    <row r="237" spans="1:21">
      <c r="A237" s="37" t="str">
        <f>VLOOKUP(B237,countrylist!$H$4:$I$204,2,FALSE)</f>
        <v>BEN</v>
      </c>
      <c r="B237" s="11" t="s">
        <v>128</v>
      </c>
      <c r="C237" s="4">
        <f t="shared" ref="C237:K237" si="86">1-(C70-MIN(C$55:C$216))/(MAX(C$55:C$216)-MIN(C$55:C$216))</f>
        <v>0.66666666666666674</v>
      </c>
      <c r="D237" s="4">
        <f t="shared" si="86"/>
        <v>0.93333333333333335</v>
      </c>
      <c r="E237" s="4">
        <f t="shared" si="86"/>
        <v>0.96153846153846156</v>
      </c>
      <c r="F237" s="4">
        <f t="shared" si="86"/>
        <v>0.98412698412698418</v>
      </c>
      <c r="G237" s="4">
        <f t="shared" si="86"/>
        <v>0.93333333333333335</v>
      </c>
      <c r="H237" s="4">
        <f t="shared" si="86"/>
        <v>0.9642857142857143</v>
      </c>
      <c r="I237" s="4">
        <f t="shared" si="86"/>
        <v>0.95238095238095233</v>
      </c>
      <c r="J237" s="4">
        <f t="shared" si="86"/>
        <v>0.94117647058823528</v>
      </c>
      <c r="K237" s="4">
        <f t="shared" si="86"/>
        <v>0.92307692307692313</v>
      </c>
      <c r="L237" s="127"/>
      <c r="M237" s="4">
        <f t="shared" ref="M237:U237" si="87">1-(M70-MIN(M$55:M$216))/(MAX(M$55:M$216)-MIN(M$55:M$216))</f>
        <v>0.61107407169142403</v>
      </c>
      <c r="N237" s="4">
        <f t="shared" si="87"/>
        <v>0.95260663507109</v>
      </c>
      <c r="O237" s="4">
        <f t="shared" si="87"/>
        <v>0.96039603960396036</v>
      </c>
      <c r="P237" s="4">
        <f t="shared" si="87"/>
        <v>0.96022727272727271</v>
      </c>
      <c r="Q237" s="4">
        <f t="shared" si="87"/>
        <v>0.93859649122807021</v>
      </c>
      <c r="R237" s="4">
        <f t="shared" si="87"/>
        <v>0.94047619047619047</v>
      </c>
      <c r="S237" s="4">
        <f t="shared" si="87"/>
        <v>0.9285714285714286</v>
      </c>
      <c r="T237" s="4">
        <f t="shared" si="87"/>
        <v>0.91428571428571426</v>
      </c>
      <c r="U237" s="4">
        <f t="shared" si="87"/>
        <v>0.92307692307692313</v>
      </c>
    </row>
    <row r="238" spans="1:21">
      <c r="A238" s="37" t="str">
        <f>VLOOKUP(B238,countrylist!$H$4:$I$204,2,FALSE)</f>
        <v>BOL</v>
      </c>
      <c r="B238" s="11" t="s">
        <v>94</v>
      </c>
      <c r="C238" s="4">
        <f t="shared" ref="C238:K238" si="88">1-(C71-MIN(C$55:C$216))/(MAX(C$55:C$216)-MIN(C$55:C$216))</f>
        <v>1</v>
      </c>
      <c r="D238" s="4">
        <f t="shared" si="88"/>
        <v>0.76666666666666661</v>
      </c>
      <c r="E238" s="4">
        <f t="shared" si="88"/>
        <v>0.73076923076923084</v>
      </c>
      <c r="F238" s="4">
        <f t="shared" si="88"/>
        <v>0.90476190476190477</v>
      </c>
      <c r="G238" s="4">
        <f t="shared" si="88"/>
        <v>0.73333333333333339</v>
      </c>
      <c r="H238" s="4">
        <f t="shared" si="88"/>
        <v>0.64285714285714279</v>
      </c>
      <c r="I238" s="4">
        <f t="shared" si="88"/>
        <v>0.38095238095238093</v>
      </c>
      <c r="J238" s="4">
        <f t="shared" si="88"/>
        <v>0.23529411764705888</v>
      </c>
      <c r="K238" s="4">
        <f t="shared" si="88"/>
        <v>0.23076923076923073</v>
      </c>
      <c r="L238" s="127"/>
      <c r="M238" s="4">
        <f t="shared" ref="M238:U238" si="89">1-(M71-MIN(M$55:M$216))/(MAX(M$55:M$216)-MIN(M$55:M$216))</f>
        <v>1</v>
      </c>
      <c r="N238" s="4">
        <f t="shared" si="89"/>
        <v>0.63981042654028442</v>
      </c>
      <c r="O238" s="4">
        <f t="shared" si="89"/>
        <v>0.65841584158415833</v>
      </c>
      <c r="P238" s="4">
        <f t="shared" si="89"/>
        <v>0.64772727272727271</v>
      </c>
      <c r="Q238" s="4">
        <f t="shared" si="89"/>
        <v>0.5</v>
      </c>
      <c r="R238" s="4">
        <f t="shared" si="89"/>
        <v>0.41666666666666663</v>
      </c>
      <c r="S238" s="4">
        <f t="shared" si="89"/>
        <v>0.3035714285714286</v>
      </c>
      <c r="T238" s="4">
        <f t="shared" si="89"/>
        <v>0.25714285714285712</v>
      </c>
      <c r="U238" s="4">
        <f t="shared" si="89"/>
        <v>0.5</v>
      </c>
    </row>
    <row r="239" spans="1:21">
      <c r="A239" s="37" t="str">
        <f>VLOOKUP(B239,countrylist!$H$4:$I$204,2,FALSE)</f>
        <v>BIH</v>
      </c>
      <c r="B239" s="11" t="s">
        <v>114</v>
      </c>
      <c r="C239" s="4">
        <f t="shared" ref="C239:K239" si="90">1-(C72-MIN(C$55:C$216))/(MAX(C$55:C$216)-MIN(C$55:C$216))</f>
        <v>1</v>
      </c>
      <c r="D239" s="4">
        <f t="shared" si="90"/>
        <v>0.6333333333333333</v>
      </c>
      <c r="E239" s="4">
        <f t="shared" si="90"/>
        <v>0.5</v>
      </c>
      <c r="F239" s="4">
        <f t="shared" si="90"/>
        <v>0.77777777777777779</v>
      </c>
      <c r="G239" s="4">
        <f t="shared" si="90"/>
        <v>0.53333333333333333</v>
      </c>
      <c r="H239" s="4">
        <f t="shared" si="90"/>
        <v>0.75</v>
      </c>
      <c r="I239" s="4">
        <f t="shared" si="90"/>
        <v>0.76190476190476186</v>
      </c>
      <c r="J239" s="4">
        <f t="shared" si="90"/>
        <v>0.64705882352941169</v>
      </c>
      <c r="K239" s="4">
        <f t="shared" si="90"/>
        <v>0.46153846153846156</v>
      </c>
      <c r="L239" s="127"/>
      <c r="M239" s="4">
        <f t="shared" ref="M239:U239" si="91">1-(M72-MIN(M$55:M$216))/(MAX(M$55:M$216)-MIN(M$55:M$216))</f>
        <v>0.99122224657740254</v>
      </c>
      <c r="N239" s="4">
        <f t="shared" si="91"/>
        <v>0.63507109004739337</v>
      </c>
      <c r="O239" s="4">
        <f t="shared" si="91"/>
        <v>0.6732673267326732</v>
      </c>
      <c r="P239" s="4">
        <f t="shared" si="91"/>
        <v>0.69886363636363635</v>
      </c>
      <c r="Q239" s="4">
        <f t="shared" si="91"/>
        <v>0.64912280701754388</v>
      </c>
      <c r="R239" s="4">
        <f t="shared" si="91"/>
        <v>0.69047619047619047</v>
      </c>
      <c r="S239" s="4">
        <f t="shared" si="91"/>
        <v>0.6607142857142857</v>
      </c>
      <c r="T239" s="4">
        <f t="shared" si="91"/>
        <v>0.6</v>
      </c>
      <c r="U239" s="4">
        <f t="shared" si="91"/>
        <v>0.69230769230769229</v>
      </c>
    </row>
    <row r="240" spans="1:21">
      <c r="A240" s="37" t="str">
        <f>VLOOKUP(B240,countrylist!$H$4:$I$204,2,FALSE)</f>
        <v>BWA</v>
      </c>
      <c r="B240" s="11" t="s">
        <v>10</v>
      </c>
      <c r="C240" s="4">
        <f t="shared" ref="C240:K240" si="92">1-(C73-MIN(C$55:C$216))/(MAX(C$55:C$216)-MIN(C$55:C$216))</f>
        <v>1</v>
      </c>
      <c r="D240" s="4">
        <f t="shared" si="92"/>
        <v>0.96666666666666667</v>
      </c>
      <c r="E240" s="4">
        <f t="shared" si="92"/>
        <v>1</v>
      </c>
      <c r="F240" s="4">
        <f t="shared" si="92"/>
        <v>1</v>
      </c>
      <c r="G240" s="4">
        <f t="shared" si="92"/>
        <v>0.96666666666666667</v>
      </c>
      <c r="H240" s="4">
        <f t="shared" si="92"/>
        <v>1</v>
      </c>
      <c r="I240" s="4">
        <f t="shared" si="92"/>
        <v>1</v>
      </c>
      <c r="J240" s="4">
        <f t="shared" si="92"/>
        <v>1</v>
      </c>
      <c r="K240" s="4">
        <f t="shared" si="92"/>
        <v>1</v>
      </c>
      <c r="L240" s="127"/>
      <c r="M240" s="4">
        <f t="shared" ref="M240:U240" si="93">1-(M73-MIN(M$55:M$216))/(MAX(M$55:M$216)-MIN(M$55:M$216))</f>
        <v>1</v>
      </c>
      <c r="N240" s="4">
        <f t="shared" si="93"/>
        <v>0.99526066350710896</v>
      </c>
      <c r="O240" s="4">
        <f t="shared" si="93"/>
        <v>1</v>
      </c>
      <c r="P240" s="4">
        <f t="shared" si="93"/>
        <v>1</v>
      </c>
      <c r="Q240" s="4">
        <f t="shared" si="93"/>
        <v>0.99122807017543857</v>
      </c>
      <c r="R240" s="4">
        <f t="shared" si="93"/>
        <v>1</v>
      </c>
      <c r="S240" s="4">
        <f t="shared" si="93"/>
        <v>1</v>
      </c>
      <c r="T240" s="4">
        <f t="shared" si="93"/>
        <v>1</v>
      </c>
      <c r="U240" s="4">
        <f t="shared" si="93"/>
        <v>1</v>
      </c>
    </row>
    <row r="241" spans="1:21">
      <c r="A241" s="37" t="str">
        <f>VLOOKUP(B241,countrylist!$H$4:$I$204,2,FALSE)</f>
        <v>BRA</v>
      </c>
      <c r="B241" s="11" t="s">
        <v>11</v>
      </c>
      <c r="C241" s="4">
        <f t="shared" ref="C241:K241" si="94">1-(C74-MIN(C$55:C$216))/(MAX(C$55:C$216)-MIN(C$55:C$216))</f>
        <v>1</v>
      </c>
      <c r="D241" s="4">
        <f t="shared" si="94"/>
        <v>0.93333333333333335</v>
      </c>
      <c r="E241" s="4">
        <f t="shared" si="94"/>
        <v>0.92307692307692313</v>
      </c>
      <c r="F241" s="4">
        <f t="shared" si="94"/>
        <v>0.90476190476190477</v>
      </c>
      <c r="G241" s="4">
        <f t="shared" si="94"/>
        <v>0.8666666666666667</v>
      </c>
      <c r="H241" s="4">
        <f t="shared" si="94"/>
        <v>0.75</v>
      </c>
      <c r="I241" s="4">
        <f t="shared" si="94"/>
        <v>0.7142857142857143</v>
      </c>
      <c r="J241" s="4">
        <f t="shared" si="94"/>
        <v>0.58823529411764708</v>
      </c>
      <c r="K241" s="4">
        <f t="shared" si="94"/>
        <v>0.61538461538461542</v>
      </c>
      <c r="L241" s="127"/>
      <c r="M241" s="4">
        <f t="shared" ref="M241:U241" si="95">1-(M74-MIN(M$55:M$216))/(MAX(M$55:M$216)-MIN(M$55:M$216))</f>
        <v>0.93320192755640774</v>
      </c>
      <c r="N241" s="4">
        <f t="shared" si="95"/>
        <v>0.80094786729857814</v>
      </c>
      <c r="O241" s="4">
        <f t="shared" si="95"/>
        <v>0.80198019801980203</v>
      </c>
      <c r="P241" s="4">
        <f t="shared" si="95"/>
        <v>0.78409090909090906</v>
      </c>
      <c r="Q241" s="4">
        <f t="shared" si="95"/>
        <v>0.71052631578947367</v>
      </c>
      <c r="R241" s="4">
        <f t="shared" si="95"/>
        <v>0.65476190476190477</v>
      </c>
      <c r="S241" s="4">
        <f t="shared" si="95"/>
        <v>0.60714285714285721</v>
      </c>
      <c r="T241" s="4">
        <f t="shared" si="95"/>
        <v>0.54285714285714293</v>
      </c>
      <c r="U241" s="4">
        <f t="shared" si="95"/>
        <v>0.65384615384615385</v>
      </c>
    </row>
    <row r="242" spans="1:21">
      <c r="A242" s="37" t="str">
        <f>VLOOKUP(B242,countrylist!$H$4:$I$204,2,FALSE)</f>
        <v>BRN</v>
      </c>
      <c r="B242" s="11" t="s">
        <v>162</v>
      </c>
      <c r="C242" s="4">
        <f t="shared" ref="C242:K242" si="96">1-(C75-MIN(C$55:C$216))/(MAX(C$55:C$216)-MIN(C$55:C$216))</f>
        <v>1</v>
      </c>
      <c r="D242" s="4">
        <f t="shared" si="96"/>
        <v>1</v>
      </c>
      <c r="E242" s="4">
        <f t="shared" si="96"/>
        <v>1</v>
      </c>
      <c r="F242" s="4">
        <f t="shared" si="96"/>
        <v>0.98412698412698418</v>
      </c>
      <c r="G242" s="4">
        <f t="shared" si="96"/>
        <v>0.96666666666666667</v>
      </c>
      <c r="H242" s="4">
        <f t="shared" si="96"/>
        <v>1</v>
      </c>
      <c r="I242" s="4">
        <f t="shared" si="96"/>
        <v>0.95238095238095233</v>
      </c>
      <c r="J242" s="4">
        <f t="shared" si="96"/>
        <v>0.94117647058823528</v>
      </c>
      <c r="K242" s="4">
        <f t="shared" si="96"/>
        <v>1</v>
      </c>
      <c r="L242" s="127"/>
      <c r="M242" s="4">
        <f t="shared" ref="M242:U242" si="97">1-(M75-MIN(M$55:M$216))/(MAX(M$55:M$216)-MIN(M$55:M$216))</f>
        <v>1</v>
      </c>
      <c r="N242" s="4">
        <f t="shared" si="97"/>
        <v>0.98578199052132698</v>
      </c>
      <c r="O242" s="4">
        <f t="shared" si="97"/>
        <v>0.98514851485148514</v>
      </c>
      <c r="P242" s="4">
        <f t="shared" si="97"/>
        <v>0.98295454545454541</v>
      </c>
      <c r="Q242" s="4">
        <f t="shared" si="97"/>
        <v>0.97368421052631582</v>
      </c>
      <c r="R242" s="4">
        <f t="shared" si="97"/>
        <v>0.97619047619047616</v>
      </c>
      <c r="S242" s="4">
        <f t="shared" si="97"/>
        <v>0.9642857142857143</v>
      </c>
      <c r="T242" s="4">
        <f t="shared" si="97"/>
        <v>0.97142857142857142</v>
      </c>
      <c r="U242" s="4">
        <f t="shared" si="97"/>
        <v>1</v>
      </c>
    </row>
    <row r="243" spans="1:21">
      <c r="A243" s="37" t="str">
        <f>VLOOKUP(B243,countrylist!$H$4:$I$204,2,FALSE)</f>
        <v>BGR</v>
      </c>
      <c r="B243" s="11" t="s">
        <v>12</v>
      </c>
      <c r="C243" s="4">
        <f t="shared" ref="C243:K243" si="98">1-(C76-MIN(C$55:C$216))/(MAX(C$55:C$216)-MIN(C$55:C$216))</f>
        <v>1</v>
      </c>
      <c r="D243" s="4">
        <f t="shared" si="98"/>
        <v>0.96666666666666667</v>
      </c>
      <c r="E243" s="4">
        <f t="shared" si="98"/>
        <v>0.96153846153846156</v>
      </c>
      <c r="F243" s="4">
        <f t="shared" si="98"/>
        <v>0.98412698412698418</v>
      </c>
      <c r="G243" s="4">
        <f t="shared" si="98"/>
        <v>0.96666666666666667</v>
      </c>
      <c r="H243" s="4">
        <f t="shared" si="98"/>
        <v>0.9642857142857143</v>
      </c>
      <c r="I243" s="4">
        <f t="shared" si="98"/>
        <v>0.85714285714285721</v>
      </c>
      <c r="J243" s="4">
        <f t="shared" si="98"/>
        <v>0.94117647058823528</v>
      </c>
      <c r="K243" s="4">
        <f t="shared" si="98"/>
        <v>0.92307692307692313</v>
      </c>
      <c r="L243" s="127"/>
      <c r="M243" s="4">
        <f t="shared" ref="M243:U243" si="99">1-(M76-MIN(M$55:M$216))/(MAX(M$55:M$216)-MIN(M$55:M$216))</f>
        <v>1</v>
      </c>
      <c r="N243" s="4">
        <f t="shared" si="99"/>
        <v>0.95734597156398105</v>
      </c>
      <c r="O243" s="4">
        <f t="shared" si="99"/>
        <v>0.96039603960396036</v>
      </c>
      <c r="P243" s="4">
        <f t="shared" si="99"/>
        <v>0.96022727272727271</v>
      </c>
      <c r="Q243" s="4">
        <f t="shared" si="99"/>
        <v>0.93859649122807021</v>
      </c>
      <c r="R243" s="4">
        <f t="shared" si="99"/>
        <v>0.9285714285714286</v>
      </c>
      <c r="S243" s="4">
        <f t="shared" si="99"/>
        <v>0.9107142857142857</v>
      </c>
      <c r="T243" s="4">
        <f t="shared" si="99"/>
        <v>0.94285714285714284</v>
      </c>
      <c r="U243" s="4">
        <f t="shared" si="99"/>
        <v>0.96153846153846156</v>
      </c>
    </row>
    <row r="244" spans="1:21">
      <c r="A244" s="37" t="str">
        <f>VLOOKUP(B244,countrylist!$H$4:$I$204,2,FALSE)</f>
        <v>BFA</v>
      </c>
      <c r="B244" s="11" t="s">
        <v>163</v>
      </c>
      <c r="C244" s="4">
        <f t="shared" ref="C244:K244" si="100">1-(C77-MIN(C$55:C$216))/(MAX(C$55:C$216)-MIN(C$55:C$216))</f>
        <v>1</v>
      </c>
      <c r="D244" s="4">
        <f t="shared" si="100"/>
        <v>1</v>
      </c>
      <c r="E244" s="4">
        <f t="shared" si="100"/>
        <v>1</v>
      </c>
      <c r="F244" s="4">
        <f t="shared" si="100"/>
        <v>1</v>
      </c>
      <c r="G244" s="4">
        <f t="shared" si="100"/>
        <v>1</v>
      </c>
      <c r="H244" s="4">
        <f t="shared" si="100"/>
        <v>1</v>
      </c>
      <c r="I244" s="4">
        <f t="shared" si="100"/>
        <v>0.95238095238095233</v>
      </c>
      <c r="J244" s="4">
        <f t="shared" si="100"/>
        <v>1</v>
      </c>
      <c r="K244" s="4">
        <f t="shared" si="100"/>
        <v>1</v>
      </c>
      <c r="L244" s="127"/>
      <c r="M244" s="4">
        <f t="shared" ref="M244:U244" si="101">1-(M77-MIN(M$55:M$216))/(MAX(M$55:M$216)-MIN(M$55:M$216))</f>
        <v>1</v>
      </c>
      <c r="N244" s="4">
        <f t="shared" si="101"/>
        <v>1</v>
      </c>
      <c r="O244" s="4">
        <f t="shared" si="101"/>
        <v>1</v>
      </c>
      <c r="P244" s="4">
        <f t="shared" si="101"/>
        <v>1</v>
      </c>
      <c r="Q244" s="4">
        <f t="shared" si="101"/>
        <v>0.99122807017543857</v>
      </c>
      <c r="R244" s="4">
        <f t="shared" si="101"/>
        <v>0.98809523809523814</v>
      </c>
      <c r="S244" s="4">
        <f t="shared" si="101"/>
        <v>0.9821428571428571</v>
      </c>
      <c r="T244" s="4">
        <f t="shared" si="101"/>
        <v>1</v>
      </c>
      <c r="U244" s="4">
        <f t="shared" si="101"/>
        <v>1</v>
      </c>
    </row>
    <row r="245" spans="1:21">
      <c r="A245" s="37" t="str">
        <f>VLOOKUP(B245,countrylist!$H$4:$I$204,2,FALSE)</f>
        <v>BDI</v>
      </c>
      <c r="B245" s="11" t="s">
        <v>117</v>
      </c>
      <c r="C245" s="4">
        <f t="shared" ref="C245:K245" si="102">1-(C78-MIN(C$55:C$216))/(MAX(C$55:C$216)-MIN(C$55:C$216))</f>
        <v>1</v>
      </c>
      <c r="D245" s="4">
        <f t="shared" si="102"/>
        <v>0.96666666666666667</v>
      </c>
      <c r="E245" s="4">
        <f t="shared" si="102"/>
        <v>0.96153846153846156</v>
      </c>
      <c r="F245" s="4">
        <f t="shared" si="102"/>
        <v>1</v>
      </c>
      <c r="G245" s="4">
        <f t="shared" si="102"/>
        <v>0.96666666666666667</v>
      </c>
      <c r="H245" s="4">
        <f t="shared" si="102"/>
        <v>0.9642857142857143</v>
      </c>
      <c r="I245" s="4">
        <f t="shared" si="102"/>
        <v>0.95238095238095233</v>
      </c>
      <c r="J245" s="4">
        <f t="shared" si="102"/>
        <v>1</v>
      </c>
      <c r="K245" s="4">
        <f t="shared" si="102"/>
        <v>1</v>
      </c>
      <c r="L245" s="127"/>
      <c r="M245" s="4">
        <f t="shared" ref="M245:U245" si="103">1-(M78-MIN(M$55:M$216))/(MAX(M$55:M$216)-MIN(M$55:M$216))</f>
        <v>1</v>
      </c>
      <c r="N245" s="4">
        <f t="shared" si="103"/>
        <v>0.98104265402843605</v>
      </c>
      <c r="O245" s="4">
        <f t="shared" si="103"/>
        <v>0.98514851485148514</v>
      </c>
      <c r="P245" s="4">
        <f t="shared" si="103"/>
        <v>0.98863636363636365</v>
      </c>
      <c r="Q245" s="4">
        <f t="shared" si="103"/>
        <v>0.97368421052631582</v>
      </c>
      <c r="R245" s="4">
        <f t="shared" si="103"/>
        <v>0.97619047619047616</v>
      </c>
      <c r="S245" s="4">
        <f t="shared" si="103"/>
        <v>0.9821428571428571</v>
      </c>
      <c r="T245" s="4">
        <f t="shared" si="103"/>
        <v>1</v>
      </c>
      <c r="U245" s="4">
        <f t="shared" si="103"/>
        <v>1</v>
      </c>
    </row>
    <row r="246" spans="1:21">
      <c r="A246" s="37" t="str">
        <f>VLOOKUP(B246,countrylist!$H$4:$I$204,2,FALSE)</f>
        <v>KHM</v>
      </c>
      <c r="B246" s="11" t="s">
        <v>118</v>
      </c>
      <c r="C246" s="4">
        <f t="shared" ref="C246:K246" si="104">1-(C79-MIN(C$55:C$216))/(MAX(C$55:C$216)-MIN(C$55:C$216))</f>
        <v>1</v>
      </c>
      <c r="D246" s="4">
        <f t="shared" si="104"/>
        <v>0.93333333333333335</v>
      </c>
      <c r="E246" s="4">
        <f t="shared" si="104"/>
        <v>0.92307692307692313</v>
      </c>
      <c r="F246" s="4">
        <f t="shared" si="104"/>
        <v>0.96825396825396826</v>
      </c>
      <c r="G246" s="4">
        <f t="shared" si="104"/>
        <v>0.96666666666666667</v>
      </c>
      <c r="H246" s="4">
        <f t="shared" si="104"/>
        <v>0.9285714285714286</v>
      </c>
      <c r="I246" s="4">
        <f t="shared" si="104"/>
        <v>0.95238095238095233</v>
      </c>
      <c r="J246" s="4">
        <f t="shared" si="104"/>
        <v>0.82352941176470584</v>
      </c>
      <c r="K246" s="4">
        <f t="shared" si="104"/>
        <v>0.92307692307692313</v>
      </c>
      <c r="L246" s="127"/>
      <c r="M246" s="4">
        <f t="shared" ref="M246:U246" si="105">1-(M79-MIN(M$55:M$216))/(MAX(M$55:M$216)-MIN(M$55:M$216))</f>
        <v>1</v>
      </c>
      <c r="N246" s="4">
        <f t="shared" si="105"/>
        <v>0.93364928909952605</v>
      </c>
      <c r="O246" s="4">
        <f t="shared" si="105"/>
        <v>0.94059405940594054</v>
      </c>
      <c r="P246" s="4">
        <f t="shared" si="105"/>
        <v>0.94318181818181823</v>
      </c>
      <c r="Q246" s="4">
        <f t="shared" si="105"/>
        <v>0.92105263157894735</v>
      </c>
      <c r="R246" s="4">
        <f t="shared" si="105"/>
        <v>0.90476190476190477</v>
      </c>
      <c r="S246" s="4">
        <f t="shared" si="105"/>
        <v>0.8928571428571429</v>
      </c>
      <c r="T246" s="4">
        <f t="shared" si="105"/>
        <v>0.85714285714285721</v>
      </c>
      <c r="U246" s="4">
        <f t="shared" si="105"/>
        <v>0.92307692307692313</v>
      </c>
    </row>
    <row r="247" spans="1:21">
      <c r="A247" s="37" t="str">
        <f>VLOOKUP(B247,countrylist!$H$4:$I$204,2,FALSE)</f>
        <v>CMR</v>
      </c>
      <c r="B247" s="11" t="s">
        <v>164</v>
      </c>
      <c r="C247" s="4">
        <f t="shared" ref="C247:K247" si="106">1-(C80-MIN(C$55:C$216))/(MAX(C$55:C$216)-MIN(C$55:C$216))</f>
        <v>1</v>
      </c>
      <c r="D247" s="4">
        <f t="shared" si="106"/>
        <v>1</v>
      </c>
      <c r="E247" s="4">
        <f t="shared" si="106"/>
        <v>0.96153846153846156</v>
      </c>
      <c r="F247" s="4">
        <f t="shared" si="106"/>
        <v>1</v>
      </c>
      <c r="G247" s="4">
        <f t="shared" si="106"/>
        <v>0.96666666666666667</v>
      </c>
      <c r="H247" s="4">
        <f t="shared" si="106"/>
        <v>1</v>
      </c>
      <c r="I247" s="4">
        <f t="shared" si="106"/>
        <v>1</v>
      </c>
      <c r="J247" s="4">
        <f t="shared" si="106"/>
        <v>1</v>
      </c>
      <c r="K247" s="4">
        <f t="shared" si="106"/>
        <v>1</v>
      </c>
      <c r="L247" s="127"/>
      <c r="M247" s="4">
        <f t="shared" ref="M247:U247" si="107">1-(M80-MIN(M$55:M$216))/(MAX(M$55:M$216)-MIN(M$55:M$216))</f>
        <v>1</v>
      </c>
      <c r="N247" s="4">
        <f t="shared" si="107"/>
        <v>0.99526066350710896</v>
      </c>
      <c r="O247" s="4">
        <f t="shared" si="107"/>
        <v>0.99504950495049505</v>
      </c>
      <c r="P247" s="4">
        <f t="shared" si="107"/>
        <v>1</v>
      </c>
      <c r="Q247" s="4">
        <f t="shared" si="107"/>
        <v>0.99122807017543857</v>
      </c>
      <c r="R247" s="4">
        <f t="shared" si="107"/>
        <v>1</v>
      </c>
      <c r="S247" s="4">
        <f t="shared" si="107"/>
        <v>1</v>
      </c>
      <c r="T247" s="4">
        <f t="shared" si="107"/>
        <v>1</v>
      </c>
      <c r="U247" s="4">
        <f t="shared" si="107"/>
        <v>1</v>
      </c>
    </row>
    <row r="248" spans="1:21">
      <c r="A248" s="37" t="str">
        <f>VLOOKUP(B248,countrylist!$H$4:$I$204,2,FALSE)</f>
        <v>CAN</v>
      </c>
      <c r="B248" s="11" t="s">
        <v>13</v>
      </c>
      <c r="C248" s="4">
        <f t="shared" ref="C248:K248" si="108">1-(C81-MIN(C$55:C$216))/(MAX(C$55:C$216)-MIN(C$55:C$216))</f>
        <v>1</v>
      </c>
      <c r="D248" s="4">
        <f t="shared" si="108"/>
        <v>1</v>
      </c>
      <c r="E248" s="4">
        <f t="shared" si="108"/>
        <v>1</v>
      </c>
      <c r="F248" s="4">
        <f t="shared" si="108"/>
        <v>1</v>
      </c>
      <c r="G248" s="4">
        <f t="shared" si="108"/>
        <v>0.96666666666666667</v>
      </c>
      <c r="H248" s="4">
        <f t="shared" si="108"/>
        <v>0.9642857142857143</v>
      </c>
      <c r="I248" s="4">
        <f t="shared" si="108"/>
        <v>1</v>
      </c>
      <c r="J248" s="4">
        <f t="shared" si="108"/>
        <v>1</v>
      </c>
      <c r="K248" s="4">
        <f t="shared" si="108"/>
        <v>1</v>
      </c>
      <c r="L248" s="127"/>
      <c r="M248" s="4">
        <f t="shared" ref="M248:U248" si="109">1-(M81-MIN(M$55:M$216))/(MAX(M$55:M$216)-MIN(M$55:M$216))</f>
        <v>1</v>
      </c>
      <c r="N248" s="4">
        <f t="shared" si="109"/>
        <v>0.99526066350710896</v>
      </c>
      <c r="O248" s="4">
        <f t="shared" si="109"/>
        <v>0.99504950495049505</v>
      </c>
      <c r="P248" s="4">
        <f t="shared" si="109"/>
        <v>0.99431818181818177</v>
      </c>
      <c r="Q248" s="4">
        <f t="shared" si="109"/>
        <v>0.98245614035087714</v>
      </c>
      <c r="R248" s="4">
        <f t="shared" si="109"/>
        <v>0.98809523809523814</v>
      </c>
      <c r="S248" s="4">
        <f t="shared" si="109"/>
        <v>1</v>
      </c>
      <c r="T248" s="4">
        <f t="shared" si="109"/>
        <v>1</v>
      </c>
      <c r="U248" s="4">
        <f t="shared" si="109"/>
        <v>1</v>
      </c>
    </row>
    <row r="249" spans="1:21">
      <c r="A249" s="37" t="e">
        <f>VLOOKUP(B249,countrylist!$H$4:$I$204,2,FALSE)</f>
        <v>#N/A</v>
      </c>
      <c r="B249" s="11" t="s">
        <v>165</v>
      </c>
      <c r="C249" s="4">
        <f t="shared" ref="C249:K249" si="110">1-(C82-MIN(C$55:C$216))/(MAX(C$55:C$216)-MIN(C$55:C$216))</f>
        <v>1</v>
      </c>
      <c r="D249" s="4">
        <f t="shared" si="110"/>
        <v>0.96666666666666667</v>
      </c>
      <c r="E249" s="4">
        <f t="shared" si="110"/>
        <v>0.96153846153846156</v>
      </c>
      <c r="F249" s="4">
        <f t="shared" si="110"/>
        <v>1</v>
      </c>
      <c r="G249" s="4">
        <f t="shared" si="110"/>
        <v>0.96666666666666667</v>
      </c>
      <c r="H249" s="4">
        <f t="shared" si="110"/>
        <v>0.9642857142857143</v>
      </c>
      <c r="I249" s="4">
        <f t="shared" si="110"/>
        <v>1</v>
      </c>
      <c r="J249" s="4">
        <f t="shared" si="110"/>
        <v>1</v>
      </c>
      <c r="K249" s="4">
        <f t="shared" si="110"/>
        <v>1</v>
      </c>
      <c r="L249" s="127"/>
      <c r="M249" s="4">
        <f t="shared" ref="M249:U249" si="111">1-(M82-MIN(M$55:M$216))/(MAX(M$55:M$216)-MIN(M$55:M$216))</f>
        <v>1</v>
      </c>
      <c r="N249" s="4">
        <f t="shared" si="111"/>
        <v>0.98578199052132698</v>
      </c>
      <c r="O249" s="4">
        <f t="shared" si="111"/>
        <v>0.99009900990099009</v>
      </c>
      <c r="P249" s="4">
        <f t="shared" si="111"/>
        <v>0.99431818181818177</v>
      </c>
      <c r="Q249" s="4">
        <f t="shared" si="111"/>
        <v>0.98245614035087714</v>
      </c>
      <c r="R249" s="4">
        <f t="shared" si="111"/>
        <v>0.98809523809523814</v>
      </c>
      <c r="S249" s="4">
        <f t="shared" si="111"/>
        <v>1</v>
      </c>
      <c r="T249" s="4">
        <f t="shared" si="111"/>
        <v>1</v>
      </c>
      <c r="U249" s="4">
        <f t="shared" si="111"/>
        <v>1</v>
      </c>
    </row>
    <row r="250" spans="1:21">
      <c r="A250" s="37" t="e">
        <f>VLOOKUP(B250,countrylist!$H$4:$I$204,2,FALSE)</f>
        <v>#N/A</v>
      </c>
      <c r="B250" s="11" t="s">
        <v>166</v>
      </c>
      <c r="C250" s="4">
        <f t="shared" ref="C250:K250" si="112">1-(C83-MIN(C$55:C$216))/(MAX(C$55:C$216)-MIN(C$55:C$216))</f>
        <v>1</v>
      </c>
      <c r="D250" s="4">
        <f t="shared" si="112"/>
        <v>1</v>
      </c>
      <c r="E250" s="4">
        <f t="shared" si="112"/>
        <v>1</v>
      </c>
      <c r="F250" s="4">
        <f t="shared" si="112"/>
        <v>0.93650793650793651</v>
      </c>
      <c r="G250" s="4">
        <f t="shared" si="112"/>
        <v>0.7</v>
      </c>
      <c r="H250" s="4">
        <f t="shared" si="112"/>
        <v>0.60714285714285721</v>
      </c>
      <c r="I250" s="4">
        <f t="shared" si="112"/>
        <v>0.76190476190476186</v>
      </c>
      <c r="J250" s="4">
        <f t="shared" si="112"/>
        <v>0.17647058823529416</v>
      </c>
      <c r="K250" s="4">
        <f t="shared" si="112"/>
        <v>0.30769230769230771</v>
      </c>
      <c r="L250" s="127"/>
      <c r="M250" s="4">
        <f t="shared" ref="M250:U250" si="113">1-(M83-MIN(M$55:M$216))/(MAX(M$55:M$216)-MIN(M$55:M$216))</f>
        <v>1</v>
      </c>
      <c r="N250" s="4">
        <f t="shared" si="113"/>
        <v>0.73933649289099523</v>
      </c>
      <c r="O250" s="4">
        <f t="shared" si="113"/>
        <v>0.7277227722772277</v>
      </c>
      <c r="P250" s="4">
        <f t="shared" si="113"/>
        <v>0.6875</v>
      </c>
      <c r="Q250" s="4">
        <f t="shared" si="113"/>
        <v>0.54385964912280704</v>
      </c>
      <c r="R250" s="4">
        <f t="shared" si="113"/>
        <v>0.48809523809523814</v>
      </c>
      <c r="S250" s="4">
        <f t="shared" si="113"/>
        <v>0.4285714285714286</v>
      </c>
      <c r="T250" s="4">
        <f t="shared" si="113"/>
        <v>0.22857142857142854</v>
      </c>
      <c r="U250" s="4">
        <f t="shared" si="113"/>
        <v>0.5</v>
      </c>
    </row>
    <row r="251" spans="1:21">
      <c r="A251" s="37" t="str">
        <f>VLOOKUP(B251,countrylist!$H$4:$I$204,2,FALSE)</f>
        <v>CAF</v>
      </c>
      <c r="B251" s="11" t="s">
        <v>167</v>
      </c>
      <c r="C251" s="4">
        <f t="shared" ref="C251:K251" si="114">1-(C84-MIN(C$55:C$216))/(MAX(C$55:C$216)-MIN(C$55:C$216))</f>
        <v>1</v>
      </c>
      <c r="D251" s="4">
        <f t="shared" si="114"/>
        <v>0.76666666666666661</v>
      </c>
      <c r="E251" s="4">
        <f t="shared" si="114"/>
        <v>0.88461538461538458</v>
      </c>
      <c r="F251" s="4">
        <f t="shared" si="114"/>
        <v>0.95238095238095233</v>
      </c>
      <c r="G251" s="4">
        <f t="shared" si="114"/>
        <v>0.8</v>
      </c>
      <c r="H251" s="4">
        <f t="shared" si="114"/>
        <v>0.85714285714285721</v>
      </c>
      <c r="I251" s="4">
        <f t="shared" si="114"/>
        <v>0.7142857142857143</v>
      </c>
      <c r="J251" s="4">
        <f t="shared" si="114"/>
        <v>0.82352941176470584</v>
      </c>
      <c r="K251" s="4">
        <f t="shared" si="114"/>
        <v>0.76923076923076916</v>
      </c>
      <c r="L251" s="127"/>
      <c r="M251" s="4">
        <f t="shared" ref="M251:U251" si="115">1-(M84-MIN(M$55:M$216))/(MAX(M$55:M$216)-MIN(M$55:M$216))</f>
        <v>0.92442539504787502</v>
      </c>
      <c r="N251" s="4">
        <f t="shared" si="115"/>
        <v>0.83412322274881512</v>
      </c>
      <c r="O251" s="4">
        <f t="shared" si="115"/>
        <v>0.86138613861386137</v>
      </c>
      <c r="P251" s="4">
        <f t="shared" si="115"/>
        <v>0.85795454545454541</v>
      </c>
      <c r="Q251" s="4">
        <f t="shared" si="115"/>
        <v>0.79824561403508776</v>
      </c>
      <c r="R251" s="4">
        <f t="shared" si="115"/>
        <v>0.79761904761904767</v>
      </c>
      <c r="S251" s="4">
        <f t="shared" si="115"/>
        <v>0.76785714285714279</v>
      </c>
      <c r="T251" s="4">
        <f t="shared" si="115"/>
        <v>0.8</v>
      </c>
      <c r="U251" s="4">
        <f t="shared" si="115"/>
        <v>0.84615384615384615</v>
      </c>
    </row>
    <row r="252" spans="1:21">
      <c r="A252" s="37" t="str">
        <f>VLOOKUP(B252,countrylist!$H$4:$I$204,2,FALSE)</f>
        <v>TCD</v>
      </c>
      <c r="B252" s="11" t="s">
        <v>95</v>
      </c>
      <c r="C252" s="4">
        <f t="shared" ref="C252:K252" si="116">1-(C85-MIN(C$55:C$216))/(MAX(C$55:C$216)-MIN(C$55:C$216))</f>
        <v>1</v>
      </c>
      <c r="D252" s="4">
        <f t="shared" si="116"/>
        <v>0.96666666666666667</v>
      </c>
      <c r="E252" s="4">
        <f t="shared" si="116"/>
        <v>1</v>
      </c>
      <c r="F252" s="4">
        <f t="shared" si="116"/>
        <v>0.98412698412698418</v>
      </c>
      <c r="G252" s="4">
        <f t="shared" si="116"/>
        <v>1</v>
      </c>
      <c r="H252" s="4">
        <f t="shared" si="116"/>
        <v>0.9642857142857143</v>
      </c>
      <c r="I252" s="4">
        <f t="shared" si="116"/>
        <v>0.95238095238095233</v>
      </c>
      <c r="J252" s="4">
        <f t="shared" si="116"/>
        <v>1</v>
      </c>
      <c r="K252" s="4">
        <f t="shared" si="116"/>
        <v>0.92307692307692313</v>
      </c>
      <c r="L252" s="127"/>
      <c r="M252" s="4">
        <f t="shared" ref="M252:U252" si="117">1-(M85-MIN(M$55:M$216))/(MAX(M$55:M$216)-MIN(M$55:M$216))</f>
        <v>1</v>
      </c>
      <c r="N252" s="4">
        <f t="shared" si="117"/>
        <v>0.98104265402843605</v>
      </c>
      <c r="O252" s="4">
        <f t="shared" si="117"/>
        <v>0.98514851485148514</v>
      </c>
      <c r="P252" s="4">
        <f t="shared" si="117"/>
        <v>0.98295454545454541</v>
      </c>
      <c r="Q252" s="4">
        <f t="shared" si="117"/>
        <v>0.97368421052631582</v>
      </c>
      <c r="R252" s="4">
        <f t="shared" si="117"/>
        <v>0.9642857142857143</v>
      </c>
      <c r="S252" s="4">
        <f t="shared" si="117"/>
        <v>0.9642857142857143</v>
      </c>
      <c r="T252" s="4">
        <f t="shared" si="117"/>
        <v>0.97142857142857142</v>
      </c>
      <c r="U252" s="4">
        <f t="shared" si="117"/>
        <v>0.96153846153846156</v>
      </c>
    </row>
    <row r="253" spans="1:21">
      <c r="A253" s="37" t="str">
        <f>VLOOKUP(B253,countrylist!$H$4:$I$204,2,FALSE)</f>
        <v>CHN</v>
      </c>
      <c r="B253" s="11" t="s">
        <v>15</v>
      </c>
      <c r="C253" s="4">
        <f t="shared" ref="C253:K253" si="118">1-(C86-MIN(C$55:C$216))/(MAX(C$55:C$216)-MIN(C$55:C$216))</f>
        <v>1</v>
      </c>
      <c r="D253" s="4">
        <f t="shared" si="118"/>
        <v>0.83333333333333337</v>
      </c>
      <c r="E253" s="4">
        <f t="shared" si="118"/>
        <v>0.84615384615384615</v>
      </c>
      <c r="F253" s="4">
        <f t="shared" si="118"/>
        <v>0.96825396825396826</v>
      </c>
      <c r="G253" s="4">
        <f t="shared" si="118"/>
        <v>0.8</v>
      </c>
      <c r="H253" s="4">
        <f t="shared" si="118"/>
        <v>0.6785714285714286</v>
      </c>
      <c r="I253" s="4">
        <f t="shared" si="118"/>
        <v>0.85714285714285721</v>
      </c>
      <c r="J253" s="4">
        <f t="shared" si="118"/>
        <v>0.94117647058823528</v>
      </c>
      <c r="K253" s="4">
        <f t="shared" si="118"/>
        <v>0.92307692307692313</v>
      </c>
      <c r="L253" s="127"/>
      <c r="M253" s="4">
        <f t="shared" ref="M253:U253" si="119">1-(M86-MIN(M$55:M$216))/(MAX(M$55:M$216)-MIN(M$55:M$216))</f>
        <v>0.94401331554497836</v>
      </c>
      <c r="N253" s="4">
        <f t="shared" si="119"/>
        <v>0.85781990521327012</v>
      </c>
      <c r="O253" s="4">
        <f t="shared" si="119"/>
        <v>0.87623762376237624</v>
      </c>
      <c r="P253" s="4">
        <f t="shared" si="119"/>
        <v>0.88068181818181812</v>
      </c>
      <c r="Q253" s="4">
        <f t="shared" si="119"/>
        <v>0.82456140350877194</v>
      </c>
      <c r="R253" s="4">
        <f t="shared" si="119"/>
        <v>0.83333333333333337</v>
      </c>
      <c r="S253" s="4">
        <f t="shared" si="119"/>
        <v>0.9107142857142857</v>
      </c>
      <c r="T253" s="4">
        <f t="shared" si="119"/>
        <v>0.94285714285714284</v>
      </c>
      <c r="U253" s="4">
        <f t="shared" si="119"/>
        <v>0.96153846153846156</v>
      </c>
    </row>
    <row r="254" spans="1:21">
      <c r="A254" s="37" t="str">
        <f>VLOOKUP(B254,countrylist!$H$4:$I$204,2,FALSE)</f>
        <v>TWN</v>
      </c>
      <c r="B254" s="37" t="s">
        <v>585</v>
      </c>
      <c r="C254" s="4">
        <f t="shared" ref="C254:K254" si="120">1-(C87-MIN(C$55:C$216))/(MAX(C$55:C$216)-MIN(C$55:C$216))</f>
        <v>1</v>
      </c>
      <c r="D254" s="4">
        <f t="shared" si="120"/>
        <v>1</v>
      </c>
      <c r="E254" s="4">
        <f t="shared" si="120"/>
        <v>1</v>
      </c>
      <c r="F254" s="4">
        <f t="shared" si="120"/>
        <v>1</v>
      </c>
      <c r="G254" s="4">
        <f t="shared" si="120"/>
        <v>0.96666666666666667</v>
      </c>
      <c r="H254" s="4">
        <f t="shared" si="120"/>
        <v>0.9642857142857143</v>
      </c>
      <c r="I254" s="4">
        <f t="shared" si="120"/>
        <v>0.95238095238095233</v>
      </c>
      <c r="J254" s="4">
        <f t="shared" si="120"/>
        <v>1</v>
      </c>
      <c r="K254" s="4">
        <f t="shared" si="120"/>
        <v>1</v>
      </c>
      <c r="L254" s="127"/>
      <c r="M254" s="4">
        <f t="shared" ref="M254:U254" si="121">1-(M87-MIN(M$55:M$216))/(MAX(M$55:M$216)-MIN(M$55:M$216))</f>
        <v>1</v>
      </c>
      <c r="N254" s="4">
        <f t="shared" si="121"/>
        <v>0.99052132701421802</v>
      </c>
      <c r="O254" s="4">
        <f t="shared" si="121"/>
        <v>0.99009900990099009</v>
      </c>
      <c r="P254" s="4">
        <f t="shared" si="121"/>
        <v>0.98863636363636365</v>
      </c>
      <c r="Q254" s="4">
        <f t="shared" si="121"/>
        <v>0.97368421052631582</v>
      </c>
      <c r="R254" s="4">
        <f t="shared" si="121"/>
        <v>0.97619047619047616</v>
      </c>
      <c r="S254" s="4">
        <f t="shared" si="121"/>
        <v>0.9821428571428571</v>
      </c>
      <c r="T254" s="4">
        <f t="shared" si="121"/>
        <v>1</v>
      </c>
      <c r="U254" s="4">
        <f t="shared" si="121"/>
        <v>1</v>
      </c>
    </row>
    <row r="255" spans="1:21">
      <c r="A255" s="37" t="str">
        <f>VLOOKUP(B255,countrylist!$H$4:$I$204,2,FALSE)</f>
        <v>CIV</v>
      </c>
      <c r="B255" s="37" t="s">
        <v>501</v>
      </c>
      <c r="C255" s="4">
        <f t="shared" ref="C255:K255" si="122">1-(C88-MIN(C$55:C$216))/(MAX(C$55:C$216)-MIN(C$55:C$216))</f>
        <v>1</v>
      </c>
      <c r="D255" s="4">
        <f t="shared" si="122"/>
        <v>0.96666666666666667</v>
      </c>
      <c r="E255" s="4">
        <f t="shared" si="122"/>
        <v>0.96153846153846156</v>
      </c>
      <c r="F255" s="4">
        <f t="shared" si="122"/>
        <v>0.98412698412698418</v>
      </c>
      <c r="G255" s="4">
        <f t="shared" si="122"/>
        <v>0.96666666666666667</v>
      </c>
      <c r="H255" s="4">
        <f t="shared" si="122"/>
        <v>0.9642857142857143</v>
      </c>
      <c r="I255" s="4">
        <f t="shared" si="122"/>
        <v>0.90476190476190477</v>
      </c>
      <c r="J255" s="4">
        <f t="shared" si="122"/>
        <v>0.94117647058823528</v>
      </c>
      <c r="K255" s="4">
        <f t="shared" si="122"/>
        <v>0.92307692307692313</v>
      </c>
      <c r="L255" s="127"/>
      <c r="M255" s="4">
        <f t="shared" ref="M255:U255" si="123">1-(M88-MIN(M$55:M$216))/(MAX(M$55:M$216)-MIN(M$55:M$216))</f>
        <v>0.98681989049778795</v>
      </c>
      <c r="N255" s="4">
        <f t="shared" si="123"/>
        <v>0.96208530805687209</v>
      </c>
      <c r="O255" s="4">
        <f t="shared" si="123"/>
        <v>0.96534653465346532</v>
      </c>
      <c r="P255" s="4">
        <f t="shared" si="123"/>
        <v>0.96590909090909094</v>
      </c>
      <c r="Q255" s="4">
        <f t="shared" si="123"/>
        <v>0.94736842105263164</v>
      </c>
      <c r="R255" s="4">
        <f t="shared" si="123"/>
        <v>0.94047619047619047</v>
      </c>
      <c r="S255" s="4">
        <f t="shared" si="123"/>
        <v>0.9285714285714286</v>
      </c>
      <c r="T255" s="4">
        <f t="shared" si="123"/>
        <v>0.94285714285714284</v>
      </c>
      <c r="U255" s="4">
        <f t="shared" si="123"/>
        <v>0.96153846153846156</v>
      </c>
    </row>
    <row r="256" spans="1:21">
      <c r="A256" s="37" t="str">
        <f>VLOOKUP(B256,countrylist!$H$4:$I$204,2,FALSE)</f>
        <v>COL</v>
      </c>
      <c r="B256" s="11" t="s">
        <v>17</v>
      </c>
      <c r="C256" s="4">
        <f t="shared" ref="C256:K256" si="124">1-(C89-MIN(C$55:C$216))/(MAX(C$55:C$216)-MIN(C$55:C$216))</f>
        <v>1</v>
      </c>
      <c r="D256" s="4">
        <f t="shared" si="124"/>
        <v>0.96666666666666667</v>
      </c>
      <c r="E256" s="4">
        <f t="shared" si="124"/>
        <v>0.92307692307692313</v>
      </c>
      <c r="F256" s="4">
        <f t="shared" si="124"/>
        <v>0.98412698412698418</v>
      </c>
      <c r="G256" s="4">
        <f t="shared" si="124"/>
        <v>0.96666666666666667</v>
      </c>
      <c r="H256" s="4">
        <f t="shared" si="124"/>
        <v>0.8214285714285714</v>
      </c>
      <c r="I256" s="4">
        <f t="shared" si="124"/>
        <v>0.7142857142857143</v>
      </c>
      <c r="J256" s="4">
        <f t="shared" si="124"/>
        <v>0.58823529411764708</v>
      </c>
      <c r="K256" s="4">
        <f t="shared" si="124"/>
        <v>0.61538461538461542</v>
      </c>
      <c r="L256" s="127"/>
      <c r="M256" s="4">
        <f t="shared" ref="M256:U256" si="125">1-(M89-MIN(M$55:M$216))/(MAX(M$55:M$216)-MIN(M$55:M$216))</f>
        <v>0.97265861219240657</v>
      </c>
      <c r="N256" s="4">
        <f t="shared" si="125"/>
        <v>0.85308056872037918</v>
      </c>
      <c r="O256" s="4">
        <f t="shared" si="125"/>
        <v>0.85148514851485146</v>
      </c>
      <c r="P256" s="4">
        <f t="shared" si="125"/>
        <v>0.84090909090909094</v>
      </c>
      <c r="Q256" s="4">
        <f t="shared" si="125"/>
        <v>0.75438596491228072</v>
      </c>
      <c r="R256" s="4">
        <f t="shared" si="125"/>
        <v>0.6785714285714286</v>
      </c>
      <c r="S256" s="4">
        <f t="shared" si="125"/>
        <v>0.60714285714285721</v>
      </c>
      <c r="T256" s="4">
        <f t="shared" si="125"/>
        <v>0.54285714285714293</v>
      </c>
      <c r="U256" s="4">
        <f t="shared" si="125"/>
        <v>0.65384615384615385</v>
      </c>
    </row>
    <row r="257" spans="1:21">
      <c r="A257" s="37" t="str">
        <f>VLOOKUP(B257,countrylist!$H$4:$I$204,2,FALSE)</f>
        <v>COD</v>
      </c>
      <c r="B257" s="37" t="s">
        <v>129</v>
      </c>
      <c r="C257" s="4">
        <f t="shared" ref="C257:K257" si="126">1-(C90-MIN(C$55:C$216))/(MAX(C$55:C$216)-MIN(C$55:C$216))</f>
        <v>1</v>
      </c>
      <c r="D257" s="4">
        <f t="shared" si="126"/>
        <v>1</v>
      </c>
      <c r="E257" s="4">
        <f t="shared" si="126"/>
        <v>1</v>
      </c>
      <c r="F257" s="4">
        <f t="shared" si="126"/>
        <v>0.98412698412698418</v>
      </c>
      <c r="G257" s="4">
        <f t="shared" si="126"/>
        <v>1</v>
      </c>
      <c r="H257" s="4">
        <f t="shared" si="126"/>
        <v>1</v>
      </c>
      <c r="I257" s="4">
        <f t="shared" si="126"/>
        <v>0.95238095238095233</v>
      </c>
      <c r="J257" s="4">
        <f t="shared" si="126"/>
        <v>1</v>
      </c>
      <c r="K257" s="4">
        <f t="shared" si="126"/>
        <v>1</v>
      </c>
      <c r="L257" s="127"/>
      <c r="M257" s="4">
        <f t="shared" ref="M257:U257" si="127">1-(M90-MIN(M$55:M$216))/(MAX(M$55:M$216)-MIN(M$55:M$216))</f>
        <v>1</v>
      </c>
      <c r="N257" s="4">
        <f t="shared" si="127"/>
        <v>0.99526066350710896</v>
      </c>
      <c r="O257" s="4">
        <f t="shared" si="127"/>
        <v>0.99504950495049505</v>
      </c>
      <c r="P257" s="4">
        <f t="shared" si="127"/>
        <v>0.99431818181818177</v>
      </c>
      <c r="Q257" s="4">
        <f t="shared" si="127"/>
        <v>0.99122807017543857</v>
      </c>
      <c r="R257" s="4">
        <f t="shared" si="127"/>
        <v>0.98809523809523814</v>
      </c>
      <c r="S257" s="4">
        <f t="shared" si="127"/>
        <v>0.9821428571428571</v>
      </c>
      <c r="T257" s="4">
        <f t="shared" si="127"/>
        <v>1</v>
      </c>
      <c r="U257" s="4">
        <f t="shared" si="127"/>
        <v>1</v>
      </c>
    </row>
    <row r="258" spans="1:21">
      <c r="A258" s="37" t="str">
        <f>VLOOKUP(B258,countrylist!$H$4:$I$204,2,FALSE)</f>
        <v>CRI</v>
      </c>
      <c r="B258" s="11" t="s">
        <v>18</v>
      </c>
      <c r="C258" s="4">
        <f t="shared" ref="C258:K258" si="128">1-(C91-MIN(C$55:C$216))/(MAX(C$55:C$216)-MIN(C$55:C$216))</f>
        <v>1</v>
      </c>
      <c r="D258" s="4">
        <f t="shared" si="128"/>
        <v>0.93333333333333335</v>
      </c>
      <c r="E258" s="4">
        <f t="shared" si="128"/>
        <v>0.92307692307692313</v>
      </c>
      <c r="F258" s="4">
        <f t="shared" si="128"/>
        <v>0.90476190476190477</v>
      </c>
      <c r="G258" s="4">
        <f t="shared" si="128"/>
        <v>0.8666666666666667</v>
      </c>
      <c r="H258" s="4">
        <f t="shared" si="128"/>
        <v>0.75</v>
      </c>
      <c r="I258" s="4">
        <f t="shared" si="128"/>
        <v>0.7142857142857143</v>
      </c>
      <c r="J258" s="4">
        <f t="shared" si="128"/>
        <v>0.58823529411764708</v>
      </c>
      <c r="K258" s="4">
        <f t="shared" si="128"/>
        <v>0.61538461538461542</v>
      </c>
      <c r="L258" s="127"/>
      <c r="M258" s="4">
        <f t="shared" ref="M258:U258" si="129">1-(M91-MIN(M$55:M$216))/(MAX(M$55:M$216)-MIN(M$55:M$216))</f>
        <v>0.97435706261707478</v>
      </c>
      <c r="N258" s="4">
        <f t="shared" si="129"/>
        <v>0.80094786729857814</v>
      </c>
      <c r="O258" s="4">
        <f t="shared" si="129"/>
        <v>0.80198019801980203</v>
      </c>
      <c r="P258" s="4">
        <f t="shared" si="129"/>
        <v>0.78409090909090906</v>
      </c>
      <c r="Q258" s="4">
        <f t="shared" si="129"/>
        <v>0.71052631578947367</v>
      </c>
      <c r="R258" s="4">
        <f t="shared" si="129"/>
        <v>0.65476190476190477</v>
      </c>
      <c r="S258" s="4">
        <f t="shared" si="129"/>
        <v>0.60714285714285721</v>
      </c>
      <c r="T258" s="4">
        <f t="shared" si="129"/>
        <v>0.54285714285714293</v>
      </c>
      <c r="U258" s="4">
        <f t="shared" si="129"/>
        <v>0.65384615384615385</v>
      </c>
    </row>
    <row r="259" spans="1:21">
      <c r="A259" s="37" t="str">
        <f>VLOOKUP(B259,countrylist!$H$4:$I$204,2,FALSE)</f>
        <v>HRV</v>
      </c>
      <c r="B259" s="11" t="s">
        <v>19</v>
      </c>
      <c r="C259" s="4">
        <f t="shared" ref="C259:K259" si="130">1-(C92-MIN(C$55:C$216))/(MAX(C$55:C$216)-MIN(C$55:C$216))</f>
        <v>1</v>
      </c>
      <c r="D259" s="4">
        <f t="shared" si="130"/>
        <v>0.93333333333333335</v>
      </c>
      <c r="E259" s="4">
        <f t="shared" si="130"/>
        <v>0.92307692307692313</v>
      </c>
      <c r="F259" s="4">
        <f t="shared" si="130"/>
        <v>0.90476190476190477</v>
      </c>
      <c r="G259" s="4">
        <f t="shared" si="130"/>
        <v>0.83333333333333337</v>
      </c>
      <c r="H259" s="4">
        <f t="shared" si="130"/>
        <v>0.75</v>
      </c>
      <c r="I259" s="4">
        <f t="shared" si="130"/>
        <v>0.66666666666666674</v>
      </c>
      <c r="J259" s="4">
        <f t="shared" si="130"/>
        <v>0.58823529411764708</v>
      </c>
      <c r="K259" s="4">
        <f t="shared" si="130"/>
        <v>0.61538461538461542</v>
      </c>
      <c r="L259" s="127"/>
      <c r="M259" s="4">
        <f t="shared" ref="M259:U259" si="131">1-(M92-MIN(M$55:M$216))/(MAX(M$55:M$216)-MIN(M$55:M$216))</f>
        <v>0.99040580628507724</v>
      </c>
      <c r="N259" s="4">
        <f t="shared" si="131"/>
        <v>0.79146919431279628</v>
      </c>
      <c r="O259" s="4">
        <f t="shared" si="131"/>
        <v>0.79207920792079212</v>
      </c>
      <c r="P259" s="4">
        <f t="shared" si="131"/>
        <v>0.77272727272727271</v>
      </c>
      <c r="Q259" s="4">
        <f t="shared" si="131"/>
        <v>0.69298245614035081</v>
      </c>
      <c r="R259" s="4">
        <f t="shared" si="131"/>
        <v>0.64285714285714279</v>
      </c>
      <c r="S259" s="4">
        <f t="shared" si="131"/>
        <v>0.5892857142857143</v>
      </c>
      <c r="T259" s="4">
        <f t="shared" si="131"/>
        <v>0.54285714285714293</v>
      </c>
      <c r="U259" s="4">
        <f t="shared" si="131"/>
        <v>0.65384615384615385</v>
      </c>
    </row>
    <row r="260" spans="1:21">
      <c r="A260" s="37" t="e">
        <f>VLOOKUP(B260,countrylist!$H$4:$I$204,2,FALSE)</f>
        <v>#N/A</v>
      </c>
      <c r="B260" s="11" t="s">
        <v>168</v>
      </c>
      <c r="C260" s="4">
        <f t="shared" ref="C260:K260" si="132">1-(C93-MIN(C$55:C$216))/(MAX(C$55:C$216)-MIN(C$55:C$216))</f>
        <v>1</v>
      </c>
      <c r="D260" s="4">
        <f t="shared" si="132"/>
        <v>0.93333333333333335</v>
      </c>
      <c r="E260" s="4">
        <f t="shared" si="132"/>
        <v>0.92307692307692313</v>
      </c>
      <c r="F260" s="4">
        <f t="shared" si="132"/>
        <v>0.90476190476190477</v>
      </c>
      <c r="G260" s="4">
        <f t="shared" si="132"/>
        <v>0.8666666666666667</v>
      </c>
      <c r="H260" s="4">
        <f t="shared" si="132"/>
        <v>0.75</v>
      </c>
      <c r="I260" s="4">
        <f t="shared" si="132"/>
        <v>0.7142857142857143</v>
      </c>
      <c r="J260" s="4">
        <f t="shared" si="132"/>
        <v>0.58823529411764708</v>
      </c>
      <c r="K260" s="4">
        <f t="shared" si="132"/>
        <v>0.61538461538461542</v>
      </c>
      <c r="L260" s="127"/>
      <c r="M260" s="4">
        <f t="shared" ref="M260:U260" si="133">1-(M93-MIN(M$55:M$216))/(MAX(M$55:M$216)-MIN(M$55:M$216))</f>
        <v>0.9951230337260043</v>
      </c>
      <c r="N260" s="4">
        <f t="shared" si="133"/>
        <v>0.80094786729857814</v>
      </c>
      <c r="O260" s="4">
        <f t="shared" si="133"/>
        <v>0.80198019801980203</v>
      </c>
      <c r="P260" s="4">
        <f t="shared" si="133"/>
        <v>0.78409090909090906</v>
      </c>
      <c r="Q260" s="4">
        <f t="shared" si="133"/>
        <v>0.71052631578947367</v>
      </c>
      <c r="R260" s="4">
        <f t="shared" si="133"/>
        <v>0.65476190476190477</v>
      </c>
      <c r="S260" s="4">
        <f t="shared" si="133"/>
        <v>0.60714285714285721</v>
      </c>
      <c r="T260" s="4">
        <f t="shared" si="133"/>
        <v>0.54285714285714293</v>
      </c>
      <c r="U260" s="4">
        <f t="shared" si="133"/>
        <v>0.65384615384615385</v>
      </c>
    </row>
    <row r="261" spans="1:21">
      <c r="A261" s="37" t="str">
        <f>VLOOKUP(B261,countrylist!$H$4:$I$204,2,FALSE)</f>
        <v>CYP</v>
      </c>
      <c r="B261" s="11" t="s">
        <v>20</v>
      </c>
      <c r="C261" s="4">
        <f t="shared" ref="C261:K261" si="134">1-(C94-MIN(C$55:C$216))/(MAX(C$55:C$216)-MIN(C$55:C$216))</f>
        <v>1</v>
      </c>
      <c r="D261" s="4">
        <f t="shared" si="134"/>
        <v>1</v>
      </c>
      <c r="E261" s="4">
        <f t="shared" si="134"/>
        <v>1</v>
      </c>
      <c r="F261" s="4">
        <f t="shared" si="134"/>
        <v>0.98412698412698418</v>
      </c>
      <c r="G261" s="4">
        <f t="shared" si="134"/>
        <v>1</v>
      </c>
      <c r="H261" s="4">
        <f t="shared" si="134"/>
        <v>1</v>
      </c>
      <c r="I261" s="4">
        <f t="shared" si="134"/>
        <v>0.95238095238095233</v>
      </c>
      <c r="J261" s="4">
        <f t="shared" si="134"/>
        <v>1</v>
      </c>
      <c r="K261" s="4">
        <f t="shared" si="134"/>
        <v>1</v>
      </c>
      <c r="L261" s="127"/>
      <c r="M261" s="4">
        <f t="shared" ref="M261:U261" si="135">1-(M94-MIN(M$55:M$216))/(MAX(M$55:M$216)-MIN(M$55:M$216))</f>
        <v>1</v>
      </c>
      <c r="N261" s="4">
        <f t="shared" si="135"/>
        <v>0.99526066350710896</v>
      </c>
      <c r="O261" s="4">
        <f t="shared" si="135"/>
        <v>0.99504950495049505</v>
      </c>
      <c r="P261" s="4">
        <f t="shared" si="135"/>
        <v>0.99431818181818177</v>
      </c>
      <c r="Q261" s="4">
        <f t="shared" si="135"/>
        <v>0.99122807017543857</v>
      </c>
      <c r="R261" s="4">
        <f t="shared" si="135"/>
        <v>0.98809523809523814</v>
      </c>
      <c r="S261" s="4">
        <f t="shared" si="135"/>
        <v>0.9821428571428571</v>
      </c>
      <c r="T261" s="4">
        <f t="shared" si="135"/>
        <v>1</v>
      </c>
      <c r="U261" s="4">
        <f t="shared" si="135"/>
        <v>1</v>
      </c>
    </row>
    <row r="262" spans="1:21">
      <c r="A262" s="37" t="str">
        <f>VLOOKUP(B262,countrylist!$H$4:$I$204,2,FALSE)</f>
        <v>CZE</v>
      </c>
      <c r="B262" s="11" t="s">
        <v>21</v>
      </c>
      <c r="C262" s="4">
        <f t="shared" ref="C262:K262" si="136">1-(C95-MIN(C$55:C$216))/(MAX(C$55:C$216)-MIN(C$55:C$216))</f>
        <v>1</v>
      </c>
      <c r="D262" s="4">
        <f t="shared" si="136"/>
        <v>1</v>
      </c>
      <c r="E262" s="4">
        <f t="shared" si="136"/>
        <v>1</v>
      </c>
      <c r="F262" s="4">
        <f t="shared" si="136"/>
        <v>1</v>
      </c>
      <c r="G262" s="4">
        <f t="shared" si="136"/>
        <v>0.96666666666666667</v>
      </c>
      <c r="H262" s="4">
        <f t="shared" si="136"/>
        <v>1</v>
      </c>
      <c r="I262" s="4">
        <f t="shared" si="136"/>
        <v>0.95238095238095233</v>
      </c>
      <c r="J262" s="4">
        <f t="shared" si="136"/>
        <v>1</v>
      </c>
      <c r="K262" s="4">
        <f t="shared" si="136"/>
        <v>1</v>
      </c>
      <c r="L262" s="127"/>
      <c r="M262" s="4">
        <f t="shared" ref="M262:U262" si="137">1-(M95-MIN(M$55:M$216))/(MAX(M$55:M$216)-MIN(M$55:M$216))</f>
        <v>1</v>
      </c>
      <c r="N262" s="4">
        <f t="shared" si="137"/>
        <v>0.99526066350710896</v>
      </c>
      <c r="O262" s="4">
        <f t="shared" si="137"/>
        <v>0.99504950495049505</v>
      </c>
      <c r="P262" s="4">
        <f t="shared" si="137"/>
        <v>0.99431818181818177</v>
      </c>
      <c r="Q262" s="4">
        <f t="shared" si="137"/>
        <v>0.98245614035087714</v>
      </c>
      <c r="R262" s="4">
        <f t="shared" si="137"/>
        <v>0.98809523809523814</v>
      </c>
      <c r="S262" s="4">
        <f t="shared" si="137"/>
        <v>0.9821428571428571</v>
      </c>
      <c r="T262" s="4">
        <f t="shared" si="137"/>
        <v>1</v>
      </c>
      <c r="U262" s="4">
        <f t="shared" si="137"/>
        <v>1</v>
      </c>
    </row>
    <row r="263" spans="1:21">
      <c r="A263" s="37" t="str">
        <f>VLOOKUP(B263,countrylist!$H$4:$I$204,2,FALSE)</f>
        <v>COD</v>
      </c>
      <c r="B263" s="11" t="s">
        <v>129</v>
      </c>
      <c r="C263" s="4">
        <f t="shared" ref="C263:K263" si="138">1-(C96-MIN(C$55:C$216))/(MAX(C$55:C$216)-MIN(C$55:C$216))</f>
        <v>1</v>
      </c>
      <c r="D263" s="4">
        <f t="shared" si="138"/>
        <v>0.96666666666666667</v>
      </c>
      <c r="E263" s="4">
        <f t="shared" si="138"/>
        <v>0.96153846153846156</v>
      </c>
      <c r="F263" s="4">
        <f t="shared" si="138"/>
        <v>0.96825396825396826</v>
      </c>
      <c r="G263" s="4">
        <f t="shared" si="138"/>
        <v>0.96666666666666667</v>
      </c>
      <c r="H263" s="4">
        <f t="shared" si="138"/>
        <v>0.9642857142857143</v>
      </c>
      <c r="I263" s="4">
        <f t="shared" si="138"/>
        <v>1</v>
      </c>
      <c r="J263" s="4">
        <f t="shared" si="138"/>
        <v>1</v>
      </c>
      <c r="K263" s="4">
        <f t="shared" si="138"/>
        <v>1</v>
      </c>
      <c r="L263" s="127"/>
      <c r="M263" s="4">
        <f t="shared" ref="M263:U263" si="139">1-(M96-MIN(M$55:M$216))/(MAX(M$55:M$216)-MIN(M$55:M$216))</f>
        <v>0.99911206427059385</v>
      </c>
      <c r="N263" s="4">
        <f t="shared" si="139"/>
        <v>0.976303317535545</v>
      </c>
      <c r="O263" s="4">
        <f t="shared" si="139"/>
        <v>0.98019801980198018</v>
      </c>
      <c r="P263" s="4">
        <f t="shared" si="139"/>
        <v>0.98295454545454541</v>
      </c>
      <c r="Q263" s="4">
        <f t="shared" si="139"/>
        <v>0.98245614035087714</v>
      </c>
      <c r="R263" s="4">
        <f t="shared" si="139"/>
        <v>0.98809523809523814</v>
      </c>
      <c r="S263" s="4">
        <f t="shared" si="139"/>
        <v>1</v>
      </c>
      <c r="T263" s="4">
        <f t="shared" si="139"/>
        <v>1</v>
      </c>
      <c r="U263" s="4">
        <f t="shared" si="139"/>
        <v>1</v>
      </c>
    </row>
    <row r="264" spans="1:21">
      <c r="A264" s="37" t="str">
        <f>VLOOKUP(B264,countrylist!$H$4:$I$204,2,FALSE)</f>
        <v>DNK</v>
      </c>
      <c r="B264" s="11" t="s">
        <v>22</v>
      </c>
      <c r="C264" s="4">
        <f t="shared" ref="C264:K264" si="140">1-(C97-MIN(C$55:C$216))/(MAX(C$55:C$216)-MIN(C$55:C$216))</f>
        <v>1</v>
      </c>
      <c r="D264" s="4">
        <f t="shared" si="140"/>
        <v>1</v>
      </c>
      <c r="E264" s="4">
        <f t="shared" si="140"/>
        <v>0.96153846153846156</v>
      </c>
      <c r="F264" s="4">
        <f t="shared" si="140"/>
        <v>1</v>
      </c>
      <c r="G264" s="4">
        <f t="shared" si="140"/>
        <v>0.96666666666666667</v>
      </c>
      <c r="H264" s="4">
        <f t="shared" si="140"/>
        <v>1</v>
      </c>
      <c r="I264" s="4">
        <f t="shared" si="140"/>
        <v>0.95238095238095233</v>
      </c>
      <c r="J264" s="4">
        <f t="shared" si="140"/>
        <v>0.94117647058823528</v>
      </c>
      <c r="K264" s="4">
        <f t="shared" si="140"/>
        <v>1</v>
      </c>
      <c r="L264" s="127"/>
      <c r="M264" s="4">
        <f t="shared" ref="M264:U264" si="141">1-(M97-MIN(M$55:M$216))/(MAX(M$55:M$216)-MIN(M$55:M$216))</f>
        <v>1</v>
      </c>
      <c r="N264" s="4">
        <f t="shared" si="141"/>
        <v>0.98578199052132698</v>
      </c>
      <c r="O264" s="4">
        <f t="shared" si="141"/>
        <v>0.98514851485148514</v>
      </c>
      <c r="P264" s="4">
        <f t="shared" si="141"/>
        <v>0.98863636363636365</v>
      </c>
      <c r="Q264" s="4">
        <f t="shared" si="141"/>
        <v>0.97368421052631582</v>
      </c>
      <c r="R264" s="4">
        <f t="shared" si="141"/>
        <v>0.97619047619047616</v>
      </c>
      <c r="S264" s="4">
        <f t="shared" si="141"/>
        <v>0.9642857142857143</v>
      </c>
      <c r="T264" s="4">
        <f t="shared" si="141"/>
        <v>0.97142857142857142</v>
      </c>
      <c r="U264" s="4">
        <f t="shared" si="141"/>
        <v>1</v>
      </c>
    </row>
    <row r="265" spans="1:21">
      <c r="A265" s="37" t="str">
        <f>VLOOKUP(B265,countrylist!$H$4:$I$204,2,FALSE)</f>
        <v>DJI</v>
      </c>
      <c r="B265" s="11" t="s">
        <v>169</v>
      </c>
      <c r="C265" s="4">
        <f t="shared" ref="C265:K265" si="142">1-(C98-MIN(C$55:C$216))/(MAX(C$55:C$216)-MIN(C$55:C$216))</f>
        <v>0.66666666666666674</v>
      </c>
      <c r="D265" s="4">
        <f t="shared" si="142"/>
        <v>0.9</v>
      </c>
      <c r="E265" s="4">
        <f t="shared" si="142"/>
        <v>0.76923076923076916</v>
      </c>
      <c r="F265" s="4">
        <f t="shared" si="142"/>
        <v>0.90476190476190477</v>
      </c>
      <c r="G265" s="4">
        <f t="shared" si="142"/>
        <v>0.6333333333333333</v>
      </c>
      <c r="H265" s="4">
        <f t="shared" si="142"/>
        <v>0.9285714285714286</v>
      </c>
      <c r="I265" s="4">
        <f t="shared" si="142"/>
        <v>0.95238095238095233</v>
      </c>
      <c r="J265" s="4">
        <f t="shared" si="142"/>
        <v>0.82352941176470584</v>
      </c>
      <c r="K265" s="4">
        <f t="shared" si="142"/>
        <v>1</v>
      </c>
      <c r="L265" s="127"/>
      <c r="M265" s="4">
        <f t="shared" ref="M265:U265" si="143">1-(M98-MIN(M$55:M$216))/(MAX(M$55:M$216)-MIN(M$55:M$216))</f>
        <v>0.63768443563587662</v>
      </c>
      <c r="N265" s="4">
        <f t="shared" si="143"/>
        <v>0.85308056872037918</v>
      </c>
      <c r="O265" s="4">
        <f t="shared" si="143"/>
        <v>0.86138613861386137</v>
      </c>
      <c r="P265" s="4">
        <f t="shared" si="143"/>
        <v>0.875</v>
      </c>
      <c r="Q265" s="4">
        <f t="shared" si="143"/>
        <v>0.85087719298245612</v>
      </c>
      <c r="R265" s="4">
        <f t="shared" si="143"/>
        <v>0.9285714285714286</v>
      </c>
      <c r="S265" s="4">
        <f t="shared" si="143"/>
        <v>0.9285714285714286</v>
      </c>
      <c r="T265" s="4">
        <f t="shared" si="143"/>
        <v>0.91428571428571426</v>
      </c>
      <c r="U265" s="4">
        <f t="shared" si="143"/>
        <v>1</v>
      </c>
    </row>
    <row r="266" spans="1:21">
      <c r="A266" s="37" t="str">
        <f>VLOOKUP(B266,countrylist!$H$4:$I$204,2,FALSE)</f>
        <v>DMA</v>
      </c>
      <c r="B266" s="11" t="s">
        <v>170</v>
      </c>
      <c r="C266" s="4">
        <f t="shared" ref="C266:K266" si="144">1-(C99-MIN(C$55:C$216))/(MAX(C$55:C$216)-MIN(C$55:C$216))</f>
        <v>1</v>
      </c>
      <c r="D266" s="4">
        <f t="shared" si="144"/>
        <v>0.9</v>
      </c>
      <c r="E266" s="4">
        <f t="shared" si="144"/>
        <v>1</v>
      </c>
      <c r="F266" s="4">
        <f t="shared" si="144"/>
        <v>0.98412698412698418</v>
      </c>
      <c r="G266" s="4">
        <f t="shared" si="144"/>
        <v>0.96666666666666667</v>
      </c>
      <c r="H266" s="4">
        <f t="shared" si="144"/>
        <v>0.8928571428571429</v>
      </c>
      <c r="I266" s="4">
        <f t="shared" si="144"/>
        <v>0.85714285714285721</v>
      </c>
      <c r="J266" s="4">
        <f t="shared" si="144"/>
        <v>0.88235294117647056</v>
      </c>
      <c r="K266" s="4">
        <f t="shared" si="144"/>
        <v>0.92307692307692313</v>
      </c>
      <c r="L266" s="127"/>
      <c r="M266" s="4">
        <f t="shared" ref="M266:U266" si="145">1-(M99-MIN(M$55:M$216))/(MAX(M$55:M$216)-MIN(M$55:M$216))</f>
        <v>0.99487956055418458</v>
      </c>
      <c r="N266" s="4">
        <f t="shared" si="145"/>
        <v>0.93838862559241709</v>
      </c>
      <c r="O266" s="4">
        <f t="shared" si="145"/>
        <v>0.95049504950495045</v>
      </c>
      <c r="P266" s="4">
        <f t="shared" si="145"/>
        <v>0.94318181818181823</v>
      </c>
      <c r="Q266" s="4">
        <f t="shared" si="145"/>
        <v>0.91228070175438591</v>
      </c>
      <c r="R266" s="4">
        <f t="shared" si="145"/>
        <v>0.8928571428571429</v>
      </c>
      <c r="S266" s="4">
        <f t="shared" si="145"/>
        <v>0.8928571428571429</v>
      </c>
      <c r="T266" s="4">
        <f t="shared" si="145"/>
        <v>0.91428571428571426</v>
      </c>
      <c r="U266" s="4">
        <f t="shared" si="145"/>
        <v>0.96153846153846156</v>
      </c>
    </row>
    <row r="267" spans="1:21">
      <c r="A267" s="37" t="str">
        <f>VLOOKUP(B267,countrylist!$H$4:$I$204,2,FALSE)</f>
        <v>DOM</v>
      </c>
      <c r="B267" s="11" t="s">
        <v>23</v>
      </c>
      <c r="C267" s="4">
        <f t="shared" ref="C267:K267" si="146">1-(C100-MIN(C$55:C$216))/(MAX(C$55:C$216)-MIN(C$55:C$216))</f>
        <v>1</v>
      </c>
      <c r="D267" s="4">
        <f t="shared" si="146"/>
        <v>0.96666666666666667</v>
      </c>
      <c r="E267" s="4">
        <f t="shared" si="146"/>
        <v>0.96153846153846156</v>
      </c>
      <c r="F267" s="4">
        <f t="shared" si="146"/>
        <v>0.98412698412698418</v>
      </c>
      <c r="G267" s="4">
        <f t="shared" si="146"/>
        <v>0.96666666666666667</v>
      </c>
      <c r="H267" s="4">
        <f t="shared" si="146"/>
        <v>0.9642857142857143</v>
      </c>
      <c r="I267" s="4">
        <f t="shared" si="146"/>
        <v>0.90476190476190477</v>
      </c>
      <c r="J267" s="4">
        <f t="shared" si="146"/>
        <v>1</v>
      </c>
      <c r="K267" s="4">
        <f t="shared" si="146"/>
        <v>1</v>
      </c>
      <c r="L267" s="127"/>
      <c r="M267" s="4">
        <f t="shared" ref="M267:U267" si="147">1-(M100-MIN(M$55:M$216))/(MAX(M$55:M$216)-MIN(M$55:M$216))</f>
        <v>1</v>
      </c>
      <c r="N267" s="4">
        <f t="shared" si="147"/>
        <v>0.97156398104265407</v>
      </c>
      <c r="O267" s="4">
        <f t="shared" si="147"/>
        <v>0.97524752475247523</v>
      </c>
      <c r="P267" s="4">
        <f t="shared" si="147"/>
        <v>0.97727272727272729</v>
      </c>
      <c r="Q267" s="4">
        <f t="shared" si="147"/>
        <v>0.96491228070175439</v>
      </c>
      <c r="R267" s="4">
        <f t="shared" si="147"/>
        <v>0.9642857142857143</v>
      </c>
      <c r="S267" s="4">
        <f t="shared" si="147"/>
        <v>0.9642857142857143</v>
      </c>
      <c r="T267" s="4">
        <f t="shared" si="147"/>
        <v>1</v>
      </c>
      <c r="U267" s="4">
        <f t="shared" si="147"/>
        <v>1</v>
      </c>
    </row>
    <row r="268" spans="1:21">
      <c r="A268" s="37" t="str">
        <f>VLOOKUP(B268,countrylist!$H$4:$I$204,2,FALSE)</f>
        <v>ECU</v>
      </c>
      <c r="B268" s="11" t="s">
        <v>97</v>
      </c>
      <c r="C268" s="4">
        <f t="shared" ref="C268:K268" si="148">1-(C101-MIN(C$55:C$216))/(MAX(C$55:C$216)-MIN(C$55:C$216))</f>
        <v>1</v>
      </c>
      <c r="D268" s="4">
        <f t="shared" si="148"/>
        <v>0.93333333333333335</v>
      </c>
      <c r="E268" s="4">
        <f t="shared" si="148"/>
        <v>0.92307692307692313</v>
      </c>
      <c r="F268" s="4">
        <f t="shared" si="148"/>
        <v>0.90476190476190477</v>
      </c>
      <c r="G268" s="4">
        <f t="shared" si="148"/>
        <v>0.8666666666666667</v>
      </c>
      <c r="H268" s="4">
        <f t="shared" si="148"/>
        <v>0.75</v>
      </c>
      <c r="I268" s="4">
        <f t="shared" si="148"/>
        <v>0.7142857142857143</v>
      </c>
      <c r="J268" s="4">
        <f t="shared" si="148"/>
        <v>0.58823529411764708</v>
      </c>
      <c r="K268" s="4">
        <f t="shared" si="148"/>
        <v>0.61538461538461542</v>
      </c>
      <c r="L268" s="127"/>
      <c r="M268" s="4">
        <f t="shared" ref="M268:U268" si="149">1-(M101-MIN(M$55:M$216))/(MAX(M$55:M$216)-MIN(M$55:M$216))</f>
        <v>0.96335819809902667</v>
      </c>
      <c r="N268" s="4">
        <f t="shared" si="149"/>
        <v>0.80094786729857814</v>
      </c>
      <c r="O268" s="4">
        <f t="shared" si="149"/>
        <v>0.80198019801980203</v>
      </c>
      <c r="P268" s="4">
        <f t="shared" si="149"/>
        <v>0.78409090909090906</v>
      </c>
      <c r="Q268" s="4">
        <f t="shared" si="149"/>
        <v>0.71052631578947367</v>
      </c>
      <c r="R268" s="4">
        <f t="shared" si="149"/>
        <v>0.65476190476190477</v>
      </c>
      <c r="S268" s="4">
        <f t="shared" si="149"/>
        <v>0.60714285714285721</v>
      </c>
      <c r="T268" s="4">
        <f t="shared" si="149"/>
        <v>0.54285714285714293</v>
      </c>
      <c r="U268" s="4">
        <f t="shared" si="149"/>
        <v>0.65384615384615385</v>
      </c>
    </row>
    <row r="269" spans="1:21">
      <c r="A269" s="37" t="str">
        <f>VLOOKUP(B269,countrylist!$H$4:$I$204,2,FALSE)</f>
        <v>EGY</v>
      </c>
      <c r="B269" s="11" t="s">
        <v>24</v>
      </c>
      <c r="C269" s="4">
        <f t="shared" ref="C269:K269" si="150">1-(C102-MIN(C$55:C$216))/(MAX(C$55:C$216)-MIN(C$55:C$216))</f>
        <v>1</v>
      </c>
      <c r="D269" s="4">
        <f t="shared" si="150"/>
        <v>1</v>
      </c>
      <c r="E269" s="4">
        <f t="shared" si="150"/>
        <v>1</v>
      </c>
      <c r="F269" s="4">
        <f t="shared" si="150"/>
        <v>1</v>
      </c>
      <c r="G269" s="4">
        <f t="shared" si="150"/>
        <v>0.96666666666666667</v>
      </c>
      <c r="H269" s="4">
        <f t="shared" si="150"/>
        <v>1</v>
      </c>
      <c r="I269" s="4">
        <f t="shared" si="150"/>
        <v>1</v>
      </c>
      <c r="J269" s="4">
        <f t="shared" si="150"/>
        <v>1</v>
      </c>
      <c r="K269" s="4">
        <f t="shared" si="150"/>
        <v>1</v>
      </c>
      <c r="L269" s="127"/>
      <c r="M269" s="4">
        <f t="shared" ref="M269:U269" si="151">1-(M102-MIN(M$55:M$216))/(MAX(M$55:M$216)-MIN(M$55:M$216))</f>
        <v>1</v>
      </c>
      <c r="N269" s="4">
        <f t="shared" si="151"/>
        <v>1</v>
      </c>
      <c r="O269" s="4">
        <f t="shared" si="151"/>
        <v>1</v>
      </c>
      <c r="P269" s="4">
        <f t="shared" si="151"/>
        <v>1</v>
      </c>
      <c r="Q269" s="4">
        <f t="shared" si="151"/>
        <v>0.99122807017543857</v>
      </c>
      <c r="R269" s="4">
        <f t="shared" si="151"/>
        <v>1</v>
      </c>
      <c r="S269" s="4">
        <f t="shared" si="151"/>
        <v>1</v>
      </c>
      <c r="T269" s="4">
        <f t="shared" si="151"/>
        <v>1</v>
      </c>
      <c r="U269" s="4">
        <f t="shared" si="151"/>
        <v>1</v>
      </c>
    </row>
    <row r="270" spans="1:21">
      <c r="A270" s="37" t="str">
        <f>VLOOKUP(B270,countrylist!$H$4:$I$204,2,FALSE)</f>
        <v>SLV</v>
      </c>
      <c r="B270" s="11" t="s">
        <v>171</v>
      </c>
      <c r="C270" s="4">
        <f t="shared" ref="C270:K270" si="152">1-(C103-MIN(C$55:C$216))/(MAX(C$55:C$216)-MIN(C$55:C$216))</f>
        <v>1</v>
      </c>
      <c r="D270" s="4">
        <f t="shared" si="152"/>
        <v>0.96666666666666667</v>
      </c>
      <c r="E270" s="4">
        <f t="shared" si="152"/>
        <v>0.96153846153846156</v>
      </c>
      <c r="F270" s="4">
        <f t="shared" si="152"/>
        <v>0.98412698412698418</v>
      </c>
      <c r="G270" s="4">
        <f t="shared" si="152"/>
        <v>0.96666666666666667</v>
      </c>
      <c r="H270" s="4">
        <f t="shared" si="152"/>
        <v>0.9642857142857143</v>
      </c>
      <c r="I270" s="4">
        <f t="shared" si="152"/>
        <v>0.95238095238095233</v>
      </c>
      <c r="J270" s="4">
        <f t="shared" si="152"/>
        <v>0.94117647058823528</v>
      </c>
      <c r="K270" s="4">
        <f t="shared" si="152"/>
        <v>1</v>
      </c>
      <c r="L270" s="127"/>
      <c r="M270" s="4">
        <f t="shared" ref="M270:U270" si="153">1-(M103-MIN(M$55:M$216))/(MAX(M$55:M$216)-MIN(M$55:M$216))</f>
        <v>1</v>
      </c>
      <c r="N270" s="4">
        <f t="shared" si="153"/>
        <v>0.97156398104265407</v>
      </c>
      <c r="O270" s="4">
        <f t="shared" si="153"/>
        <v>0.97524752475247523</v>
      </c>
      <c r="P270" s="4">
        <f t="shared" si="153"/>
        <v>0.97727272727272729</v>
      </c>
      <c r="Q270" s="4">
        <f t="shared" si="153"/>
        <v>0.96491228070175439</v>
      </c>
      <c r="R270" s="4">
        <f t="shared" si="153"/>
        <v>0.9642857142857143</v>
      </c>
      <c r="S270" s="4">
        <f t="shared" si="153"/>
        <v>0.9642857142857143</v>
      </c>
      <c r="T270" s="4">
        <f t="shared" si="153"/>
        <v>0.97142857142857142</v>
      </c>
      <c r="U270" s="4">
        <f t="shared" si="153"/>
        <v>1</v>
      </c>
    </row>
    <row r="271" spans="1:21">
      <c r="A271" s="37" t="str">
        <f>VLOOKUP(B271,countrylist!$H$4:$I$204,2,FALSE)</f>
        <v>GNQ</v>
      </c>
      <c r="B271" s="11" t="s">
        <v>196</v>
      </c>
      <c r="C271" s="4">
        <f t="shared" ref="C271:K271" si="154">1-(C104-MIN(C$55:C$216))/(MAX(C$55:C$216)-MIN(C$55:C$216))</f>
        <v>1</v>
      </c>
      <c r="D271" s="4">
        <f t="shared" si="154"/>
        <v>0.93333333333333335</v>
      </c>
      <c r="E271" s="4">
        <f t="shared" si="154"/>
        <v>0.92307692307692313</v>
      </c>
      <c r="F271" s="4">
        <f t="shared" si="154"/>
        <v>0.90476190476190477</v>
      </c>
      <c r="G271" s="4">
        <f t="shared" si="154"/>
        <v>0.8666666666666667</v>
      </c>
      <c r="H271" s="4">
        <f t="shared" si="154"/>
        <v>0.75</v>
      </c>
      <c r="I271" s="4">
        <f t="shared" si="154"/>
        <v>0.7142857142857143</v>
      </c>
      <c r="J271" s="4">
        <f t="shared" si="154"/>
        <v>0.58823529411764708</v>
      </c>
      <c r="K271" s="4">
        <f t="shared" si="154"/>
        <v>0.61538461538461542</v>
      </c>
      <c r="L271" s="127"/>
      <c r="M271" s="4">
        <f t="shared" ref="M271:U271" si="155">1-(M104-MIN(M$55:M$216))/(MAX(M$55:M$216)-MIN(M$55:M$216))</f>
        <v>0.99566505094840529</v>
      </c>
      <c r="N271" s="4">
        <f t="shared" si="155"/>
        <v>0.80094786729857814</v>
      </c>
      <c r="O271" s="4">
        <f t="shared" si="155"/>
        <v>0.80198019801980203</v>
      </c>
      <c r="P271" s="4">
        <f t="shared" si="155"/>
        <v>0.78409090909090906</v>
      </c>
      <c r="Q271" s="4">
        <f t="shared" si="155"/>
        <v>0.71052631578947367</v>
      </c>
      <c r="R271" s="4">
        <f t="shared" si="155"/>
        <v>0.65476190476190477</v>
      </c>
      <c r="S271" s="4">
        <f t="shared" si="155"/>
        <v>0.60714285714285721</v>
      </c>
      <c r="T271" s="4">
        <f t="shared" si="155"/>
        <v>0.54285714285714293</v>
      </c>
      <c r="U271" s="4">
        <f t="shared" si="155"/>
        <v>0.65384615384615385</v>
      </c>
    </row>
    <row r="272" spans="1:21">
      <c r="A272" s="37" t="str">
        <f>VLOOKUP(B272,countrylist!$H$4:$I$204,2,FALSE)</f>
        <v>EST</v>
      </c>
      <c r="B272" s="11" t="s">
        <v>25</v>
      </c>
      <c r="C272" s="4">
        <f t="shared" ref="C272:K272" si="156">1-(C105-MIN(C$55:C$216))/(MAX(C$55:C$216)-MIN(C$55:C$216))</f>
        <v>1</v>
      </c>
      <c r="D272" s="4">
        <f t="shared" si="156"/>
        <v>0.93333333333333335</v>
      </c>
      <c r="E272" s="4">
        <f t="shared" si="156"/>
        <v>0.92307692307692313</v>
      </c>
      <c r="F272" s="4">
        <f t="shared" si="156"/>
        <v>0.90476190476190477</v>
      </c>
      <c r="G272" s="4">
        <f t="shared" si="156"/>
        <v>0.8666666666666667</v>
      </c>
      <c r="H272" s="4">
        <f t="shared" si="156"/>
        <v>0.75</v>
      </c>
      <c r="I272" s="4">
        <f t="shared" si="156"/>
        <v>0.7142857142857143</v>
      </c>
      <c r="J272" s="4">
        <f t="shared" si="156"/>
        <v>0.58823529411764708</v>
      </c>
      <c r="K272" s="4">
        <f t="shared" si="156"/>
        <v>0.61538461538461542</v>
      </c>
      <c r="L272" s="127"/>
      <c r="M272" s="4">
        <f t="shared" ref="M272:U272" si="157">1-(M105-MIN(M$55:M$216))/(MAX(M$55:M$216)-MIN(M$55:M$216))</f>
        <v>0.98966920634093758</v>
      </c>
      <c r="N272" s="4">
        <f t="shared" si="157"/>
        <v>0.80094786729857814</v>
      </c>
      <c r="O272" s="4">
        <f t="shared" si="157"/>
        <v>0.80198019801980203</v>
      </c>
      <c r="P272" s="4">
        <f t="shared" si="157"/>
        <v>0.78409090909090906</v>
      </c>
      <c r="Q272" s="4">
        <f t="shared" si="157"/>
        <v>0.71052631578947367</v>
      </c>
      <c r="R272" s="4">
        <f t="shared" si="157"/>
        <v>0.65476190476190477</v>
      </c>
      <c r="S272" s="4">
        <f t="shared" si="157"/>
        <v>0.60714285714285721</v>
      </c>
      <c r="T272" s="4">
        <f t="shared" si="157"/>
        <v>0.54285714285714293</v>
      </c>
      <c r="U272" s="4">
        <f t="shared" si="157"/>
        <v>0.65384615384615385</v>
      </c>
    </row>
    <row r="273" spans="1:21">
      <c r="A273" s="37" t="str">
        <f>VLOOKUP(B273,countrylist!$H$4:$I$204,2,FALSE)</f>
        <v>ETH</v>
      </c>
      <c r="B273" s="11" t="s">
        <v>86</v>
      </c>
      <c r="C273" s="4">
        <f t="shared" ref="C273:K273" si="158">1-(C106-MIN(C$55:C$216))/(MAX(C$55:C$216)-MIN(C$55:C$216))</f>
        <v>1</v>
      </c>
      <c r="D273" s="4">
        <f t="shared" si="158"/>
        <v>0.96666666666666667</v>
      </c>
      <c r="E273" s="4">
        <f t="shared" si="158"/>
        <v>0.96153846153846156</v>
      </c>
      <c r="F273" s="4">
        <f t="shared" si="158"/>
        <v>1</v>
      </c>
      <c r="G273" s="4">
        <f t="shared" si="158"/>
        <v>0.96666666666666667</v>
      </c>
      <c r="H273" s="4">
        <f t="shared" si="158"/>
        <v>0.9642857142857143</v>
      </c>
      <c r="I273" s="4">
        <f t="shared" si="158"/>
        <v>1</v>
      </c>
      <c r="J273" s="4">
        <f t="shared" si="158"/>
        <v>1</v>
      </c>
      <c r="K273" s="4">
        <f t="shared" si="158"/>
        <v>1</v>
      </c>
      <c r="L273" s="127"/>
      <c r="M273" s="4">
        <f t="shared" ref="M273:U273" si="159">1-(M106-MIN(M$55:M$216))/(MAX(M$55:M$216)-MIN(M$55:M$216))</f>
        <v>1</v>
      </c>
      <c r="N273" s="4">
        <f t="shared" si="159"/>
        <v>0.98578199052132698</v>
      </c>
      <c r="O273" s="4">
        <f t="shared" si="159"/>
        <v>0.99009900990099009</v>
      </c>
      <c r="P273" s="4">
        <f t="shared" si="159"/>
        <v>0.99431818181818177</v>
      </c>
      <c r="Q273" s="4">
        <f t="shared" si="159"/>
        <v>0.98245614035087714</v>
      </c>
      <c r="R273" s="4">
        <f t="shared" si="159"/>
        <v>0.98809523809523814</v>
      </c>
      <c r="S273" s="4">
        <f t="shared" si="159"/>
        <v>1</v>
      </c>
      <c r="T273" s="4">
        <f t="shared" si="159"/>
        <v>1</v>
      </c>
      <c r="U273" s="4">
        <f t="shared" si="159"/>
        <v>1</v>
      </c>
    </row>
    <row r="274" spans="1:21">
      <c r="A274" s="37" t="str">
        <f>VLOOKUP(B274,countrylist!$H$4:$I$204,2,FALSE)</f>
        <v>FJI</v>
      </c>
      <c r="B274" s="11" t="s">
        <v>137</v>
      </c>
      <c r="C274" s="4">
        <f t="shared" ref="C274:K274" si="160">1-(C107-MIN(C$55:C$216))/(MAX(C$55:C$216)-MIN(C$55:C$216))</f>
        <v>1</v>
      </c>
      <c r="D274" s="4">
        <f t="shared" si="160"/>
        <v>1</v>
      </c>
      <c r="E274" s="4">
        <f t="shared" si="160"/>
        <v>0.92307692307692313</v>
      </c>
      <c r="F274" s="4">
        <f t="shared" si="160"/>
        <v>0.98412698412698418</v>
      </c>
      <c r="G274" s="4">
        <f t="shared" si="160"/>
        <v>0.96666666666666667</v>
      </c>
      <c r="H274" s="4">
        <f t="shared" si="160"/>
        <v>0.9642857142857143</v>
      </c>
      <c r="I274" s="4">
        <f t="shared" si="160"/>
        <v>1</v>
      </c>
      <c r="J274" s="4">
        <f t="shared" si="160"/>
        <v>1</v>
      </c>
      <c r="K274" s="4">
        <f t="shared" si="160"/>
        <v>0.92307692307692313</v>
      </c>
      <c r="L274" s="127"/>
      <c r="M274" s="4">
        <f t="shared" ref="M274:U274" si="161">1-(M107-MIN(M$55:M$216))/(MAX(M$55:M$216)-MIN(M$55:M$216))</f>
        <v>1</v>
      </c>
      <c r="N274" s="4">
        <f t="shared" si="161"/>
        <v>0.976303317535545</v>
      </c>
      <c r="O274" s="4">
        <f t="shared" si="161"/>
        <v>0.97524752475247523</v>
      </c>
      <c r="P274" s="4">
        <f t="shared" si="161"/>
        <v>0.98295454545454541</v>
      </c>
      <c r="Q274" s="4">
        <f t="shared" si="161"/>
        <v>0.97368421052631582</v>
      </c>
      <c r="R274" s="4">
        <f t="shared" si="161"/>
        <v>0.97619047619047616</v>
      </c>
      <c r="S274" s="4">
        <f t="shared" si="161"/>
        <v>0.9821428571428571</v>
      </c>
      <c r="T274" s="4">
        <f t="shared" si="161"/>
        <v>0.97142857142857142</v>
      </c>
      <c r="U274" s="4">
        <f t="shared" si="161"/>
        <v>0.96153846153846156</v>
      </c>
    </row>
    <row r="275" spans="1:21">
      <c r="A275" s="37" t="str">
        <f>VLOOKUP(B275,countrylist!$H$4:$I$204,2,FALSE)</f>
        <v>FIN</v>
      </c>
      <c r="B275" s="11" t="s">
        <v>26</v>
      </c>
      <c r="C275" s="4">
        <f t="shared" ref="C275:K275" si="162">1-(C108-MIN(C$55:C$216))/(MAX(C$55:C$216)-MIN(C$55:C$216))</f>
        <v>1</v>
      </c>
      <c r="D275" s="4">
        <f t="shared" si="162"/>
        <v>1</v>
      </c>
      <c r="E275" s="4">
        <f t="shared" si="162"/>
        <v>0.96153846153846156</v>
      </c>
      <c r="F275" s="4">
        <f t="shared" si="162"/>
        <v>1</v>
      </c>
      <c r="G275" s="4">
        <f t="shared" si="162"/>
        <v>0.96666666666666667</v>
      </c>
      <c r="H275" s="4">
        <f t="shared" si="162"/>
        <v>0.9285714285714286</v>
      </c>
      <c r="I275" s="4">
        <f t="shared" si="162"/>
        <v>1</v>
      </c>
      <c r="J275" s="4">
        <f t="shared" si="162"/>
        <v>1</v>
      </c>
      <c r="K275" s="4">
        <f t="shared" si="162"/>
        <v>1</v>
      </c>
      <c r="L275" s="127"/>
      <c r="M275" s="4">
        <f t="shared" ref="M275:U275" si="163">1-(M108-MIN(M$55:M$216))/(MAX(M$55:M$216)-MIN(M$55:M$216))</f>
        <v>1</v>
      </c>
      <c r="N275" s="4">
        <f t="shared" si="163"/>
        <v>0.98578199052132698</v>
      </c>
      <c r="O275" s="4">
        <f t="shared" si="163"/>
        <v>0.98514851485148514</v>
      </c>
      <c r="P275" s="4">
        <f t="shared" si="163"/>
        <v>0.98863636363636365</v>
      </c>
      <c r="Q275" s="4">
        <f t="shared" si="163"/>
        <v>0.97368421052631582</v>
      </c>
      <c r="R275" s="4">
        <f t="shared" si="163"/>
        <v>0.97619047619047616</v>
      </c>
      <c r="S275" s="4">
        <f t="shared" si="163"/>
        <v>1</v>
      </c>
      <c r="T275" s="4">
        <f t="shared" si="163"/>
        <v>1</v>
      </c>
      <c r="U275" s="4">
        <f t="shared" si="163"/>
        <v>1</v>
      </c>
    </row>
    <row r="276" spans="1:21">
      <c r="A276" s="37" t="str">
        <f>VLOOKUP(B276,countrylist!$H$4:$I$204,2,FALSE)</f>
        <v>FRA</v>
      </c>
      <c r="B276" s="11" t="s">
        <v>27</v>
      </c>
      <c r="C276" s="4">
        <f t="shared" ref="C276:K276" si="164">1-(C109-MIN(C$55:C$216))/(MAX(C$55:C$216)-MIN(C$55:C$216))</f>
        <v>1</v>
      </c>
      <c r="D276" s="4">
        <f t="shared" si="164"/>
        <v>0.93333333333333335</v>
      </c>
      <c r="E276" s="4">
        <f t="shared" si="164"/>
        <v>0.92307692307692313</v>
      </c>
      <c r="F276" s="4">
        <f t="shared" si="164"/>
        <v>0.90476190476190477</v>
      </c>
      <c r="G276" s="4">
        <f t="shared" si="164"/>
        <v>0.8666666666666667</v>
      </c>
      <c r="H276" s="4">
        <f t="shared" si="164"/>
        <v>0.75</v>
      </c>
      <c r="I276" s="4">
        <f t="shared" si="164"/>
        <v>0.7142857142857143</v>
      </c>
      <c r="J276" s="4">
        <f t="shared" si="164"/>
        <v>0.58823529411764708</v>
      </c>
      <c r="K276" s="4">
        <f t="shared" si="164"/>
        <v>0.61538461538461542</v>
      </c>
      <c r="L276" s="127"/>
      <c r="M276" s="4">
        <f t="shared" ref="M276:U276" si="165">1-(M109-MIN(M$55:M$216))/(MAX(M$55:M$216)-MIN(M$55:M$216))</f>
        <v>0.98420272846555723</v>
      </c>
      <c r="N276" s="4">
        <f t="shared" si="165"/>
        <v>0.80094786729857814</v>
      </c>
      <c r="O276" s="4">
        <f t="shared" si="165"/>
        <v>0.80198019801980203</v>
      </c>
      <c r="P276" s="4">
        <f t="shared" si="165"/>
        <v>0.78409090909090906</v>
      </c>
      <c r="Q276" s="4">
        <f t="shared" si="165"/>
        <v>0.71052631578947367</v>
      </c>
      <c r="R276" s="4">
        <f t="shared" si="165"/>
        <v>0.65476190476190477</v>
      </c>
      <c r="S276" s="4">
        <f t="shared" si="165"/>
        <v>0.60714285714285721</v>
      </c>
      <c r="T276" s="4">
        <f t="shared" si="165"/>
        <v>0.54285714285714293</v>
      </c>
      <c r="U276" s="4">
        <f t="shared" si="165"/>
        <v>0.65384615384615385</v>
      </c>
    </row>
    <row r="277" spans="1:21">
      <c r="A277" s="37" t="str">
        <f>VLOOKUP(B277,countrylist!$H$4:$I$204,2,FALSE)</f>
        <v>GAB</v>
      </c>
      <c r="B277" s="11" t="s">
        <v>98</v>
      </c>
      <c r="C277" s="4">
        <f t="shared" ref="C277:K277" si="166">1-(C110-MIN(C$55:C$216))/(MAX(C$55:C$216)-MIN(C$55:C$216))</f>
        <v>1</v>
      </c>
      <c r="D277" s="4">
        <f t="shared" si="166"/>
        <v>0.96666666666666667</v>
      </c>
      <c r="E277" s="4">
        <f t="shared" si="166"/>
        <v>0.96153846153846156</v>
      </c>
      <c r="F277" s="4">
        <f t="shared" si="166"/>
        <v>0.98412698412698418</v>
      </c>
      <c r="G277" s="4">
        <f t="shared" si="166"/>
        <v>1</v>
      </c>
      <c r="H277" s="4">
        <f t="shared" si="166"/>
        <v>0.8214285714285714</v>
      </c>
      <c r="I277" s="4">
        <f t="shared" si="166"/>
        <v>1</v>
      </c>
      <c r="J277" s="4">
        <f t="shared" si="166"/>
        <v>0.94117647058823528</v>
      </c>
      <c r="K277" s="4">
        <f t="shared" si="166"/>
        <v>1</v>
      </c>
      <c r="L277" s="127"/>
      <c r="M277" s="4">
        <f t="shared" ref="M277:U277" si="167">1-(M110-MIN(M$55:M$216))/(MAX(M$55:M$216)-MIN(M$55:M$216))</f>
        <v>1</v>
      </c>
      <c r="N277" s="4">
        <f t="shared" si="167"/>
        <v>0.96208530805687209</v>
      </c>
      <c r="O277" s="4">
        <f t="shared" si="167"/>
        <v>0.96534653465346532</v>
      </c>
      <c r="P277" s="4">
        <f t="shared" si="167"/>
        <v>0.96590909090909094</v>
      </c>
      <c r="Q277" s="4">
        <f t="shared" si="167"/>
        <v>0.94736842105263164</v>
      </c>
      <c r="R277" s="4">
        <f t="shared" si="167"/>
        <v>0.9285714285714286</v>
      </c>
      <c r="S277" s="4">
        <f t="shared" si="167"/>
        <v>0.9821428571428571</v>
      </c>
      <c r="T277" s="4">
        <f t="shared" si="167"/>
        <v>0.97142857142857142</v>
      </c>
      <c r="U277" s="4">
        <f t="shared" si="167"/>
        <v>1</v>
      </c>
    </row>
    <row r="278" spans="1:21">
      <c r="A278" s="37" t="str">
        <f>VLOOKUP(B278,countrylist!$H$4:$I$204,2,FALSE)</f>
        <v>GMB</v>
      </c>
      <c r="B278" s="11" t="s">
        <v>512</v>
      </c>
      <c r="C278" s="4">
        <f t="shared" ref="C278:K278" si="168">1-(C111-MIN(C$55:C$216))/(MAX(C$55:C$216)-MIN(C$55:C$216))</f>
        <v>1</v>
      </c>
      <c r="D278" s="4">
        <f t="shared" si="168"/>
        <v>0.93333333333333335</v>
      </c>
      <c r="E278" s="4">
        <f t="shared" si="168"/>
        <v>0.92307692307692313</v>
      </c>
      <c r="F278" s="4">
        <f t="shared" si="168"/>
        <v>0.90476190476190477</v>
      </c>
      <c r="G278" s="4">
        <f t="shared" si="168"/>
        <v>0.8666666666666667</v>
      </c>
      <c r="H278" s="4">
        <f t="shared" si="168"/>
        <v>0.75</v>
      </c>
      <c r="I278" s="4">
        <f t="shared" si="168"/>
        <v>0.7142857142857143</v>
      </c>
      <c r="J278" s="4">
        <f t="shared" si="168"/>
        <v>0.58823529411764708</v>
      </c>
      <c r="K278" s="4">
        <f t="shared" si="168"/>
        <v>0.61538461538461542</v>
      </c>
      <c r="L278" s="127"/>
      <c r="M278" s="4">
        <f t="shared" ref="M278:U278" si="169">1-(M111-MIN(M$55:M$216))/(MAX(M$55:M$216)-MIN(M$55:M$216))</f>
        <v>0.97966768764455159</v>
      </c>
      <c r="N278" s="4">
        <f t="shared" si="169"/>
        <v>0.80094786729857814</v>
      </c>
      <c r="O278" s="4">
        <f t="shared" si="169"/>
        <v>0.80198019801980203</v>
      </c>
      <c r="P278" s="4">
        <f t="shared" si="169"/>
        <v>0.78409090909090906</v>
      </c>
      <c r="Q278" s="4">
        <f t="shared" si="169"/>
        <v>0.71052631578947367</v>
      </c>
      <c r="R278" s="4">
        <f t="shared" si="169"/>
        <v>0.65476190476190477</v>
      </c>
      <c r="S278" s="4">
        <f t="shared" si="169"/>
        <v>0.60714285714285721</v>
      </c>
      <c r="T278" s="4">
        <f t="shared" si="169"/>
        <v>0.54285714285714293</v>
      </c>
      <c r="U278" s="4">
        <f t="shared" si="169"/>
        <v>0.65384615384615385</v>
      </c>
    </row>
    <row r="279" spans="1:21">
      <c r="A279" s="37" t="str">
        <f>VLOOKUP(B279,countrylist!$H$4:$I$204,2,FALSE)</f>
        <v>GEO</v>
      </c>
      <c r="B279" s="11" t="s">
        <v>172</v>
      </c>
      <c r="C279" s="4">
        <f t="shared" ref="C279:K279" si="170">1-(C112-MIN(C$55:C$216))/(MAX(C$55:C$216)-MIN(C$55:C$216))</f>
        <v>1</v>
      </c>
      <c r="D279" s="4">
        <f t="shared" si="170"/>
        <v>1</v>
      </c>
      <c r="E279" s="4">
        <f t="shared" si="170"/>
        <v>1</v>
      </c>
      <c r="F279" s="4">
        <f t="shared" si="170"/>
        <v>1</v>
      </c>
      <c r="G279" s="4">
        <f t="shared" si="170"/>
        <v>0.96666666666666667</v>
      </c>
      <c r="H279" s="4">
        <f t="shared" si="170"/>
        <v>1</v>
      </c>
      <c r="I279" s="4">
        <f t="shared" si="170"/>
        <v>1</v>
      </c>
      <c r="J279" s="4">
        <f t="shared" si="170"/>
        <v>1</v>
      </c>
      <c r="K279" s="4">
        <f t="shared" si="170"/>
        <v>1</v>
      </c>
      <c r="L279" s="127"/>
      <c r="M279" s="4">
        <f t="shared" ref="M279:U279" si="171">1-(M112-MIN(M$55:M$216))/(MAX(M$55:M$216)-MIN(M$55:M$216))</f>
        <v>1</v>
      </c>
      <c r="N279" s="4">
        <f t="shared" si="171"/>
        <v>1</v>
      </c>
      <c r="O279" s="4">
        <f t="shared" si="171"/>
        <v>1</v>
      </c>
      <c r="P279" s="4">
        <f t="shared" si="171"/>
        <v>1</v>
      </c>
      <c r="Q279" s="4">
        <f t="shared" si="171"/>
        <v>0.99122807017543857</v>
      </c>
      <c r="R279" s="4">
        <f t="shared" si="171"/>
        <v>1</v>
      </c>
      <c r="S279" s="4">
        <f t="shared" si="171"/>
        <v>1</v>
      </c>
      <c r="T279" s="4">
        <f t="shared" si="171"/>
        <v>1</v>
      </c>
      <c r="U279" s="4">
        <f t="shared" si="171"/>
        <v>1</v>
      </c>
    </row>
    <row r="280" spans="1:21">
      <c r="A280" s="37" t="str">
        <f>VLOOKUP(B280,countrylist!$H$4:$I$204,2,FALSE)</f>
        <v>DEU</v>
      </c>
      <c r="B280" s="11" t="s">
        <v>28</v>
      </c>
      <c r="C280" s="4">
        <f t="shared" ref="C280:K280" si="172">1-(C113-MIN(C$55:C$216))/(MAX(C$55:C$216)-MIN(C$55:C$216))</f>
        <v>1</v>
      </c>
      <c r="D280" s="4">
        <f t="shared" si="172"/>
        <v>0.96666666666666667</v>
      </c>
      <c r="E280" s="4">
        <f t="shared" si="172"/>
        <v>0.96153846153846156</v>
      </c>
      <c r="F280" s="4">
        <f t="shared" si="172"/>
        <v>0.98412698412698418</v>
      </c>
      <c r="G280" s="4">
        <f t="shared" si="172"/>
        <v>0.96666666666666667</v>
      </c>
      <c r="H280" s="4">
        <f t="shared" si="172"/>
        <v>1</v>
      </c>
      <c r="I280" s="4">
        <f t="shared" si="172"/>
        <v>0.90476190476190477</v>
      </c>
      <c r="J280" s="4">
        <f t="shared" si="172"/>
        <v>1</v>
      </c>
      <c r="K280" s="4">
        <f t="shared" si="172"/>
        <v>1</v>
      </c>
      <c r="L280" s="127"/>
      <c r="M280" s="4">
        <f t="shared" ref="M280:U280" si="173">1-(M113-MIN(M$55:M$216))/(MAX(M$55:M$216)-MIN(M$55:M$216))</f>
        <v>1</v>
      </c>
      <c r="N280" s="4">
        <f t="shared" si="173"/>
        <v>0.976303317535545</v>
      </c>
      <c r="O280" s="4">
        <f t="shared" si="173"/>
        <v>0.98019801980198018</v>
      </c>
      <c r="P280" s="4">
        <f t="shared" si="173"/>
        <v>0.98295454545454541</v>
      </c>
      <c r="Q280" s="4">
        <f t="shared" si="173"/>
        <v>0.97368421052631582</v>
      </c>
      <c r="R280" s="4">
        <f t="shared" si="173"/>
        <v>0.97619047619047616</v>
      </c>
      <c r="S280" s="4">
        <f t="shared" si="173"/>
        <v>0.9642857142857143</v>
      </c>
      <c r="T280" s="4">
        <f t="shared" si="173"/>
        <v>1</v>
      </c>
      <c r="U280" s="4">
        <f t="shared" si="173"/>
        <v>1</v>
      </c>
    </row>
    <row r="281" spans="1:21">
      <c r="A281" s="37" t="str">
        <f>VLOOKUP(B281,countrylist!$H$4:$I$204,2,FALSE)</f>
        <v>GHA</v>
      </c>
      <c r="B281" s="11" t="s">
        <v>99</v>
      </c>
      <c r="C281" s="4">
        <f t="shared" ref="C281:K281" si="174">1-(C114-MIN(C$55:C$216))/(MAX(C$55:C$216)-MIN(C$55:C$216))</f>
        <v>1</v>
      </c>
      <c r="D281" s="4">
        <f t="shared" si="174"/>
        <v>1</v>
      </c>
      <c r="E281" s="4">
        <f t="shared" si="174"/>
        <v>1</v>
      </c>
      <c r="F281" s="4">
        <f t="shared" si="174"/>
        <v>0.98412698412698418</v>
      </c>
      <c r="G281" s="4">
        <f t="shared" si="174"/>
        <v>0.96666666666666667</v>
      </c>
      <c r="H281" s="4">
        <f t="shared" si="174"/>
        <v>1</v>
      </c>
      <c r="I281" s="4">
        <f t="shared" si="174"/>
        <v>0.95238095238095233</v>
      </c>
      <c r="J281" s="4">
        <f t="shared" si="174"/>
        <v>1</v>
      </c>
      <c r="K281" s="4">
        <f t="shared" si="174"/>
        <v>1</v>
      </c>
      <c r="L281" s="127"/>
      <c r="M281" s="4">
        <f t="shared" ref="M281:U281" si="175">1-(M114-MIN(M$55:M$216))/(MAX(M$55:M$216)-MIN(M$55:M$216))</f>
        <v>1</v>
      </c>
      <c r="N281" s="4">
        <f t="shared" si="175"/>
        <v>0.99052132701421802</v>
      </c>
      <c r="O281" s="4">
        <f t="shared" si="175"/>
        <v>0.99009900990099009</v>
      </c>
      <c r="P281" s="4">
        <f t="shared" si="175"/>
        <v>0.98863636363636365</v>
      </c>
      <c r="Q281" s="4">
        <f t="shared" si="175"/>
        <v>0.98245614035087714</v>
      </c>
      <c r="R281" s="4">
        <f t="shared" si="175"/>
        <v>0.98809523809523814</v>
      </c>
      <c r="S281" s="4">
        <f t="shared" si="175"/>
        <v>0.9821428571428571</v>
      </c>
      <c r="T281" s="4">
        <f t="shared" si="175"/>
        <v>1</v>
      </c>
      <c r="U281" s="4">
        <f t="shared" si="175"/>
        <v>1</v>
      </c>
    </row>
    <row r="282" spans="1:21">
      <c r="A282" s="37" t="str">
        <f>VLOOKUP(B282,countrylist!$H$4:$I$204,2,FALSE)</f>
        <v>GRC</v>
      </c>
      <c r="B282" s="11" t="s">
        <v>29</v>
      </c>
      <c r="C282" s="4">
        <f t="shared" ref="C282:K282" si="176">1-(C115-MIN(C$55:C$216))/(MAX(C$55:C$216)-MIN(C$55:C$216))</f>
        <v>1</v>
      </c>
      <c r="D282" s="4">
        <f t="shared" si="176"/>
        <v>0.96666666666666667</v>
      </c>
      <c r="E282" s="4">
        <f t="shared" si="176"/>
        <v>0.96153846153846156</v>
      </c>
      <c r="F282" s="4">
        <f t="shared" si="176"/>
        <v>1</v>
      </c>
      <c r="G282" s="4">
        <f t="shared" si="176"/>
        <v>0.96666666666666667</v>
      </c>
      <c r="H282" s="4">
        <f t="shared" si="176"/>
        <v>1</v>
      </c>
      <c r="I282" s="4">
        <f t="shared" si="176"/>
        <v>1</v>
      </c>
      <c r="J282" s="4">
        <f t="shared" si="176"/>
        <v>1</v>
      </c>
      <c r="K282" s="4">
        <f t="shared" si="176"/>
        <v>1</v>
      </c>
      <c r="L282" s="127"/>
      <c r="M282" s="4">
        <f t="shared" ref="M282:U282" si="177">1-(M115-MIN(M$55:M$216))/(MAX(M$55:M$216)-MIN(M$55:M$216))</f>
        <v>1</v>
      </c>
      <c r="N282" s="4">
        <f t="shared" si="177"/>
        <v>0.99052132701421802</v>
      </c>
      <c r="O282" s="4">
        <f t="shared" si="177"/>
        <v>0.99504950495049505</v>
      </c>
      <c r="P282" s="4">
        <f t="shared" si="177"/>
        <v>1</v>
      </c>
      <c r="Q282" s="4">
        <f t="shared" si="177"/>
        <v>0.99122807017543857</v>
      </c>
      <c r="R282" s="4">
        <f t="shared" si="177"/>
        <v>1</v>
      </c>
      <c r="S282" s="4">
        <f t="shared" si="177"/>
        <v>1</v>
      </c>
      <c r="T282" s="4">
        <f t="shared" si="177"/>
        <v>1</v>
      </c>
      <c r="U282" s="4">
        <f t="shared" si="177"/>
        <v>1</v>
      </c>
    </row>
    <row r="283" spans="1:21">
      <c r="A283" s="37" t="str">
        <f>VLOOKUP(B283,countrylist!$H$4:$I$204,2,FALSE)</f>
        <v>GRD</v>
      </c>
      <c r="B283" s="11" t="s">
        <v>173</v>
      </c>
      <c r="C283" s="4">
        <f t="shared" ref="C283:K283" si="178">1-(C116-MIN(C$55:C$216))/(MAX(C$55:C$216)-MIN(C$55:C$216))</f>
        <v>1</v>
      </c>
      <c r="D283" s="4">
        <f t="shared" si="178"/>
        <v>0.96666666666666667</v>
      </c>
      <c r="E283" s="4">
        <f t="shared" si="178"/>
        <v>1</v>
      </c>
      <c r="F283" s="4">
        <f t="shared" si="178"/>
        <v>1</v>
      </c>
      <c r="G283" s="4">
        <f t="shared" si="178"/>
        <v>0.96666666666666667</v>
      </c>
      <c r="H283" s="4">
        <f t="shared" si="178"/>
        <v>1</v>
      </c>
      <c r="I283" s="4">
        <f t="shared" si="178"/>
        <v>1</v>
      </c>
      <c r="J283" s="4">
        <f t="shared" si="178"/>
        <v>1</v>
      </c>
      <c r="K283" s="4">
        <f t="shared" si="178"/>
        <v>0.92307692307692313</v>
      </c>
      <c r="L283" s="127"/>
      <c r="M283" s="4">
        <f t="shared" ref="M283:U283" si="179">1-(M116-MIN(M$55:M$216))/(MAX(M$55:M$216)-MIN(M$55:M$216))</f>
        <v>1</v>
      </c>
      <c r="N283" s="4">
        <f t="shared" si="179"/>
        <v>0.99052132701421802</v>
      </c>
      <c r="O283" s="4">
        <f t="shared" si="179"/>
        <v>0.99504950495049505</v>
      </c>
      <c r="P283" s="4">
        <f t="shared" si="179"/>
        <v>0.99431818181818177</v>
      </c>
      <c r="Q283" s="4">
        <f t="shared" si="179"/>
        <v>0.98245614035087714</v>
      </c>
      <c r="R283" s="4">
        <f t="shared" si="179"/>
        <v>0.98809523809523814</v>
      </c>
      <c r="S283" s="4">
        <f t="shared" si="179"/>
        <v>0.9821428571428571</v>
      </c>
      <c r="T283" s="4">
        <f t="shared" si="179"/>
        <v>0.97142857142857142</v>
      </c>
      <c r="U283" s="4">
        <f t="shared" si="179"/>
        <v>0.96153846153846156</v>
      </c>
    </row>
    <row r="284" spans="1:21">
      <c r="A284" s="37" t="str">
        <f>VLOOKUP(B284,countrylist!$H$4:$I$204,2,FALSE)</f>
        <v>GTM</v>
      </c>
      <c r="B284" s="11" t="s">
        <v>112</v>
      </c>
      <c r="C284" s="4">
        <f t="shared" ref="C284:K284" si="180">1-(C117-MIN(C$55:C$216))/(MAX(C$55:C$216)-MIN(C$55:C$216))</f>
        <v>1</v>
      </c>
      <c r="D284" s="4">
        <f t="shared" si="180"/>
        <v>1</v>
      </c>
      <c r="E284" s="4">
        <f t="shared" si="180"/>
        <v>0.96153846153846156</v>
      </c>
      <c r="F284" s="4">
        <f t="shared" si="180"/>
        <v>1</v>
      </c>
      <c r="G284" s="4">
        <f t="shared" si="180"/>
        <v>0.96666666666666667</v>
      </c>
      <c r="H284" s="4">
        <f t="shared" si="180"/>
        <v>1</v>
      </c>
      <c r="I284" s="4">
        <f t="shared" si="180"/>
        <v>1</v>
      </c>
      <c r="J284" s="4">
        <f t="shared" si="180"/>
        <v>0.94117647058823528</v>
      </c>
      <c r="K284" s="4">
        <f t="shared" si="180"/>
        <v>1</v>
      </c>
      <c r="L284" s="127"/>
      <c r="M284" s="4">
        <f t="shared" ref="M284:U284" si="181">1-(M117-MIN(M$55:M$216))/(MAX(M$55:M$216)-MIN(M$55:M$216))</f>
        <v>1</v>
      </c>
      <c r="N284" s="4">
        <f t="shared" si="181"/>
        <v>0.99052132701421802</v>
      </c>
      <c r="O284" s="4">
        <f t="shared" si="181"/>
        <v>0.99009900990099009</v>
      </c>
      <c r="P284" s="4">
        <f t="shared" si="181"/>
        <v>0.99431818181818177</v>
      </c>
      <c r="Q284" s="4">
        <f t="shared" si="181"/>
        <v>0.98245614035087714</v>
      </c>
      <c r="R284" s="4">
        <f t="shared" si="181"/>
        <v>0.98809523809523814</v>
      </c>
      <c r="S284" s="4">
        <f t="shared" si="181"/>
        <v>0.9821428571428571</v>
      </c>
      <c r="T284" s="4">
        <f t="shared" si="181"/>
        <v>0.97142857142857142</v>
      </c>
      <c r="U284" s="4">
        <f t="shared" si="181"/>
        <v>1</v>
      </c>
    </row>
    <row r="285" spans="1:21">
      <c r="A285" s="37" t="str">
        <f>VLOOKUP(B285,countrylist!$H$4:$I$204,2,FALSE)</f>
        <v>GNB</v>
      </c>
      <c r="B285" s="11" t="s">
        <v>174</v>
      </c>
      <c r="C285" s="4">
        <f t="shared" ref="C285:K285" si="182">1-(C118-MIN(C$55:C$216))/(MAX(C$55:C$216)-MIN(C$55:C$216))</f>
        <v>1</v>
      </c>
      <c r="D285" s="4">
        <f t="shared" si="182"/>
        <v>0.93333333333333335</v>
      </c>
      <c r="E285" s="4">
        <f t="shared" si="182"/>
        <v>0.92307692307692313</v>
      </c>
      <c r="F285" s="4">
        <f t="shared" si="182"/>
        <v>0.90476190476190477</v>
      </c>
      <c r="G285" s="4">
        <f t="shared" si="182"/>
        <v>0.8666666666666667</v>
      </c>
      <c r="H285" s="4">
        <f t="shared" si="182"/>
        <v>0.75</v>
      </c>
      <c r="I285" s="4">
        <f t="shared" si="182"/>
        <v>0.7142857142857143</v>
      </c>
      <c r="J285" s="4">
        <f t="shared" si="182"/>
        <v>0.58823529411764708</v>
      </c>
      <c r="K285" s="4">
        <f t="shared" si="182"/>
        <v>0.61538461538461542</v>
      </c>
      <c r="L285" s="127"/>
      <c r="M285" s="4">
        <f t="shared" ref="M285:U285" si="183">1-(M118-MIN(M$55:M$216))/(MAX(M$55:M$216)-MIN(M$55:M$216))</f>
        <v>0.99717203005158395</v>
      </c>
      <c r="N285" s="4">
        <f t="shared" si="183"/>
        <v>0.80094786729857814</v>
      </c>
      <c r="O285" s="4">
        <f t="shared" si="183"/>
        <v>0.80198019801980203</v>
      </c>
      <c r="P285" s="4">
        <f t="shared" si="183"/>
        <v>0.78409090909090906</v>
      </c>
      <c r="Q285" s="4">
        <f t="shared" si="183"/>
        <v>0.71052631578947367</v>
      </c>
      <c r="R285" s="4">
        <f t="shared" si="183"/>
        <v>0.65476190476190477</v>
      </c>
      <c r="S285" s="4">
        <f t="shared" si="183"/>
        <v>0.60714285714285721</v>
      </c>
      <c r="T285" s="4">
        <f t="shared" si="183"/>
        <v>0.54285714285714293</v>
      </c>
      <c r="U285" s="4">
        <f t="shared" si="183"/>
        <v>0.65384615384615385</v>
      </c>
    </row>
    <row r="286" spans="1:21">
      <c r="A286" s="37" t="str">
        <f>VLOOKUP(B286,countrylist!$H$4:$I$204,2,FALSE)</f>
        <v>GUY</v>
      </c>
      <c r="B286" s="11" t="s">
        <v>175</v>
      </c>
      <c r="C286" s="4">
        <f t="shared" ref="C286:K286" si="184">1-(C119-MIN(C$55:C$216))/(MAX(C$55:C$216)-MIN(C$55:C$216))</f>
        <v>1</v>
      </c>
      <c r="D286" s="4">
        <f t="shared" si="184"/>
        <v>0.96666666666666667</v>
      </c>
      <c r="E286" s="4">
        <f t="shared" si="184"/>
        <v>0.96153846153846156</v>
      </c>
      <c r="F286" s="4">
        <f t="shared" si="184"/>
        <v>0.98412698412698418</v>
      </c>
      <c r="G286" s="4">
        <f t="shared" si="184"/>
        <v>0.96666666666666667</v>
      </c>
      <c r="H286" s="4">
        <f t="shared" si="184"/>
        <v>1</v>
      </c>
      <c r="I286" s="4">
        <f t="shared" si="184"/>
        <v>1</v>
      </c>
      <c r="J286" s="4">
        <f t="shared" si="184"/>
        <v>1</v>
      </c>
      <c r="K286" s="4">
        <f t="shared" si="184"/>
        <v>1</v>
      </c>
      <c r="L286" s="127"/>
      <c r="M286" s="4">
        <f t="shared" ref="M286:U286" si="185">1-(M119-MIN(M$55:M$216))/(MAX(M$55:M$216)-MIN(M$55:M$216))</f>
        <v>1</v>
      </c>
      <c r="N286" s="4">
        <f t="shared" si="185"/>
        <v>0.98578199052132698</v>
      </c>
      <c r="O286" s="4">
        <f t="shared" si="185"/>
        <v>0.99009900990099009</v>
      </c>
      <c r="P286" s="4">
        <f t="shared" si="185"/>
        <v>0.99431818181818177</v>
      </c>
      <c r="Q286" s="4">
        <f t="shared" si="185"/>
        <v>0.99122807017543857</v>
      </c>
      <c r="R286" s="4">
        <f t="shared" si="185"/>
        <v>1</v>
      </c>
      <c r="S286" s="4">
        <f t="shared" si="185"/>
        <v>1</v>
      </c>
      <c r="T286" s="4">
        <f t="shared" si="185"/>
        <v>1</v>
      </c>
      <c r="U286" s="4">
        <f t="shared" si="185"/>
        <v>1</v>
      </c>
    </row>
    <row r="287" spans="1:21">
      <c r="A287" s="37" t="str">
        <f>VLOOKUP(B287,countrylist!$H$4:$I$204,2,FALSE)</f>
        <v>HTI</v>
      </c>
      <c r="B287" s="11" t="s">
        <v>176</v>
      </c>
      <c r="C287" s="4">
        <f t="shared" ref="C287:K287" si="186">1-(C120-MIN(C$55:C$216))/(MAX(C$55:C$216)-MIN(C$55:C$216))</f>
        <v>0</v>
      </c>
      <c r="D287" s="4">
        <f t="shared" si="186"/>
        <v>0.9</v>
      </c>
      <c r="E287" s="4">
        <f t="shared" si="186"/>
        <v>0.73076923076923084</v>
      </c>
      <c r="F287" s="4">
        <f t="shared" si="186"/>
        <v>0.93650793650793651</v>
      </c>
      <c r="G287" s="4">
        <f t="shared" si="186"/>
        <v>0.56666666666666665</v>
      </c>
      <c r="H287" s="4">
        <f t="shared" si="186"/>
        <v>0.3214285714285714</v>
      </c>
      <c r="I287" s="4">
        <f t="shared" si="186"/>
        <v>0.52380952380952384</v>
      </c>
      <c r="J287" s="4">
        <f t="shared" si="186"/>
        <v>0.23529411764705888</v>
      </c>
      <c r="K287" s="4">
        <f t="shared" si="186"/>
        <v>0.46153846153846156</v>
      </c>
      <c r="L287" s="127"/>
      <c r="M287" s="4">
        <f t="shared" ref="M287:U287" si="187">1-(M120-MIN(M$55:M$216))/(MAX(M$55:M$216)-MIN(M$55:M$216))</f>
        <v>0.99766558176692899</v>
      </c>
      <c r="N287" s="4">
        <f t="shared" si="187"/>
        <v>0.63507109004739337</v>
      </c>
      <c r="O287" s="4">
        <f t="shared" si="187"/>
        <v>0.63366336633663367</v>
      </c>
      <c r="P287" s="4">
        <f t="shared" si="187"/>
        <v>0.61931818181818188</v>
      </c>
      <c r="Q287" s="4">
        <f t="shared" si="187"/>
        <v>0.43859649122807021</v>
      </c>
      <c r="R287" s="4">
        <f t="shared" si="187"/>
        <v>0.3928571428571429</v>
      </c>
      <c r="S287" s="4">
        <f t="shared" si="187"/>
        <v>0.4285714285714286</v>
      </c>
      <c r="T287" s="4">
        <f t="shared" si="187"/>
        <v>0.37142857142857144</v>
      </c>
      <c r="U287" s="4">
        <f t="shared" si="187"/>
        <v>0.65384615384615385</v>
      </c>
    </row>
    <row r="288" spans="1:21">
      <c r="A288" s="37" t="str">
        <f>VLOOKUP(B288,countrylist!$H$4:$I$204,2,FALSE)</f>
        <v>HND</v>
      </c>
      <c r="B288" s="11" t="s">
        <v>119</v>
      </c>
      <c r="C288" s="4">
        <f t="shared" ref="C288:K288" si="188">1-(C121-MIN(C$55:C$216))/(MAX(C$55:C$216)-MIN(C$55:C$216))</f>
        <v>0.66666666666666674</v>
      </c>
      <c r="D288" s="4">
        <f t="shared" si="188"/>
        <v>0.7</v>
      </c>
      <c r="E288" s="4">
        <f t="shared" si="188"/>
        <v>0.61538461538461542</v>
      </c>
      <c r="F288" s="4">
        <f t="shared" si="188"/>
        <v>0.87301587301587302</v>
      </c>
      <c r="G288" s="4">
        <f t="shared" si="188"/>
        <v>0.56666666666666665</v>
      </c>
      <c r="H288" s="4">
        <f t="shared" si="188"/>
        <v>0.5714285714285714</v>
      </c>
      <c r="I288" s="4">
        <f t="shared" si="188"/>
        <v>0.61904761904761907</v>
      </c>
      <c r="J288" s="4">
        <f t="shared" si="188"/>
        <v>0.47058823529411764</v>
      </c>
      <c r="K288" s="4">
        <f t="shared" si="188"/>
        <v>0.53846153846153844</v>
      </c>
      <c r="L288" s="127"/>
      <c r="M288" s="4">
        <f t="shared" ref="M288:U288" si="189">1-(M121-MIN(M$55:M$216))/(MAX(M$55:M$216)-MIN(M$55:M$216))</f>
        <v>0.16931170661603334</v>
      </c>
      <c r="N288" s="4">
        <f t="shared" si="189"/>
        <v>0.63981042654028442</v>
      </c>
      <c r="O288" s="4">
        <f t="shared" si="189"/>
        <v>0.66831683168316824</v>
      </c>
      <c r="P288" s="4">
        <f t="shared" si="189"/>
        <v>0.67613636363636365</v>
      </c>
      <c r="Q288" s="4">
        <f t="shared" si="189"/>
        <v>0.56140350877192979</v>
      </c>
      <c r="R288" s="4">
        <f t="shared" si="189"/>
        <v>0.55952380952380953</v>
      </c>
      <c r="S288" s="4">
        <f t="shared" si="189"/>
        <v>0.5535714285714286</v>
      </c>
      <c r="T288" s="4">
        <f t="shared" si="189"/>
        <v>0.51428571428571423</v>
      </c>
      <c r="U288" s="4">
        <f t="shared" si="189"/>
        <v>0.69230769230769229</v>
      </c>
    </row>
    <row r="289" spans="1:21">
      <c r="A289" s="37" t="str">
        <f>VLOOKUP(B289,countrylist!$H$4:$I$204,2,FALSE)</f>
        <v>HUN</v>
      </c>
      <c r="B289" s="11" t="s">
        <v>30</v>
      </c>
      <c r="C289" s="4">
        <f t="shared" ref="C289:K289" si="190">1-(C122-MIN(C$55:C$216))/(MAX(C$55:C$216)-MIN(C$55:C$216))</f>
        <v>1</v>
      </c>
      <c r="D289" s="4">
        <f t="shared" si="190"/>
        <v>0.96666666666666667</v>
      </c>
      <c r="E289" s="4">
        <f t="shared" si="190"/>
        <v>0.96153846153846156</v>
      </c>
      <c r="F289" s="4">
        <f t="shared" si="190"/>
        <v>1</v>
      </c>
      <c r="G289" s="4">
        <f t="shared" si="190"/>
        <v>0.96666666666666667</v>
      </c>
      <c r="H289" s="4">
        <f t="shared" si="190"/>
        <v>0.9642857142857143</v>
      </c>
      <c r="I289" s="4">
        <f t="shared" si="190"/>
        <v>0.95238095238095233</v>
      </c>
      <c r="J289" s="4">
        <f t="shared" si="190"/>
        <v>1</v>
      </c>
      <c r="K289" s="4">
        <f t="shared" si="190"/>
        <v>1</v>
      </c>
      <c r="L289" s="127"/>
      <c r="M289" s="4">
        <f t="shared" ref="M289:U289" si="191">1-(M122-MIN(M$55:M$216))/(MAX(M$55:M$216)-MIN(M$55:M$216))</f>
        <v>1</v>
      </c>
      <c r="N289" s="4">
        <f t="shared" si="191"/>
        <v>0.98104265402843605</v>
      </c>
      <c r="O289" s="4">
        <f t="shared" si="191"/>
        <v>0.98514851485148514</v>
      </c>
      <c r="P289" s="4">
        <f t="shared" si="191"/>
        <v>0.98863636363636365</v>
      </c>
      <c r="Q289" s="4">
        <f t="shared" si="191"/>
        <v>0.97368421052631582</v>
      </c>
      <c r="R289" s="4">
        <f t="shared" si="191"/>
        <v>0.97619047619047616</v>
      </c>
      <c r="S289" s="4">
        <f t="shared" si="191"/>
        <v>0.9821428571428571</v>
      </c>
      <c r="T289" s="4">
        <f t="shared" si="191"/>
        <v>1</v>
      </c>
      <c r="U289" s="4">
        <f t="shared" si="191"/>
        <v>1</v>
      </c>
    </row>
    <row r="290" spans="1:21">
      <c r="A290" s="37" t="str">
        <f>VLOOKUP(B290,countrylist!$H$4:$I$204,2,FALSE)</f>
        <v>ISL</v>
      </c>
      <c r="B290" s="11" t="s">
        <v>74</v>
      </c>
      <c r="C290" s="4">
        <f t="shared" ref="C290:K290" si="192">1-(C123-MIN(C$55:C$216))/(MAX(C$55:C$216)-MIN(C$55:C$216))</f>
        <v>1</v>
      </c>
      <c r="D290" s="4">
        <f t="shared" si="192"/>
        <v>0.96666666666666667</v>
      </c>
      <c r="E290" s="4">
        <f t="shared" si="192"/>
        <v>1</v>
      </c>
      <c r="F290" s="4">
        <f t="shared" si="192"/>
        <v>1</v>
      </c>
      <c r="G290" s="4">
        <f t="shared" si="192"/>
        <v>1</v>
      </c>
      <c r="H290" s="4">
        <f t="shared" si="192"/>
        <v>0.9642857142857143</v>
      </c>
      <c r="I290" s="4">
        <f t="shared" si="192"/>
        <v>1</v>
      </c>
      <c r="J290" s="4">
        <f t="shared" si="192"/>
        <v>1</v>
      </c>
      <c r="K290" s="4">
        <f t="shared" si="192"/>
        <v>1</v>
      </c>
      <c r="L290" s="127"/>
      <c r="M290" s="4">
        <f t="shared" ref="M290:U290" si="193">1-(M123-MIN(M$55:M$216))/(MAX(M$55:M$216)-MIN(M$55:M$216))</f>
        <v>1</v>
      </c>
      <c r="N290" s="4">
        <f t="shared" si="193"/>
        <v>0.99526066350710896</v>
      </c>
      <c r="O290" s="4">
        <f t="shared" si="193"/>
        <v>1</v>
      </c>
      <c r="P290" s="4">
        <f t="shared" si="193"/>
        <v>1</v>
      </c>
      <c r="Q290" s="4">
        <f t="shared" si="193"/>
        <v>0.99122807017543857</v>
      </c>
      <c r="R290" s="4">
        <f t="shared" si="193"/>
        <v>0.98809523809523814</v>
      </c>
      <c r="S290" s="4">
        <f t="shared" si="193"/>
        <v>1</v>
      </c>
      <c r="T290" s="4">
        <f t="shared" si="193"/>
        <v>1</v>
      </c>
      <c r="U290" s="4">
        <f t="shared" si="193"/>
        <v>1</v>
      </c>
    </row>
    <row r="291" spans="1:21">
      <c r="A291" s="37" t="str">
        <f>VLOOKUP(B291,countrylist!$H$4:$I$204,2,FALSE)</f>
        <v>IND</v>
      </c>
      <c r="B291" s="11" t="s">
        <v>31</v>
      </c>
      <c r="C291" s="4">
        <f t="shared" ref="C291:K291" si="194">1-(C124-MIN(C$55:C$216))/(MAX(C$55:C$216)-MIN(C$55:C$216))</f>
        <v>1</v>
      </c>
      <c r="D291" s="4">
        <f t="shared" si="194"/>
        <v>0.93333333333333335</v>
      </c>
      <c r="E291" s="4">
        <f t="shared" si="194"/>
        <v>0.92307692307692313</v>
      </c>
      <c r="F291" s="4">
        <f t="shared" si="194"/>
        <v>0.90476190476190477</v>
      </c>
      <c r="G291" s="4">
        <f t="shared" si="194"/>
        <v>0.8666666666666667</v>
      </c>
      <c r="H291" s="4">
        <f t="shared" si="194"/>
        <v>0.75</v>
      </c>
      <c r="I291" s="4">
        <f t="shared" si="194"/>
        <v>0.7142857142857143</v>
      </c>
      <c r="J291" s="4">
        <f t="shared" si="194"/>
        <v>0.58823529411764708</v>
      </c>
      <c r="K291" s="4">
        <f t="shared" si="194"/>
        <v>0.61538461538461542</v>
      </c>
      <c r="L291" s="127"/>
      <c r="M291" s="4">
        <f t="shared" ref="M291:U291" si="195">1-(M124-MIN(M$55:M$216))/(MAX(M$55:M$216)-MIN(M$55:M$216))</f>
        <v>0.99294531302547306</v>
      </c>
      <c r="N291" s="4">
        <f t="shared" si="195"/>
        <v>0.80094786729857814</v>
      </c>
      <c r="O291" s="4">
        <f t="shared" si="195"/>
        <v>0.80198019801980203</v>
      </c>
      <c r="P291" s="4">
        <f t="shared" si="195"/>
        <v>0.78409090909090906</v>
      </c>
      <c r="Q291" s="4">
        <f t="shared" si="195"/>
        <v>0.71052631578947367</v>
      </c>
      <c r="R291" s="4">
        <f t="shared" si="195"/>
        <v>0.65476190476190477</v>
      </c>
      <c r="S291" s="4">
        <f t="shared" si="195"/>
        <v>0.60714285714285721</v>
      </c>
      <c r="T291" s="4">
        <f t="shared" si="195"/>
        <v>0.54285714285714293</v>
      </c>
      <c r="U291" s="4">
        <f t="shared" si="195"/>
        <v>0.65384615384615385</v>
      </c>
    </row>
    <row r="292" spans="1:21">
      <c r="A292" s="37" t="str">
        <f>VLOOKUP(B292,countrylist!$H$4:$I$204,2,FALSE)</f>
        <v>IDN</v>
      </c>
      <c r="B292" s="11" t="s">
        <v>32</v>
      </c>
      <c r="C292" s="4">
        <f t="shared" ref="C292:K292" si="196">1-(C125-MIN(C$55:C$216))/(MAX(C$55:C$216)-MIN(C$55:C$216))</f>
        <v>1</v>
      </c>
      <c r="D292" s="4">
        <f t="shared" si="196"/>
        <v>0.96666666666666667</v>
      </c>
      <c r="E292" s="4">
        <f t="shared" si="196"/>
        <v>1</v>
      </c>
      <c r="F292" s="4">
        <f t="shared" si="196"/>
        <v>1</v>
      </c>
      <c r="G292" s="4">
        <f t="shared" si="196"/>
        <v>0.96666666666666667</v>
      </c>
      <c r="H292" s="4">
        <f t="shared" si="196"/>
        <v>0.9642857142857143</v>
      </c>
      <c r="I292" s="4">
        <f t="shared" si="196"/>
        <v>0.95238095238095233</v>
      </c>
      <c r="J292" s="4">
        <f t="shared" si="196"/>
        <v>1</v>
      </c>
      <c r="K292" s="4">
        <f t="shared" si="196"/>
        <v>0.92307692307692313</v>
      </c>
      <c r="L292" s="127"/>
      <c r="M292" s="4">
        <f t="shared" ref="M292:U292" si="197">1-(M125-MIN(M$55:M$216))/(MAX(M$55:M$216)-MIN(M$55:M$216))</f>
        <v>1</v>
      </c>
      <c r="N292" s="4">
        <f t="shared" si="197"/>
        <v>0.98104265402843605</v>
      </c>
      <c r="O292" s="4">
        <f t="shared" si="197"/>
        <v>0.98514851485148514</v>
      </c>
      <c r="P292" s="4">
        <f t="shared" si="197"/>
        <v>0.98295454545454541</v>
      </c>
      <c r="Q292" s="4">
        <f t="shared" si="197"/>
        <v>0.96491228070175439</v>
      </c>
      <c r="R292" s="4">
        <f t="shared" si="197"/>
        <v>0.9642857142857143</v>
      </c>
      <c r="S292" s="4">
        <f t="shared" si="197"/>
        <v>0.9642857142857143</v>
      </c>
      <c r="T292" s="4">
        <f t="shared" si="197"/>
        <v>0.97142857142857142</v>
      </c>
      <c r="U292" s="4">
        <f t="shared" si="197"/>
        <v>0.96153846153846156</v>
      </c>
    </row>
    <row r="293" spans="1:21">
      <c r="A293" s="37" t="str">
        <f>VLOOKUP(B293,countrylist!$H$4:$I$204,2,FALSE)</f>
        <v>IRN</v>
      </c>
      <c r="B293" s="11" t="s">
        <v>100</v>
      </c>
      <c r="C293" s="4">
        <f t="shared" ref="C293:K293" si="198">1-(C126-MIN(C$55:C$216))/(MAX(C$55:C$216)-MIN(C$55:C$216))</f>
        <v>1</v>
      </c>
      <c r="D293" s="4">
        <f t="shared" si="198"/>
        <v>0.93333333333333335</v>
      </c>
      <c r="E293" s="4">
        <f t="shared" si="198"/>
        <v>0.92307692307692313</v>
      </c>
      <c r="F293" s="4">
        <f t="shared" si="198"/>
        <v>0.90476190476190477</v>
      </c>
      <c r="G293" s="4">
        <f t="shared" si="198"/>
        <v>0.8666666666666667</v>
      </c>
      <c r="H293" s="4">
        <f t="shared" si="198"/>
        <v>0.75</v>
      </c>
      <c r="I293" s="4">
        <f t="shared" si="198"/>
        <v>0.7142857142857143</v>
      </c>
      <c r="J293" s="4">
        <f t="shared" si="198"/>
        <v>0.58823529411764708</v>
      </c>
      <c r="K293" s="4">
        <f t="shared" si="198"/>
        <v>0.61538461538461542</v>
      </c>
      <c r="L293" s="127"/>
      <c r="M293" s="4">
        <f t="shared" ref="M293:U293" si="199">1-(M126-MIN(M$55:M$216))/(MAX(M$55:M$216)-MIN(M$55:M$216))</f>
        <v>0.96633605429144531</v>
      </c>
      <c r="N293" s="4">
        <f t="shared" si="199"/>
        <v>0.80094786729857814</v>
      </c>
      <c r="O293" s="4">
        <f t="shared" si="199"/>
        <v>0.80198019801980203</v>
      </c>
      <c r="P293" s="4">
        <f t="shared" si="199"/>
        <v>0.78409090909090906</v>
      </c>
      <c r="Q293" s="4">
        <f t="shared" si="199"/>
        <v>0.71052631578947367</v>
      </c>
      <c r="R293" s="4">
        <f t="shared" si="199"/>
        <v>0.65476190476190477</v>
      </c>
      <c r="S293" s="4">
        <f t="shared" si="199"/>
        <v>0.60714285714285721</v>
      </c>
      <c r="T293" s="4">
        <f t="shared" si="199"/>
        <v>0.54285714285714293</v>
      </c>
      <c r="U293" s="4">
        <f t="shared" si="199"/>
        <v>0.65384615384615385</v>
      </c>
    </row>
    <row r="294" spans="1:21">
      <c r="A294" s="37" t="str">
        <f>VLOOKUP(B294,countrylist!$H$4:$I$204,2,FALSE)</f>
        <v>IRQ</v>
      </c>
      <c r="B294" s="11" t="s">
        <v>150</v>
      </c>
      <c r="C294" s="4">
        <f t="shared" ref="C294:K294" si="200">1-(C127-MIN(C$55:C$216))/(MAX(C$55:C$216)-MIN(C$55:C$216))</f>
        <v>1</v>
      </c>
      <c r="D294" s="4">
        <f t="shared" si="200"/>
        <v>1</v>
      </c>
      <c r="E294" s="4">
        <f t="shared" si="200"/>
        <v>1</v>
      </c>
      <c r="F294" s="4">
        <f t="shared" si="200"/>
        <v>0.98412698412698418</v>
      </c>
      <c r="G294" s="4">
        <f t="shared" si="200"/>
        <v>0.96666666666666667</v>
      </c>
      <c r="H294" s="4">
        <f t="shared" si="200"/>
        <v>1</v>
      </c>
      <c r="I294" s="4">
        <f t="shared" si="200"/>
        <v>0.95238095238095233</v>
      </c>
      <c r="J294" s="4">
        <f t="shared" si="200"/>
        <v>0.94117647058823528</v>
      </c>
      <c r="K294" s="4">
        <f t="shared" si="200"/>
        <v>0.92307692307692313</v>
      </c>
      <c r="L294" s="127"/>
      <c r="M294" s="4">
        <f t="shared" ref="M294:U294" si="201">1-(M127-MIN(M$55:M$216))/(MAX(M$55:M$216)-MIN(M$55:M$216))</f>
        <v>1</v>
      </c>
      <c r="N294" s="4">
        <f t="shared" si="201"/>
        <v>0.98104265402843605</v>
      </c>
      <c r="O294" s="4">
        <f t="shared" si="201"/>
        <v>0.98019801980198018</v>
      </c>
      <c r="P294" s="4">
        <f t="shared" si="201"/>
        <v>0.97727272727272729</v>
      </c>
      <c r="Q294" s="4">
        <f t="shared" si="201"/>
        <v>0.96491228070175439</v>
      </c>
      <c r="R294" s="4">
        <f t="shared" si="201"/>
        <v>0.9642857142857143</v>
      </c>
      <c r="S294" s="4">
        <f t="shared" si="201"/>
        <v>0.9464285714285714</v>
      </c>
      <c r="T294" s="4">
        <f t="shared" si="201"/>
        <v>0.94285714285714284</v>
      </c>
      <c r="U294" s="4">
        <f t="shared" si="201"/>
        <v>0.96153846153846156</v>
      </c>
    </row>
    <row r="295" spans="1:21">
      <c r="A295" s="37" t="str">
        <f>VLOOKUP(B295,countrylist!$H$4:$I$204,2,FALSE)</f>
        <v>IRL</v>
      </c>
      <c r="B295" s="11" t="s">
        <v>33</v>
      </c>
      <c r="C295" s="4">
        <f t="shared" ref="C295:K295" si="202">1-(C128-MIN(C$55:C$216))/(MAX(C$55:C$216)-MIN(C$55:C$216))</f>
        <v>1</v>
      </c>
      <c r="D295" s="4">
        <f t="shared" si="202"/>
        <v>1</v>
      </c>
      <c r="E295" s="4">
        <f t="shared" si="202"/>
        <v>1</v>
      </c>
      <c r="F295" s="4">
        <f t="shared" si="202"/>
        <v>1</v>
      </c>
      <c r="G295" s="4">
        <f t="shared" si="202"/>
        <v>0.96666666666666667</v>
      </c>
      <c r="H295" s="4">
        <f t="shared" si="202"/>
        <v>0.9642857142857143</v>
      </c>
      <c r="I295" s="4">
        <f t="shared" si="202"/>
        <v>0.95238095238095233</v>
      </c>
      <c r="J295" s="4">
        <f t="shared" si="202"/>
        <v>1</v>
      </c>
      <c r="K295" s="4">
        <f t="shared" si="202"/>
        <v>1</v>
      </c>
      <c r="L295" s="127"/>
      <c r="M295" s="4">
        <f t="shared" ref="M295:U295" si="203">1-(M128-MIN(M$55:M$216))/(MAX(M$55:M$216)-MIN(M$55:M$216))</f>
        <v>1</v>
      </c>
      <c r="N295" s="4">
        <f t="shared" si="203"/>
        <v>0.99052132701421802</v>
      </c>
      <c r="O295" s="4">
        <f t="shared" si="203"/>
        <v>0.99009900990099009</v>
      </c>
      <c r="P295" s="4">
        <f t="shared" si="203"/>
        <v>0.98863636363636365</v>
      </c>
      <c r="Q295" s="4">
        <f t="shared" si="203"/>
        <v>0.97368421052631582</v>
      </c>
      <c r="R295" s="4">
        <f t="shared" si="203"/>
        <v>0.97619047619047616</v>
      </c>
      <c r="S295" s="4">
        <f t="shared" si="203"/>
        <v>0.9821428571428571</v>
      </c>
      <c r="T295" s="4">
        <f t="shared" si="203"/>
        <v>1</v>
      </c>
      <c r="U295" s="4">
        <f t="shared" si="203"/>
        <v>1</v>
      </c>
    </row>
    <row r="296" spans="1:21">
      <c r="A296" s="37" t="str">
        <f>VLOOKUP(B296,countrylist!$H$4:$I$204,2,FALSE)</f>
        <v>ISR</v>
      </c>
      <c r="B296" s="11" t="s">
        <v>34</v>
      </c>
      <c r="C296" s="4">
        <f t="shared" ref="C296:K296" si="204">1-(C129-MIN(C$55:C$216))/(MAX(C$55:C$216)-MIN(C$55:C$216))</f>
        <v>1</v>
      </c>
      <c r="D296" s="4">
        <f t="shared" si="204"/>
        <v>0.93333333333333335</v>
      </c>
      <c r="E296" s="4">
        <f t="shared" si="204"/>
        <v>0.96153846153846156</v>
      </c>
      <c r="F296" s="4">
        <f t="shared" si="204"/>
        <v>0.98412698412698418</v>
      </c>
      <c r="G296" s="4">
        <f t="shared" si="204"/>
        <v>0.93333333333333335</v>
      </c>
      <c r="H296" s="4">
        <f t="shared" si="204"/>
        <v>0.9642857142857143</v>
      </c>
      <c r="I296" s="4">
        <f t="shared" si="204"/>
        <v>0.95238095238095233</v>
      </c>
      <c r="J296" s="4">
        <f t="shared" si="204"/>
        <v>0.94117647058823528</v>
      </c>
      <c r="K296" s="4">
        <f t="shared" si="204"/>
        <v>0.92307692307692313</v>
      </c>
      <c r="L296" s="127"/>
      <c r="M296" s="4">
        <f t="shared" ref="M296:U296" si="205">1-(M129-MIN(M$55:M$216))/(MAX(M$55:M$216)-MIN(M$55:M$216))</f>
        <v>0.99993885658742843</v>
      </c>
      <c r="N296" s="4">
        <f t="shared" si="205"/>
        <v>0.95734597156398105</v>
      </c>
      <c r="O296" s="4">
        <f t="shared" si="205"/>
        <v>0.96534653465346532</v>
      </c>
      <c r="P296" s="4">
        <f t="shared" si="205"/>
        <v>0.96590909090909094</v>
      </c>
      <c r="Q296" s="4">
        <f t="shared" si="205"/>
        <v>0.94736842105263164</v>
      </c>
      <c r="R296" s="4">
        <f t="shared" si="205"/>
        <v>0.95238095238095233</v>
      </c>
      <c r="S296" s="4">
        <f t="shared" si="205"/>
        <v>0.9464285714285714</v>
      </c>
      <c r="T296" s="4">
        <f t="shared" si="205"/>
        <v>0.94285714285714284</v>
      </c>
      <c r="U296" s="4">
        <f t="shared" si="205"/>
        <v>0.96153846153846156</v>
      </c>
    </row>
    <row r="297" spans="1:21">
      <c r="A297" s="37" t="str">
        <f>VLOOKUP(B297,countrylist!$H$4:$I$204,2,FALSE)</f>
        <v>ITA</v>
      </c>
      <c r="B297" s="11" t="s">
        <v>35</v>
      </c>
      <c r="C297" s="4">
        <f t="shared" ref="C297:K297" si="206">1-(C130-MIN(C$55:C$216))/(MAX(C$55:C$216)-MIN(C$55:C$216))</f>
        <v>1</v>
      </c>
      <c r="D297" s="4">
        <f t="shared" si="206"/>
        <v>0.96666666666666667</v>
      </c>
      <c r="E297" s="4">
        <f t="shared" si="206"/>
        <v>0.96153846153846156</v>
      </c>
      <c r="F297" s="4">
        <f t="shared" si="206"/>
        <v>0.98412698412698418</v>
      </c>
      <c r="G297" s="4">
        <f t="shared" si="206"/>
        <v>0.96666666666666667</v>
      </c>
      <c r="H297" s="4">
        <f t="shared" si="206"/>
        <v>1</v>
      </c>
      <c r="I297" s="4">
        <f t="shared" si="206"/>
        <v>1</v>
      </c>
      <c r="J297" s="4">
        <f t="shared" si="206"/>
        <v>0.94117647058823528</v>
      </c>
      <c r="K297" s="4">
        <f t="shared" si="206"/>
        <v>0.92307692307692313</v>
      </c>
      <c r="L297" s="127"/>
      <c r="M297" s="4">
        <f t="shared" ref="M297:U297" si="207">1-(M130-MIN(M$55:M$216))/(MAX(M$55:M$216)-MIN(M$55:M$216))</f>
        <v>1</v>
      </c>
      <c r="N297" s="4">
        <f t="shared" si="207"/>
        <v>0.976303317535545</v>
      </c>
      <c r="O297" s="4">
        <f t="shared" si="207"/>
        <v>0.98019801980198018</v>
      </c>
      <c r="P297" s="4">
        <f t="shared" si="207"/>
        <v>0.98295454545454541</v>
      </c>
      <c r="Q297" s="4">
        <f t="shared" si="207"/>
        <v>0.97368421052631582</v>
      </c>
      <c r="R297" s="4">
        <f t="shared" si="207"/>
        <v>0.97619047619047616</v>
      </c>
      <c r="S297" s="4">
        <f t="shared" si="207"/>
        <v>0.9642857142857143</v>
      </c>
      <c r="T297" s="4">
        <f t="shared" si="207"/>
        <v>0.94285714285714284</v>
      </c>
      <c r="U297" s="4">
        <f t="shared" si="207"/>
        <v>0.96153846153846156</v>
      </c>
    </row>
    <row r="298" spans="1:21">
      <c r="A298" s="37" t="str">
        <f>VLOOKUP(B298,countrylist!$H$4:$I$204,2,FALSE)</f>
        <v>JAM</v>
      </c>
      <c r="B298" s="11" t="s">
        <v>110</v>
      </c>
      <c r="C298" s="4">
        <f t="shared" ref="C298:K298" si="208">1-(C131-MIN(C$55:C$216))/(MAX(C$55:C$216)-MIN(C$55:C$216))</f>
        <v>1</v>
      </c>
      <c r="D298" s="4">
        <f t="shared" si="208"/>
        <v>0.93333333333333335</v>
      </c>
      <c r="E298" s="4">
        <f t="shared" si="208"/>
        <v>0.5</v>
      </c>
      <c r="F298" s="4">
        <f t="shared" si="208"/>
        <v>0.84126984126984128</v>
      </c>
      <c r="G298" s="4">
        <f t="shared" si="208"/>
        <v>0.6333333333333333</v>
      </c>
      <c r="H298" s="4">
        <f t="shared" si="208"/>
        <v>0.2857142857142857</v>
      </c>
      <c r="I298" s="4">
        <f t="shared" si="208"/>
        <v>0.23809523809523814</v>
      </c>
      <c r="J298" s="4">
        <f t="shared" si="208"/>
        <v>0.76470588235294112</v>
      </c>
      <c r="K298" s="4">
        <f t="shared" si="208"/>
        <v>0.92307692307692313</v>
      </c>
      <c r="L298" s="127"/>
      <c r="M298" s="4">
        <f t="shared" ref="M298:U298" si="209">1-(M131-MIN(M$55:M$216))/(MAX(M$55:M$216)-MIN(M$55:M$216))</f>
        <v>0.97268472232740411</v>
      </c>
      <c r="N298" s="4">
        <f t="shared" si="209"/>
        <v>0.63507109004739337</v>
      </c>
      <c r="O298" s="4">
        <f t="shared" si="209"/>
        <v>0.62871287128712872</v>
      </c>
      <c r="P298" s="4">
        <f t="shared" si="209"/>
        <v>0.64772727272727271</v>
      </c>
      <c r="Q298" s="4">
        <f t="shared" si="209"/>
        <v>0.53508771929824561</v>
      </c>
      <c r="R298" s="4">
        <f t="shared" si="209"/>
        <v>0.5</v>
      </c>
      <c r="S298" s="4">
        <f t="shared" si="209"/>
        <v>0.60714285714285721</v>
      </c>
      <c r="T298" s="4">
        <f t="shared" si="209"/>
        <v>0.82857142857142851</v>
      </c>
      <c r="U298" s="4">
        <f t="shared" si="209"/>
        <v>0.92307692307692313</v>
      </c>
    </row>
    <row r="299" spans="1:21">
      <c r="A299" s="37" t="str">
        <f>VLOOKUP(B299,countrylist!$H$4:$I$204,2,FALSE)</f>
        <v>JPN</v>
      </c>
      <c r="B299" s="11" t="s">
        <v>36</v>
      </c>
      <c r="C299" s="4">
        <f t="shared" ref="C299:K299" si="210">1-(C132-MIN(C$55:C$216))/(MAX(C$55:C$216)-MIN(C$55:C$216))</f>
        <v>1</v>
      </c>
      <c r="D299" s="4">
        <f t="shared" si="210"/>
        <v>1</v>
      </c>
      <c r="E299" s="4">
        <f t="shared" si="210"/>
        <v>0.88461538461538458</v>
      </c>
      <c r="F299" s="4">
        <f t="shared" si="210"/>
        <v>0.98412698412698418</v>
      </c>
      <c r="G299" s="4">
        <f t="shared" si="210"/>
        <v>0.93333333333333335</v>
      </c>
      <c r="H299" s="4">
        <f t="shared" si="210"/>
        <v>1</v>
      </c>
      <c r="I299" s="4">
        <f t="shared" si="210"/>
        <v>0.90476190476190477</v>
      </c>
      <c r="J299" s="4">
        <f t="shared" si="210"/>
        <v>0.94117647058823528</v>
      </c>
      <c r="K299" s="4">
        <f t="shared" si="210"/>
        <v>0.92307692307692313</v>
      </c>
      <c r="L299" s="127"/>
      <c r="M299" s="4">
        <f t="shared" ref="M299:U299" si="211">1-(M132-MIN(M$55:M$216))/(MAX(M$55:M$216)-MIN(M$55:M$216))</f>
        <v>1</v>
      </c>
      <c r="N299" s="4">
        <f t="shared" si="211"/>
        <v>0.95734597156398105</v>
      </c>
      <c r="O299" s="4">
        <f t="shared" si="211"/>
        <v>0.95544554455445541</v>
      </c>
      <c r="P299" s="4">
        <f t="shared" si="211"/>
        <v>0.96590909090909094</v>
      </c>
      <c r="Q299" s="4">
        <f t="shared" si="211"/>
        <v>0.94736842105263164</v>
      </c>
      <c r="R299" s="4">
        <f t="shared" si="211"/>
        <v>0.95238095238095233</v>
      </c>
      <c r="S299" s="4">
        <f t="shared" si="211"/>
        <v>0.9285714285714286</v>
      </c>
      <c r="T299" s="4">
        <f t="shared" si="211"/>
        <v>0.94285714285714284</v>
      </c>
      <c r="U299" s="4">
        <f t="shared" si="211"/>
        <v>0.96153846153846156</v>
      </c>
    </row>
    <row r="300" spans="1:21">
      <c r="A300" s="37" t="str">
        <f>VLOOKUP(B300,countrylist!$H$4:$I$204,2,FALSE)</f>
        <v>JOR</v>
      </c>
      <c r="B300" s="11" t="s">
        <v>177</v>
      </c>
      <c r="C300" s="4">
        <f t="shared" ref="C300:K300" si="212">1-(C133-MIN(C$55:C$216))/(MAX(C$55:C$216)-MIN(C$55:C$216))</f>
        <v>1</v>
      </c>
      <c r="D300" s="4">
        <f t="shared" si="212"/>
        <v>1</v>
      </c>
      <c r="E300" s="4">
        <f t="shared" si="212"/>
        <v>0.96153846153846156</v>
      </c>
      <c r="F300" s="4">
        <f t="shared" si="212"/>
        <v>1</v>
      </c>
      <c r="G300" s="4">
        <f t="shared" si="212"/>
        <v>0.96666666666666667</v>
      </c>
      <c r="H300" s="4">
        <f t="shared" si="212"/>
        <v>1</v>
      </c>
      <c r="I300" s="4">
        <f t="shared" si="212"/>
        <v>1</v>
      </c>
      <c r="J300" s="4">
        <f t="shared" si="212"/>
        <v>1</v>
      </c>
      <c r="K300" s="4">
        <f t="shared" si="212"/>
        <v>1</v>
      </c>
      <c r="L300" s="127"/>
      <c r="M300" s="4">
        <f t="shared" ref="M300:U300" si="213">1-(M133-MIN(M$55:M$216))/(MAX(M$55:M$216)-MIN(M$55:M$216))</f>
        <v>1</v>
      </c>
      <c r="N300" s="4">
        <f t="shared" si="213"/>
        <v>0.99526066350710896</v>
      </c>
      <c r="O300" s="4">
        <f t="shared" si="213"/>
        <v>0.99504950495049505</v>
      </c>
      <c r="P300" s="4">
        <f t="shared" si="213"/>
        <v>1</v>
      </c>
      <c r="Q300" s="4">
        <f t="shared" si="213"/>
        <v>0.99122807017543857</v>
      </c>
      <c r="R300" s="4">
        <f t="shared" si="213"/>
        <v>1</v>
      </c>
      <c r="S300" s="4">
        <f t="shared" si="213"/>
        <v>1</v>
      </c>
      <c r="T300" s="4">
        <f t="shared" si="213"/>
        <v>1</v>
      </c>
      <c r="U300" s="4">
        <f t="shared" si="213"/>
        <v>1</v>
      </c>
    </row>
    <row r="301" spans="1:21">
      <c r="A301" s="37" t="str">
        <f>VLOOKUP(B301,countrylist!$H$4:$I$204,2,FALSE)</f>
        <v>KAZ</v>
      </c>
      <c r="B301" s="11" t="s">
        <v>37</v>
      </c>
      <c r="C301" s="4">
        <f t="shared" ref="C301:K301" si="214">1-(C134-MIN(C$55:C$216))/(MAX(C$55:C$216)-MIN(C$55:C$216))</f>
        <v>1</v>
      </c>
      <c r="D301" s="4">
        <f t="shared" si="214"/>
        <v>0.96666666666666667</v>
      </c>
      <c r="E301" s="4">
        <f t="shared" si="214"/>
        <v>0.96153846153846156</v>
      </c>
      <c r="F301" s="4">
        <f t="shared" si="214"/>
        <v>0.98412698412698418</v>
      </c>
      <c r="G301" s="4">
        <f t="shared" si="214"/>
        <v>0.93333333333333335</v>
      </c>
      <c r="H301" s="4">
        <f t="shared" si="214"/>
        <v>1</v>
      </c>
      <c r="I301" s="4">
        <f t="shared" si="214"/>
        <v>0.90476190476190477</v>
      </c>
      <c r="J301" s="4">
        <f t="shared" si="214"/>
        <v>0.88235294117647056</v>
      </c>
      <c r="K301" s="4">
        <f t="shared" si="214"/>
        <v>0.92307692307692313</v>
      </c>
      <c r="L301" s="127"/>
      <c r="M301" s="4">
        <f t="shared" ref="M301:U301" si="215">1-(M134-MIN(M$55:M$216))/(MAX(M$55:M$216)-MIN(M$55:M$216))</f>
        <v>1</v>
      </c>
      <c r="N301" s="4">
        <f t="shared" si="215"/>
        <v>0.95260663507109</v>
      </c>
      <c r="O301" s="4">
        <f t="shared" si="215"/>
        <v>0.95544554455445541</v>
      </c>
      <c r="P301" s="4">
        <f t="shared" si="215"/>
        <v>0.95454545454545459</v>
      </c>
      <c r="Q301" s="4">
        <f t="shared" si="215"/>
        <v>0.92982456140350878</v>
      </c>
      <c r="R301" s="4">
        <f t="shared" si="215"/>
        <v>0.9285714285714286</v>
      </c>
      <c r="S301" s="4">
        <f t="shared" si="215"/>
        <v>0.8928571428571429</v>
      </c>
      <c r="T301" s="4">
        <f t="shared" si="215"/>
        <v>0.88571428571428568</v>
      </c>
      <c r="U301" s="4">
        <f t="shared" si="215"/>
        <v>0.92307692307692313</v>
      </c>
    </row>
    <row r="302" spans="1:21">
      <c r="A302" s="37" t="str">
        <f>VLOOKUP(B302,countrylist!$H$4:$I$204,2,FALSE)</f>
        <v>KEN</v>
      </c>
      <c r="B302" s="11" t="s">
        <v>75</v>
      </c>
      <c r="C302" s="4">
        <f t="shared" ref="C302:K302" si="216">1-(C135-MIN(C$55:C$216))/(MAX(C$55:C$216)-MIN(C$55:C$216))</f>
        <v>1</v>
      </c>
      <c r="D302" s="4">
        <f t="shared" si="216"/>
        <v>0.93333333333333335</v>
      </c>
      <c r="E302" s="4">
        <f t="shared" si="216"/>
        <v>0.92307692307692313</v>
      </c>
      <c r="F302" s="4">
        <f t="shared" si="216"/>
        <v>0.90476190476190477</v>
      </c>
      <c r="G302" s="4">
        <f t="shared" si="216"/>
        <v>0.8666666666666667</v>
      </c>
      <c r="H302" s="4">
        <f t="shared" si="216"/>
        <v>0.75</v>
      </c>
      <c r="I302" s="4">
        <f t="shared" si="216"/>
        <v>0.7142857142857143</v>
      </c>
      <c r="J302" s="4">
        <f t="shared" si="216"/>
        <v>0.58823529411764708</v>
      </c>
      <c r="K302" s="4">
        <f t="shared" si="216"/>
        <v>0.61538461538461542</v>
      </c>
      <c r="L302" s="127"/>
      <c r="M302" s="4">
        <f t="shared" ref="M302:U302" si="217">1-(M135-MIN(M$55:M$216))/(MAX(M$55:M$216)-MIN(M$55:M$216))</f>
        <v>0.94463848149525054</v>
      </c>
      <c r="N302" s="4">
        <f t="shared" si="217"/>
        <v>0.80094786729857814</v>
      </c>
      <c r="O302" s="4">
        <f t="shared" si="217"/>
        <v>0.80198019801980203</v>
      </c>
      <c r="P302" s="4">
        <f t="shared" si="217"/>
        <v>0.78409090909090906</v>
      </c>
      <c r="Q302" s="4">
        <f t="shared" si="217"/>
        <v>0.71052631578947367</v>
      </c>
      <c r="R302" s="4">
        <f t="shared" si="217"/>
        <v>0.65476190476190477</v>
      </c>
      <c r="S302" s="4">
        <f t="shared" si="217"/>
        <v>0.60714285714285721</v>
      </c>
      <c r="T302" s="4">
        <f t="shared" si="217"/>
        <v>0.54285714285714293</v>
      </c>
      <c r="U302" s="4">
        <f t="shared" si="217"/>
        <v>0.65384615384615385</v>
      </c>
    </row>
    <row r="303" spans="1:21">
      <c r="A303" s="37" t="str">
        <f>VLOOKUP(B303,countrylist!$H$4:$I$204,2,FALSE)</f>
        <v>KWT</v>
      </c>
      <c r="B303" s="11" t="s">
        <v>145</v>
      </c>
      <c r="C303" s="4">
        <f t="shared" ref="C303:K303" si="218">1-(C136-MIN(C$55:C$216))/(MAX(C$55:C$216)-MIN(C$55:C$216))</f>
        <v>1</v>
      </c>
      <c r="D303" s="4">
        <f t="shared" si="218"/>
        <v>0.76666666666666661</v>
      </c>
      <c r="E303" s="4">
        <f t="shared" si="218"/>
        <v>0.73076923076923084</v>
      </c>
      <c r="F303" s="4">
        <f t="shared" si="218"/>
        <v>0.90476190476190477</v>
      </c>
      <c r="G303" s="4">
        <f t="shared" si="218"/>
        <v>0.73333333333333339</v>
      </c>
      <c r="H303" s="4">
        <f t="shared" si="218"/>
        <v>0.6785714285714286</v>
      </c>
      <c r="I303" s="4">
        <f t="shared" si="218"/>
        <v>0.38095238095238093</v>
      </c>
      <c r="J303" s="4">
        <f t="shared" si="218"/>
        <v>0.23529411764705888</v>
      </c>
      <c r="K303" s="4">
        <f t="shared" si="218"/>
        <v>0.23076923076923073</v>
      </c>
      <c r="L303" s="127"/>
      <c r="M303" s="4">
        <f t="shared" ref="M303:U303" si="219">1-(M136-MIN(M$55:M$216))/(MAX(M$55:M$216)-MIN(M$55:M$216))</f>
        <v>1</v>
      </c>
      <c r="N303" s="4">
        <f t="shared" si="219"/>
        <v>0.64454976303317535</v>
      </c>
      <c r="O303" s="4">
        <f t="shared" si="219"/>
        <v>0.66336633663366329</v>
      </c>
      <c r="P303" s="4">
        <f t="shared" si="219"/>
        <v>0.65340909090909083</v>
      </c>
      <c r="Q303" s="4">
        <f t="shared" si="219"/>
        <v>0.50877192982456143</v>
      </c>
      <c r="R303" s="4">
        <f t="shared" si="219"/>
        <v>0.4285714285714286</v>
      </c>
      <c r="S303" s="4">
        <f t="shared" si="219"/>
        <v>0.3035714285714286</v>
      </c>
      <c r="T303" s="4">
        <f t="shared" si="219"/>
        <v>0.25714285714285712</v>
      </c>
      <c r="U303" s="4">
        <f t="shared" si="219"/>
        <v>0.5</v>
      </c>
    </row>
    <row r="304" spans="1:21">
      <c r="A304" s="37" t="str">
        <f>VLOOKUP(B304,countrylist!$H$4:$I$204,2,FALSE)</f>
        <v>KGZ</v>
      </c>
      <c r="B304" s="37" t="s">
        <v>525</v>
      </c>
      <c r="C304" s="4">
        <f t="shared" ref="C304:K304" si="220">1-(C137-MIN(C$55:C$216))/(MAX(C$55:C$216)-MIN(C$55:C$216))</f>
        <v>1</v>
      </c>
      <c r="D304" s="4">
        <f t="shared" si="220"/>
        <v>1</v>
      </c>
      <c r="E304" s="4">
        <f t="shared" si="220"/>
        <v>1</v>
      </c>
      <c r="F304" s="4">
        <f t="shared" si="220"/>
        <v>1</v>
      </c>
      <c r="G304" s="4">
        <f t="shared" si="220"/>
        <v>0.96666666666666667</v>
      </c>
      <c r="H304" s="4">
        <f t="shared" si="220"/>
        <v>1</v>
      </c>
      <c r="I304" s="4">
        <f t="shared" si="220"/>
        <v>1</v>
      </c>
      <c r="J304" s="4">
        <f t="shared" si="220"/>
        <v>1</v>
      </c>
      <c r="K304" s="4">
        <f t="shared" si="220"/>
        <v>1</v>
      </c>
      <c r="L304" s="127"/>
      <c r="M304" s="4">
        <f t="shared" ref="M304:U304" si="221">1-(M137-MIN(M$55:M$216))/(MAX(M$55:M$216)-MIN(M$55:M$216))</f>
        <v>1</v>
      </c>
      <c r="N304" s="4">
        <f t="shared" si="221"/>
        <v>1</v>
      </c>
      <c r="O304" s="4">
        <f t="shared" si="221"/>
        <v>1</v>
      </c>
      <c r="P304" s="4">
        <f t="shared" si="221"/>
        <v>1</v>
      </c>
      <c r="Q304" s="4">
        <f t="shared" si="221"/>
        <v>0.99122807017543857</v>
      </c>
      <c r="R304" s="4">
        <f t="shared" si="221"/>
        <v>1</v>
      </c>
      <c r="S304" s="4">
        <f t="shared" si="221"/>
        <v>1</v>
      </c>
      <c r="T304" s="4">
        <f t="shared" si="221"/>
        <v>1</v>
      </c>
      <c r="U304" s="4">
        <f t="shared" si="221"/>
        <v>1</v>
      </c>
    </row>
    <row r="305" spans="1:21">
      <c r="A305" s="37" t="str">
        <f>VLOOKUP(B305,countrylist!$H$4:$I$204,2,FALSE)</f>
        <v>LVA</v>
      </c>
      <c r="B305" s="11" t="s">
        <v>39</v>
      </c>
      <c r="C305" s="4">
        <f t="shared" ref="C305:K305" si="222">1-(C138-MIN(C$55:C$216))/(MAX(C$55:C$216)-MIN(C$55:C$216))</f>
        <v>1</v>
      </c>
      <c r="D305" s="4">
        <f t="shared" si="222"/>
        <v>0.93333333333333335</v>
      </c>
      <c r="E305" s="4">
        <f t="shared" si="222"/>
        <v>0.92307692307692313</v>
      </c>
      <c r="F305" s="4">
        <f t="shared" si="222"/>
        <v>0.90476190476190477</v>
      </c>
      <c r="G305" s="4">
        <f t="shared" si="222"/>
        <v>0.8666666666666667</v>
      </c>
      <c r="H305" s="4">
        <f t="shared" si="222"/>
        <v>0.75</v>
      </c>
      <c r="I305" s="4">
        <f t="shared" si="222"/>
        <v>0.7142857142857143</v>
      </c>
      <c r="J305" s="4">
        <f t="shared" si="222"/>
        <v>0.58823529411764708</v>
      </c>
      <c r="K305" s="4">
        <f t="shared" si="222"/>
        <v>0.61538461538461542</v>
      </c>
      <c r="L305" s="127"/>
      <c r="M305" s="4">
        <f t="shared" ref="M305:U305" si="223">1-(M138-MIN(M$55:M$216))/(MAX(M$55:M$216)-MIN(M$55:M$216))</f>
        <v>0.97052212091419954</v>
      </c>
      <c r="N305" s="4">
        <f t="shared" si="223"/>
        <v>0.80094786729857814</v>
      </c>
      <c r="O305" s="4">
        <f t="shared" si="223"/>
        <v>0.80198019801980203</v>
      </c>
      <c r="P305" s="4">
        <f t="shared" si="223"/>
        <v>0.78409090909090906</v>
      </c>
      <c r="Q305" s="4">
        <f t="shared" si="223"/>
        <v>0.71052631578947367</v>
      </c>
      <c r="R305" s="4">
        <f t="shared" si="223"/>
        <v>0.65476190476190477</v>
      </c>
      <c r="S305" s="4">
        <f t="shared" si="223"/>
        <v>0.60714285714285721</v>
      </c>
      <c r="T305" s="4">
        <f t="shared" si="223"/>
        <v>0.54285714285714293</v>
      </c>
      <c r="U305" s="4">
        <f t="shared" si="223"/>
        <v>0.65384615384615385</v>
      </c>
    </row>
    <row r="306" spans="1:21">
      <c r="A306" s="37" t="str">
        <f>VLOOKUP(B306,countrylist!$H$4:$I$204,2,FALSE)</f>
        <v>LSO</v>
      </c>
      <c r="B306" s="11" t="s">
        <v>40</v>
      </c>
      <c r="C306" s="4">
        <f t="shared" ref="C306:K306" si="224">1-(C139-MIN(C$55:C$216))/(MAX(C$55:C$216)-MIN(C$55:C$216))</f>
        <v>1</v>
      </c>
      <c r="D306" s="4">
        <f t="shared" si="224"/>
        <v>0.93333333333333335</v>
      </c>
      <c r="E306" s="4">
        <f t="shared" si="224"/>
        <v>0.92307692307692313</v>
      </c>
      <c r="F306" s="4">
        <f t="shared" si="224"/>
        <v>0.90476190476190477</v>
      </c>
      <c r="G306" s="4">
        <f t="shared" si="224"/>
        <v>0.8666666666666667</v>
      </c>
      <c r="H306" s="4">
        <f t="shared" si="224"/>
        <v>0.75</v>
      </c>
      <c r="I306" s="4">
        <f t="shared" si="224"/>
        <v>0.7142857142857143</v>
      </c>
      <c r="J306" s="4">
        <f t="shared" si="224"/>
        <v>0.58823529411764708</v>
      </c>
      <c r="K306" s="4">
        <f t="shared" si="224"/>
        <v>0.61538461538461542</v>
      </c>
      <c r="L306" s="127"/>
      <c r="M306" s="4">
        <f t="shared" ref="M306:U306" si="225">1-(M139-MIN(M$55:M$216))/(MAX(M$55:M$216)-MIN(M$55:M$216))</f>
        <v>0.99967711648304769</v>
      </c>
      <c r="N306" s="4">
        <f t="shared" si="225"/>
        <v>0.80094786729857814</v>
      </c>
      <c r="O306" s="4">
        <f t="shared" si="225"/>
        <v>0.80198019801980203</v>
      </c>
      <c r="P306" s="4">
        <f t="shared" si="225"/>
        <v>0.78409090909090906</v>
      </c>
      <c r="Q306" s="4">
        <f t="shared" si="225"/>
        <v>0.71052631578947367</v>
      </c>
      <c r="R306" s="4">
        <f t="shared" si="225"/>
        <v>0.65476190476190477</v>
      </c>
      <c r="S306" s="4">
        <f t="shared" si="225"/>
        <v>0.60714285714285721</v>
      </c>
      <c r="T306" s="4">
        <f t="shared" si="225"/>
        <v>0.54285714285714293</v>
      </c>
      <c r="U306" s="4">
        <f t="shared" si="225"/>
        <v>0.65384615384615385</v>
      </c>
    </row>
    <row r="307" spans="1:21">
      <c r="A307" s="37" t="str">
        <f>VLOOKUP(B307,countrylist!$H$4:$I$204,2,FALSE)</f>
        <v>LBR</v>
      </c>
      <c r="B307" s="11" t="s">
        <v>178</v>
      </c>
      <c r="C307" s="4">
        <f t="shared" ref="C307:K307" si="226">1-(C140-MIN(C$55:C$216))/(MAX(C$55:C$216)-MIN(C$55:C$216))</f>
        <v>1</v>
      </c>
      <c r="D307" s="4">
        <f t="shared" si="226"/>
        <v>0.96666666666666667</v>
      </c>
      <c r="E307" s="4">
        <f t="shared" si="226"/>
        <v>1</v>
      </c>
      <c r="F307" s="4">
        <f t="shared" si="226"/>
        <v>1</v>
      </c>
      <c r="G307" s="4">
        <f t="shared" si="226"/>
        <v>0.96666666666666667</v>
      </c>
      <c r="H307" s="4">
        <f t="shared" si="226"/>
        <v>0.9642857142857143</v>
      </c>
      <c r="I307" s="4">
        <f t="shared" si="226"/>
        <v>0.95238095238095233</v>
      </c>
      <c r="J307" s="4">
        <f t="shared" si="226"/>
        <v>1</v>
      </c>
      <c r="K307" s="4">
        <f t="shared" si="226"/>
        <v>0.92307692307692313</v>
      </c>
      <c r="L307" s="127"/>
      <c r="M307" s="4">
        <f t="shared" ref="M307:U307" si="227">1-(M140-MIN(M$55:M$216))/(MAX(M$55:M$216)-MIN(M$55:M$216))</f>
        <v>1</v>
      </c>
      <c r="N307" s="4">
        <f t="shared" si="227"/>
        <v>0.98104265402843605</v>
      </c>
      <c r="O307" s="4">
        <f t="shared" si="227"/>
        <v>0.98514851485148514</v>
      </c>
      <c r="P307" s="4">
        <f t="shared" si="227"/>
        <v>0.98295454545454541</v>
      </c>
      <c r="Q307" s="4">
        <f t="shared" si="227"/>
        <v>0.96491228070175439</v>
      </c>
      <c r="R307" s="4">
        <f t="shared" si="227"/>
        <v>0.9642857142857143</v>
      </c>
      <c r="S307" s="4">
        <f t="shared" si="227"/>
        <v>0.9642857142857143</v>
      </c>
      <c r="T307" s="4">
        <f t="shared" si="227"/>
        <v>0.97142857142857142</v>
      </c>
      <c r="U307" s="4">
        <f t="shared" si="227"/>
        <v>0.96153846153846156</v>
      </c>
    </row>
    <row r="308" spans="1:21">
      <c r="A308" s="37" t="str">
        <f>VLOOKUP(B308,countrylist!$H$4:$I$204,2,FALSE)</f>
        <v>LTU</v>
      </c>
      <c r="B308" s="11" t="s">
        <v>41</v>
      </c>
      <c r="C308" s="4">
        <f t="shared" ref="C308:K308" si="228">1-(C141-MIN(C$55:C$216))/(MAX(C$55:C$216)-MIN(C$55:C$216))</f>
        <v>1</v>
      </c>
      <c r="D308" s="4">
        <f t="shared" si="228"/>
        <v>0.96666666666666667</v>
      </c>
      <c r="E308" s="4">
        <f t="shared" si="228"/>
        <v>1</v>
      </c>
      <c r="F308" s="4">
        <f t="shared" si="228"/>
        <v>1</v>
      </c>
      <c r="G308" s="4">
        <f t="shared" si="228"/>
        <v>0.96666666666666667</v>
      </c>
      <c r="H308" s="4">
        <f t="shared" si="228"/>
        <v>1</v>
      </c>
      <c r="I308" s="4">
        <f t="shared" si="228"/>
        <v>1</v>
      </c>
      <c r="J308" s="4">
        <f t="shared" si="228"/>
        <v>0.94117647058823528</v>
      </c>
      <c r="K308" s="4">
        <f t="shared" si="228"/>
        <v>0.92307692307692313</v>
      </c>
      <c r="L308" s="127"/>
      <c r="M308" s="4">
        <f t="shared" ref="M308:U308" si="229">1-(M141-MIN(M$55:M$216))/(MAX(M$55:M$216)-MIN(M$55:M$216))</f>
        <v>1</v>
      </c>
      <c r="N308" s="4">
        <f t="shared" si="229"/>
        <v>0.98578199052132698</v>
      </c>
      <c r="O308" s="4">
        <f t="shared" si="229"/>
        <v>0.99009900990099009</v>
      </c>
      <c r="P308" s="4">
        <f t="shared" si="229"/>
        <v>0.98863636363636365</v>
      </c>
      <c r="Q308" s="4">
        <f t="shared" si="229"/>
        <v>0.97368421052631582</v>
      </c>
      <c r="R308" s="4">
        <f t="shared" si="229"/>
        <v>0.97619047619047616</v>
      </c>
      <c r="S308" s="4">
        <f t="shared" si="229"/>
        <v>0.9642857142857143</v>
      </c>
      <c r="T308" s="4">
        <f t="shared" si="229"/>
        <v>0.94285714285714284</v>
      </c>
      <c r="U308" s="4">
        <f t="shared" si="229"/>
        <v>0.96153846153846156</v>
      </c>
    </row>
    <row r="309" spans="1:21">
      <c r="A309" s="37" t="str">
        <f>VLOOKUP(B309,countrylist!$H$4:$I$204,2,FALSE)</f>
        <v>LUX</v>
      </c>
      <c r="B309" s="11" t="s">
        <v>42</v>
      </c>
      <c r="C309" s="4">
        <f t="shared" ref="C309:K309" si="230">1-(C142-MIN(C$55:C$216))/(MAX(C$55:C$216)-MIN(C$55:C$216))</f>
        <v>1</v>
      </c>
      <c r="D309" s="4">
        <f t="shared" si="230"/>
        <v>0.96666666666666667</v>
      </c>
      <c r="E309" s="4">
        <f t="shared" si="230"/>
        <v>0.92307692307692313</v>
      </c>
      <c r="F309" s="4">
        <f t="shared" si="230"/>
        <v>0.98412698412698418</v>
      </c>
      <c r="G309" s="4">
        <f t="shared" si="230"/>
        <v>0.96666666666666667</v>
      </c>
      <c r="H309" s="4">
        <f t="shared" si="230"/>
        <v>1</v>
      </c>
      <c r="I309" s="4">
        <f t="shared" si="230"/>
        <v>1</v>
      </c>
      <c r="J309" s="4">
        <f t="shared" si="230"/>
        <v>1</v>
      </c>
      <c r="K309" s="4">
        <f t="shared" si="230"/>
        <v>1</v>
      </c>
      <c r="L309" s="127"/>
      <c r="M309" s="4">
        <f t="shared" ref="M309:U309" si="231">1-(M142-MIN(M$55:M$216))/(MAX(M$55:M$216)-MIN(M$55:M$216))</f>
        <v>1</v>
      </c>
      <c r="N309" s="4">
        <f t="shared" si="231"/>
        <v>0.98104265402843605</v>
      </c>
      <c r="O309" s="4">
        <f t="shared" si="231"/>
        <v>0.98514851485148514</v>
      </c>
      <c r="P309" s="4">
        <f t="shared" si="231"/>
        <v>0.99431818181818177</v>
      </c>
      <c r="Q309" s="4">
        <f t="shared" si="231"/>
        <v>0.99122807017543857</v>
      </c>
      <c r="R309" s="4">
        <f t="shared" si="231"/>
        <v>1</v>
      </c>
      <c r="S309" s="4">
        <f t="shared" si="231"/>
        <v>1</v>
      </c>
      <c r="T309" s="4">
        <f t="shared" si="231"/>
        <v>1</v>
      </c>
      <c r="U309" s="4">
        <f t="shared" si="231"/>
        <v>1</v>
      </c>
    </row>
    <row r="310" spans="1:21">
      <c r="A310" s="37" t="str">
        <f>VLOOKUP(B310,countrylist!$H$4:$I$204,2,FALSE)</f>
        <v>MKD</v>
      </c>
      <c r="B310" s="37" t="s">
        <v>535</v>
      </c>
      <c r="C310" s="4">
        <f t="shared" ref="C310:K310" si="232">1-(C143-MIN(C$55:C$216))/(MAX(C$55:C$216)-MIN(C$55:C$216))</f>
        <v>1</v>
      </c>
      <c r="D310" s="4">
        <f t="shared" si="232"/>
        <v>0.96666666666666667</v>
      </c>
      <c r="E310" s="4">
        <f t="shared" si="232"/>
        <v>1</v>
      </c>
      <c r="F310" s="4">
        <f t="shared" si="232"/>
        <v>1</v>
      </c>
      <c r="G310" s="4">
        <f t="shared" si="232"/>
        <v>0.96666666666666667</v>
      </c>
      <c r="H310" s="4">
        <f t="shared" si="232"/>
        <v>0.8928571428571429</v>
      </c>
      <c r="I310" s="4">
        <f t="shared" si="232"/>
        <v>0.90476190476190477</v>
      </c>
      <c r="J310" s="4">
        <f t="shared" si="232"/>
        <v>0.94117647058823528</v>
      </c>
      <c r="K310" s="4">
        <f t="shared" si="232"/>
        <v>0.92307692307692313</v>
      </c>
      <c r="L310" s="127"/>
      <c r="M310" s="4">
        <f t="shared" ref="M310:U310" si="233">1-(M143-MIN(M$55:M$216))/(MAX(M$55:M$216)-MIN(M$55:M$216))</f>
        <v>0.77536799347947039</v>
      </c>
      <c r="N310" s="4">
        <f t="shared" si="233"/>
        <v>0.95734597156398105</v>
      </c>
      <c r="O310" s="4">
        <f t="shared" si="233"/>
        <v>0.96039603960396036</v>
      </c>
      <c r="P310" s="4">
        <f t="shared" si="233"/>
        <v>0.95454545454545459</v>
      </c>
      <c r="Q310" s="4">
        <f t="shared" si="233"/>
        <v>0.92105263157894735</v>
      </c>
      <c r="R310" s="4">
        <f t="shared" si="233"/>
        <v>0.90476190476190477</v>
      </c>
      <c r="S310" s="4">
        <f t="shared" si="233"/>
        <v>0.9107142857142857</v>
      </c>
      <c r="T310" s="4">
        <f t="shared" si="233"/>
        <v>0.91428571428571426</v>
      </c>
      <c r="U310" s="4">
        <f t="shared" si="233"/>
        <v>0.92307692307692313</v>
      </c>
    </row>
    <row r="311" spans="1:21">
      <c r="A311" s="37" t="str">
        <f>VLOOKUP(B311,countrylist!$H$4:$I$204,2,FALSE)</f>
        <v>MDG</v>
      </c>
      <c r="B311" s="11" t="s">
        <v>179</v>
      </c>
      <c r="C311" s="4">
        <f t="shared" ref="C311:K311" si="234">1-(C144-MIN(C$55:C$216))/(MAX(C$55:C$216)-MIN(C$55:C$216))</f>
        <v>1</v>
      </c>
      <c r="D311" s="4">
        <f t="shared" si="234"/>
        <v>1</v>
      </c>
      <c r="E311" s="4">
        <f t="shared" si="234"/>
        <v>0.96153846153846156</v>
      </c>
      <c r="F311" s="4">
        <f t="shared" si="234"/>
        <v>0.98412698412698418</v>
      </c>
      <c r="G311" s="4">
        <f t="shared" si="234"/>
        <v>1</v>
      </c>
      <c r="H311" s="4">
        <f t="shared" si="234"/>
        <v>1</v>
      </c>
      <c r="I311" s="4">
        <f t="shared" si="234"/>
        <v>1</v>
      </c>
      <c r="J311" s="4">
        <f t="shared" si="234"/>
        <v>1</v>
      </c>
      <c r="K311" s="4">
        <f t="shared" si="234"/>
        <v>1</v>
      </c>
      <c r="L311" s="127"/>
      <c r="M311" s="4">
        <f t="shared" ref="M311:U311" si="235">1-(M144-MIN(M$55:M$216))/(MAX(M$55:M$216)-MIN(M$55:M$216))</f>
        <v>1</v>
      </c>
      <c r="N311" s="4">
        <f t="shared" si="235"/>
        <v>0.99526066350710896</v>
      </c>
      <c r="O311" s="4">
        <f t="shared" si="235"/>
        <v>0.99504950495049505</v>
      </c>
      <c r="P311" s="4">
        <f t="shared" si="235"/>
        <v>1</v>
      </c>
      <c r="Q311" s="4">
        <f t="shared" si="235"/>
        <v>1</v>
      </c>
      <c r="R311" s="4">
        <f t="shared" si="235"/>
        <v>1</v>
      </c>
      <c r="S311" s="4">
        <f t="shared" si="235"/>
        <v>1</v>
      </c>
      <c r="T311" s="4">
        <f t="shared" si="235"/>
        <v>1</v>
      </c>
      <c r="U311" s="4">
        <f t="shared" si="235"/>
        <v>1</v>
      </c>
    </row>
    <row r="312" spans="1:21">
      <c r="A312" s="37" t="str">
        <f>VLOOKUP(B312,countrylist!$H$4:$I$204,2,FALSE)</f>
        <v>MWI</v>
      </c>
      <c r="B312" s="11" t="s">
        <v>180</v>
      </c>
      <c r="C312" s="4">
        <f t="shared" ref="C312:K312" si="236">1-(C145-MIN(C$55:C$216))/(MAX(C$55:C$216)-MIN(C$55:C$216))</f>
        <v>1</v>
      </c>
      <c r="D312" s="4">
        <f t="shared" si="236"/>
        <v>1</v>
      </c>
      <c r="E312" s="4">
        <f t="shared" si="236"/>
        <v>1</v>
      </c>
      <c r="F312" s="4">
        <f t="shared" si="236"/>
        <v>0.98412698412698418</v>
      </c>
      <c r="G312" s="4">
        <f t="shared" si="236"/>
        <v>0.96666666666666667</v>
      </c>
      <c r="H312" s="4">
        <f t="shared" si="236"/>
        <v>1</v>
      </c>
      <c r="I312" s="4">
        <f t="shared" si="236"/>
        <v>0.95238095238095233</v>
      </c>
      <c r="J312" s="4">
        <f t="shared" si="236"/>
        <v>0.94117647058823528</v>
      </c>
      <c r="K312" s="4">
        <f t="shared" si="236"/>
        <v>1</v>
      </c>
      <c r="L312" s="127"/>
      <c r="M312" s="4">
        <f t="shared" ref="M312:U312" si="237">1-(M145-MIN(M$55:M$216))/(MAX(M$55:M$216)-MIN(M$55:M$216))</f>
        <v>1</v>
      </c>
      <c r="N312" s="4">
        <f t="shared" si="237"/>
        <v>0.98578199052132698</v>
      </c>
      <c r="O312" s="4">
        <f t="shared" si="237"/>
        <v>0.98514851485148514</v>
      </c>
      <c r="P312" s="4">
        <f t="shared" si="237"/>
        <v>0.98295454545454541</v>
      </c>
      <c r="Q312" s="4">
        <f t="shared" si="237"/>
        <v>0.97368421052631582</v>
      </c>
      <c r="R312" s="4">
        <f t="shared" si="237"/>
        <v>0.97619047619047616</v>
      </c>
      <c r="S312" s="4">
        <f t="shared" si="237"/>
        <v>0.9642857142857143</v>
      </c>
      <c r="T312" s="4">
        <f t="shared" si="237"/>
        <v>0.97142857142857142</v>
      </c>
      <c r="U312" s="4">
        <f t="shared" si="237"/>
        <v>1</v>
      </c>
    </row>
    <row r="313" spans="1:21">
      <c r="A313" s="37" t="str">
        <f>VLOOKUP(B313,countrylist!$H$4:$I$204,2,FALSE)</f>
        <v>MYS</v>
      </c>
      <c r="B313" s="11" t="s">
        <v>43</v>
      </c>
      <c r="C313" s="4">
        <f t="shared" ref="C313:K313" si="238">1-(C146-MIN(C$55:C$216))/(MAX(C$55:C$216)-MIN(C$55:C$216))</f>
        <v>1</v>
      </c>
      <c r="D313" s="4">
        <f t="shared" si="238"/>
        <v>0.93333333333333335</v>
      </c>
      <c r="E313" s="4">
        <f t="shared" si="238"/>
        <v>0.92307692307692313</v>
      </c>
      <c r="F313" s="4">
        <f t="shared" si="238"/>
        <v>0.90476190476190477</v>
      </c>
      <c r="G313" s="4">
        <f t="shared" si="238"/>
        <v>0.8666666666666667</v>
      </c>
      <c r="H313" s="4">
        <f t="shared" si="238"/>
        <v>0.75</v>
      </c>
      <c r="I313" s="4">
        <f t="shared" si="238"/>
        <v>0.7142857142857143</v>
      </c>
      <c r="J313" s="4">
        <f t="shared" si="238"/>
        <v>0.58823529411764708</v>
      </c>
      <c r="K313" s="4">
        <f t="shared" si="238"/>
        <v>0.61538461538461542</v>
      </c>
      <c r="L313" s="127"/>
      <c r="M313" s="4">
        <f t="shared" ref="M313:U313" si="239">1-(M146-MIN(M$55:M$216))/(MAX(M$55:M$216)-MIN(M$55:M$216))</f>
        <v>0.99090034447856068</v>
      </c>
      <c r="N313" s="4">
        <f t="shared" si="239"/>
        <v>0.80094786729857814</v>
      </c>
      <c r="O313" s="4">
        <f t="shared" si="239"/>
        <v>0.80198019801980203</v>
      </c>
      <c r="P313" s="4">
        <f t="shared" si="239"/>
        <v>0.78409090909090906</v>
      </c>
      <c r="Q313" s="4">
        <f t="shared" si="239"/>
        <v>0.71052631578947367</v>
      </c>
      <c r="R313" s="4">
        <f t="shared" si="239"/>
        <v>0.65476190476190477</v>
      </c>
      <c r="S313" s="4">
        <f t="shared" si="239"/>
        <v>0.60714285714285721</v>
      </c>
      <c r="T313" s="4">
        <f t="shared" si="239"/>
        <v>0.54285714285714293</v>
      </c>
      <c r="U313" s="4">
        <f t="shared" si="239"/>
        <v>0.65384615384615385</v>
      </c>
    </row>
    <row r="314" spans="1:21">
      <c r="A314" s="37" t="str">
        <f>VLOOKUP(B314,countrylist!$H$4:$I$204,2,FALSE)</f>
        <v>MDV</v>
      </c>
      <c r="B314" s="11" t="s">
        <v>139</v>
      </c>
      <c r="C314" s="4">
        <f t="shared" ref="C314:K314" si="240">1-(C147-MIN(C$55:C$216))/(MAX(C$55:C$216)-MIN(C$55:C$216))</f>
        <v>1</v>
      </c>
      <c r="D314" s="4">
        <f t="shared" si="240"/>
        <v>1</v>
      </c>
      <c r="E314" s="4">
        <f t="shared" si="240"/>
        <v>0.96153846153846156</v>
      </c>
      <c r="F314" s="4">
        <f t="shared" si="240"/>
        <v>1</v>
      </c>
      <c r="G314" s="4">
        <f t="shared" si="240"/>
        <v>1</v>
      </c>
      <c r="H314" s="4">
        <f t="shared" si="240"/>
        <v>1</v>
      </c>
      <c r="I314" s="4">
        <f t="shared" si="240"/>
        <v>0.95238095238095233</v>
      </c>
      <c r="J314" s="4">
        <f t="shared" si="240"/>
        <v>1</v>
      </c>
      <c r="K314" s="4">
        <f t="shared" si="240"/>
        <v>1</v>
      </c>
      <c r="L314" s="127"/>
      <c r="M314" s="4">
        <f t="shared" ref="M314:U314" si="241">1-(M147-MIN(M$55:M$216))/(MAX(M$55:M$216)-MIN(M$55:M$216))</f>
        <v>0.91047567731698886</v>
      </c>
      <c r="N314" s="4">
        <f t="shared" si="241"/>
        <v>0.99526066350710896</v>
      </c>
      <c r="O314" s="4">
        <f t="shared" si="241"/>
        <v>0.99504950495049505</v>
      </c>
      <c r="P314" s="4">
        <f t="shared" si="241"/>
        <v>1</v>
      </c>
      <c r="Q314" s="4">
        <f t="shared" si="241"/>
        <v>0.99122807017543857</v>
      </c>
      <c r="R314" s="4">
        <f t="shared" si="241"/>
        <v>0.98809523809523814</v>
      </c>
      <c r="S314" s="4">
        <f t="shared" si="241"/>
        <v>0.9821428571428571</v>
      </c>
      <c r="T314" s="4">
        <f t="shared" si="241"/>
        <v>1</v>
      </c>
      <c r="U314" s="4">
        <f t="shared" si="241"/>
        <v>1</v>
      </c>
    </row>
    <row r="315" spans="1:21">
      <c r="A315" s="37" t="str">
        <f>VLOOKUP(B315,countrylist!$H$4:$I$204,2,FALSE)</f>
        <v>MLI</v>
      </c>
      <c r="B315" s="11" t="s">
        <v>181</v>
      </c>
      <c r="C315" s="4">
        <f t="shared" ref="C315:K315" si="242">1-(C148-MIN(C$55:C$216))/(MAX(C$55:C$216)-MIN(C$55:C$216))</f>
        <v>1</v>
      </c>
      <c r="D315" s="4">
        <f t="shared" si="242"/>
        <v>1</v>
      </c>
      <c r="E315" s="4">
        <f t="shared" si="242"/>
        <v>1</v>
      </c>
      <c r="F315" s="4">
        <f t="shared" si="242"/>
        <v>1</v>
      </c>
      <c r="G315" s="4">
        <f t="shared" si="242"/>
        <v>0.96666666666666667</v>
      </c>
      <c r="H315" s="4">
        <f t="shared" si="242"/>
        <v>1</v>
      </c>
      <c r="I315" s="4">
        <f t="shared" si="242"/>
        <v>0.95238095238095233</v>
      </c>
      <c r="J315" s="4">
        <f t="shared" si="242"/>
        <v>1</v>
      </c>
      <c r="K315" s="4">
        <f t="shared" si="242"/>
        <v>1</v>
      </c>
      <c r="L315" s="127"/>
      <c r="M315" s="4">
        <f t="shared" ref="M315:U315" si="243">1-(M148-MIN(M$55:M$216))/(MAX(M$55:M$216)-MIN(M$55:M$216))</f>
        <v>1</v>
      </c>
      <c r="N315" s="4">
        <f t="shared" si="243"/>
        <v>0.99526066350710896</v>
      </c>
      <c r="O315" s="4">
        <f t="shared" si="243"/>
        <v>0.99504950495049505</v>
      </c>
      <c r="P315" s="4">
        <f t="shared" si="243"/>
        <v>0.99431818181818177</v>
      </c>
      <c r="Q315" s="4">
        <f t="shared" si="243"/>
        <v>0.98245614035087714</v>
      </c>
      <c r="R315" s="4">
        <f t="shared" si="243"/>
        <v>0.98809523809523814</v>
      </c>
      <c r="S315" s="4">
        <f t="shared" si="243"/>
        <v>0.9821428571428571</v>
      </c>
      <c r="T315" s="4">
        <f t="shared" si="243"/>
        <v>1</v>
      </c>
      <c r="U315" s="4">
        <f t="shared" si="243"/>
        <v>1</v>
      </c>
    </row>
    <row r="316" spans="1:21">
      <c r="A316" s="37" t="str">
        <f>VLOOKUP(B316,countrylist!$H$4:$I$204,2,FALSE)</f>
        <v>MLT</v>
      </c>
      <c r="B316" s="11" t="s">
        <v>44</v>
      </c>
      <c r="C316" s="4">
        <f t="shared" ref="C316:K316" si="244">1-(C149-MIN(C$55:C$216))/(MAX(C$55:C$216)-MIN(C$55:C$216))</f>
        <v>0.66666666666666674</v>
      </c>
      <c r="D316" s="4">
        <f t="shared" si="244"/>
        <v>0.83333333333333337</v>
      </c>
      <c r="E316" s="4">
        <f t="shared" si="244"/>
        <v>0.88461538461538458</v>
      </c>
      <c r="F316" s="4">
        <f t="shared" si="244"/>
        <v>0.98412698412698418</v>
      </c>
      <c r="G316" s="4">
        <f t="shared" si="244"/>
        <v>0.96666666666666667</v>
      </c>
      <c r="H316" s="4">
        <f t="shared" si="244"/>
        <v>0.85714285714285721</v>
      </c>
      <c r="I316" s="4">
        <f t="shared" si="244"/>
        <v>0.80952380952380953</v>
      </c>
      <c r="J316" s="4">
        <f t="shared" si="244"/>
        <v>0.76470588235294112</v>
      </c>
      <c r="K316" s="4">
        <f t="shared" si="244"/>
        <v>0.76923076923076916</v>
      </c>
      <c r="L316" s="127"/>
      <c r="M316" s="4">
        <f t="shared" ref="M316:U316" si="245">1-(M149-MIN(M$55:M$216))/(MAX(M$55:M$216)-MIN(M$55:M$216))</f>
        <v>0.81034079624517963</v>
      </c>
      <c r="N316" s="4">
        <f t="shared" si="245"/>
        <v>0.88151658767772512</v>
      </c>
      <c r="O316" s="4">
        <f t="shared" si="245"/>
        <v>0.90099009900990101</v>
      </c>
      <c r="P316" s="4">
        <f t="shared" si="245"/>
        <v>0.90340909090909094</v>
      </c>
      <c r="Q316" s="4">
        <f t="shared" si="245"/>
        <v>0.85087719298245612</v>
      </c>
      <c r="R316" s="4">
        <f t="shared" si="245"/>
        <v>0.80952380952380953</v>
      </c>
      <c r="S316" s="4">
        <f t="shared" si="245"/>
        <v>0.7857142857142857</v>
      </c>
      <c r="T316" s="4">
        <f t="shared" si="245"/>
        <v>0.77142857142857146</v>
      </c>
      <c r="U316" s="4">
        <f t="shared" si="245"/>
        <v>0.84615384615384615</v>
      </c>
    </row>
    <row r="317" spans="1:21">
      <c r="A317" s="37" t="str">
        <f>VLOOKUP(B317,countrylist!$H$4:$I$204,2,FALSE)</f>
        <v>MRT</v>
      </c>
      <c r="B317" s="11" t="s">
        <v>151</v>
      </c>
      <c r="C317" s="4">
        <f t="shared" ref="C317:K317" si="246">1-(C150-MIN(C$55:C$216))/(MAX(C$55:C$216)-MIN(C$55:C$216))</f>
        <v>1</v>
      </c>
      <c r="D317" s="4">
        <f t="shared" si="246"/>
        <v>0.96666666666666667</v>
      </c>
      <c r="E317" s="4">
        <f t="shared" si="246"/>
        <v>0.96153846153846156</v>
      </c>
      <c r="F317" s="4">
        <f t="shared" si="246"/>
        <v>0.98412698412698418</v>
      </c>
      <c r="G317" s="4">
        <f t="shared" si="246"/>
        <v>0.96666666666666667</v>
      </c>
      <c r="H317" s="4">
        <f t="shared" si="246"/>
        <v>0.9642857142857143</v>
      </c>
      <c r="I317" s="4">
        <f t="shared" si="246"/>
        <v>0.95238095238095233</v>
      </c>
      <c r="J317" s="4">
        <f t="shared" si="246"/>
        <v>0.88235294117647056</v>
      </c>
      <c r="K317" s="4">
        <f t="shared" si="246"/>
        <v>0.92307692307692313</v>
      </c>
      <c r="L317" s="127"/>
      <c r="M317" s="4">
        <f t="shared" ref="M317:U317" si="247">1-(M150-MIN(M$55:M$216))/(MAX(M$55:M$216)-MIN(M$55:M$216))</f>
        <v>1</v>
      </c>
      <c r="N317" s="4">
        <f t="shared" si="247"/>
        <v>0.96208530805687209</v>
      </c>
      <c r="O317" s="4">
        <f t="shared" si="247"/>
        <v>0.96534653465346532</v>
      </c>
      <c r="P317" s="4">
        <f t="shared" si="247"/>
        <v>0.96590909090909094</v>
      </c>
      <c r="Q317" s="4">
        <f t="shared" si="247"/>
        <v>0.94736842105263164</v>
      </c>
      <c r="R317" s="4">
        <f t="shared" si="247"/>
        <v>0.94047619047619047</v>
      </c>
      <c r="S317" s="4">
        <f t="shared" si="247"/>
        <v>0.9285714285714286</v>
      </c>
      <c r="T317" s="4">
        <f t="shared" si="247"/>
        <v>0.91428571428571426</v>
      </c>
      <c r="U317" s="4">
        <f t="shared" si="247"/>
        <v>0.96153846153846156</v>
      </c>
    </row>
    <row r="318" spans="1:21">
      <c r="A318" s="37" t="str">
        <f>VLOOKUP(B318,countrylist!$H$4:$I$204,2,FALSE)</f>
        <v>MUS</v>
      </c>
      <c r="B318" s="11" t="s">
        <v>182</v>
      </c>
      <c r="C318" s="4">
        <f t="shared" ref="C318:K318" si="248">1-(C151-MIN(C$55:C$216))/(MAX(C$55:C$216)-MIN(C$55:C$216))</f>
        <v>1</v>
      </c>
      <c r="D318" s="4">
        <f t="shared" si="248"/>
        <v>1</v>
      </c>
      <c r="E318" s="4">
        <f t="shared" si="248"/>
        <v>1</v>
      </c>
      <c r="F318" s="4">
        <f t="shared" si="248"/>
        <v>1</v>
      </c>
      <c r="G318" s="4">
        <f t="shared" si="248"/>
        <v>0.96666666666666667</v>
      </c>
      <c r="H318" s="4">
        <f t="shared" si="248"/>
        <v>0.9642857142857143</v>
      </c>
      <c r="I318" s="4">
        <f t="shared" si="248"/>
        <v>0.95238095238095233</v>
      </c>
      <c r="J318" s="4">
        <f t="shared" si="248"/>
        <v>0.94117647058823528</v>
      </c>
      <c r="K318" s="4">
        <f t="shared" si="248"/>
        <v>1</v>
      </c>
      <c r="L318" s="127"/>
      <c r="M318" s="4">
        <f t="shared" ref="M318:U318" si="249">1-(M151-MIN(M$55:M$216))/(MAX(M$55:M$216)-MIN(M$55:M$216))</f>
        <v>1</v>
      </c>
      <c r="N318" s="4">
        <f t="shared" si="249"/>
        <v>0.98578199052132698</v>
      </c>
      <c r="O318" s="4">
        <f t="shared" si="249"/>
        <v>0.98514851485148514</v>
      </c>
      <c r="P318" s="4">
        <f t="shared" si="249"/>
        <v>0.98295454545454541</v>
      </c>
      <c r="Q318" s="4">
        <f t="shared" si="249"/>
        <v>0.96491228070175439</v>
      </c>
      <c r="R318" s="4">
        <f t="shared" si="249"/>
        <v>0.9642857142857143</v>
      </c>
      <c r="S318" s="4">
        <f t="shared" si="249"/>
        <v>0.9642857142857143</v>
      </c>
      <c r="T318" s="4">
        <f t="shared" si="249"/>
        <v>0.97142857142857142</v>
      </c>
      <c r="U318" s="4">
        <f t="shared" si="249"/>
        <v>1</v>
      </c>
    </row>
    <row r="319" spans="1:21">
      <c r="A319" s="37" t="str">
        <f>VLOOKUP(B319,countrylist!$H$4:$I$204,2,FALSE)</f>
        <v>MEX</v>
      </c>
      <c r="B319" s="11" t="s">
        <v>45</v>
      </c>
      <c r="C319" s="4">
        <f t="shared" ref="C319:K319" si="250">1-(C152-MIN(C$55:C$216))/(MAX(C$55:C$216)-MIN(C$55:C$216))</f>
        <v>1</v>
      </c>
      <c r="D319" s="4">
        <f t="shared" si="250"/>
        <v>0.96666666666666667</v>
      </c>
      <c r="E319" s="4">
        <f t="shared" si="250"/>
        <v>0.88461538461538458</v>
      </c>
      <c r="F319" s="4">
        <f t="shared" si="250"/>
        <v>0.98412698412698418</v>
      </c>
      <c r="G319" s="4">
        <f t="shared" si="250"/>
        <v>0.96666666666666667</v>
      </c>
      <c r="H319" s="4">
        <f t="shared" si="250"/>
        <v>0.9642857142857143</v>
      </c>
      <c r="I319" s="4">
        <f t="shared" si="250"/>
        <v>0.95238095238095233</v>
      </c>
      <c r="J319" s="4">
        <f t="shared" si="250"/>
        <v>0.94117647058823528</v>
      </c>
      <c r="K319" s="4">
        <f t="shared" si="250"/>
        <v>0.92307692307692313</v>
      </c>
      <c r="L319" s="127"/>
      <c r="M319" s="4">
        <f t="shared" ref="M319:U319" si="251">1-(M152-MIN(M$55:M$216))/(MAX(M$55:M$216)-MIN(M$55:M$216))</f>
        <v>0.99734919357463536</v>
      </c>
      <c r="N319" s="4">
        <f t="shared" si="251"/>
        <v>0.95734597156398105</v>
      </c>
      <c r="O319" s="4">
        <f t="shared" si="251"/>
        <v>0.96039603960396036</v>
      </c>
      <c r="P319" s="4">
        <f t="shared" si="251"/>
        <v>0.97159090909090906</v>
      </c>
      <c r="Q319" s="4">
        <f t="shared" si="251"/>
        <v>0.95614035087719296</v>
      </c>
      <c r="R319" s="4">
        <f t="shared" si="251"/>
        <v>0.95238095238095233</v>
      </c>
      <c r="S319" s="4">
        <f t="shared" si="251"/>
        <v>0.9464285714285714</v>
      </c>
      <c r="T319" s="4">
        <f t="shared" si="251"/>
        <v>0.94285714285714284</v>
      </c>
      <c r="U319" s="4">
        <f t="shared" si="251"/>
        <v>0.96153846153846156</v>
      </c>
    </row>
    <row r="320" spans="1:21">
      <c r="A320" s="37" t="str">
        <f>VLOOKUP(B320,countrylist!$H$4:$I$204,2,FALSE)</f>
        <v>MNG</v>
      </c>
      <c r="B320" s="11" t="s">
        <v>130</v>
      </c>
      <c r="C320" s="4">
        <f t="shared" ref="C320:K320" si="252">1-(C153-MIN(C$55:C$216))/(MAX(C$55:C$216)-MIN(C$55:C$216))</f>
        <v>1</v>
      </c>
      <c r="D320" s="4">
        <f t="shared" si="252"/>
        <v>1</v>
      </c>
      <c r="E320" s="4">
        <f t="shared" si="252"/>
        <v>0.96153846153846156</v>
      </c>
      <c r="F320" s="4">
        <f t="shared" si="252"/>
        <v>0.98412698412698418</v>
      </c>
      <c r="G320" s="4">
        <f t="shared" si="252"/>
        <v>0.96666666666666667</v>
      </c>
      <c r="H320" s="4">
        <f t="shared" si="252"/>
        <v>0.9642857142857143</v>
      </c>
      <c r="I320" s="4">
        <f t="shared" si="252"/>
        <v>0.95238095238095233</v>
      </c>
      <c r="J320" s="4">
        <f t="shared" si="252"/>
        <v>1</v>
      </c>
      <c r="K320" s="4">
        <f t="shared" si="252"/>
        <v>1</v>
      </c>
      <c r="L320" s="127"/>
      <c r="M320" s="4">
        <f t="shared" ref="M320:U320" si="253">1-(M153-MIN(M$55:M$216))/(MAX(M$55:M$216)-MIN(M$55:M$216))</f>
        <v>1</v>
      </c>
      <c r="N320" s="4">
        <f t="shared" si="253"/>
        <v>0.98104265402843605</v>
      </c>
      <c r="O320" s="4">
        <f t="shared" si="253"/>
        <v>0.98019801980198018</v>
      </c>
      <c r="P320" s="4">
        <f t="shared" si="253"/>
        <v>0.98295454545454541</v>
      </c>
      <c r="Q320" s="4">
        <f t="shared" si="253"/>
        <v>0.97368421052631582</v>
      </c>
      <c r="R320" s="4">
        <f t="shared" si="253"/>
        <v>0.97619047619047616</v>
      </c>
      <c r="S320" s="4">
        <f t="shared" si="253"/>
        <v>0.9821428571428571</v>
      </c>
      <c r="T320" s="4">
        <f t="shared" si="253"/>
        <v>1</v>
      </c>
      <c r="U320" s="4">
        <f t="shared" si="253"/>
        <v>1</v>
      </c>
    </row>
    <row r="321" spans="1:21">
      <c r="A321" s="37" t="str">
        <f>VLOOKUP(B321,countrylist!$H$4:$I$204,2,FALSE)</f>
        <v>MNE</v>
      </c>
      <c r="B321" s="37" t="s">
        <v>546</v>
      </c>
      <c r="C321" s="4">
        <f t="shared" ref="C321:K321" si="254">1-(C154-MIN(C$55:C$216))/(MAX(C$55:C$216)-MIN(C$55:C$216))</f>
        <v>1</v>
      </c>
      <c r="D321" s="4">
        <f t="shared" si="254"/>
        <v>1</v>
      </c>
      <c r="E321" s="4">
        <f t="shared" si="254"/>
        <v>1</v>
      </c>
      <c r="F321" s="4">
        <f t="shared" si="254"/>
        <v>1</v>
      </c>
      <c r="G321" s="4">
        <f t="shared" si="254"/>
        <v>0.96666666666666667</v>
      </c>
      <c r="H321" s="4">
        <f t="shared" si="254"/>
        <v>1</v>
      </c>
      <c r="I321" s="4">
        <f t="shared" si="254"/>
        <v>1</v>
      </c>
      <c r="J321" s="4">
        <f t="shared" si="254"/>
        <v>1</v>
      </c>
      <c r="K321" s="4">
        <f t="shared" si="254"/>
        <v>1</v>
      </c>
      <c r="L321" s="127"/>
      <c r="M321" s="4">
        <f t="shared" ref="M321:U321" si="255">1-(M154-MIN(M$55:M$216))/(MAX(M$55:M$216)-MIN(M$55:M$216))</f>
        <v>1</v>
      </c>
      <c r="N321" s="4">
        <f t="shared" si="255"/>
        <v>1</v>
      </c>
      <c r="O321" s="4">
        <f t="shared" si="255"/>
        <v>1</v>
      </c>
      <c r="P321" s="4">
        <f t="shared" si="255"/>
        <v>1</v>
      </c>
      <c r="Q321" s="4">
        <f t="shared" si="255"/>
        <v>0.99122807017543857</v>
      </c>
      <c r="R321" s="4">
        <f t="shared" si="255"/>
        <v>1</v>
      </c>
      <c r="S321" s="4">
        <f t="shared" si="255"/>
        <v>1</v>
      </c>
      <c r="T321" s="4">
        <f t="shared" si="255"/>
        <v>1</v>
      </c>
      <c r="U321" s="4">
        <f t="shared" si="255"/>
        <v>1</v>
      </c>
    </row>
    <row r="322" spans="1:21">
      <c r="A322" s="37" t="str">
        <f>VLOOKUP(B322,countrylist!$H$4:$I$204,2,FALSE)</f>
        <v>MAR</v>
      </c>
      <c r="B322" s="11" t="s">
        <v>46</v>
      </c>
      <c r="C322" s="4">
        <f t="shared" ref="C322:K322" si="256">1-(C155-MIN(C$55:C$216))/(MAX(C$55:C$216)-MIN(C$55:C$216))</f>
        <v>1</v>
      </c>
      <c r="D322" s="4">
        <f t="shared" si="256"/>
        <v>0.83333333333333337</v>
      </c>
      <c r="E322" s="4">
        <f t="shared" si="256"/>
        <v>0.73076923076923084</v>
      </c>
      <c r="F322" s="4">
        <f t="shared" si="256"/>
        <v>0.90476190476190477</v>
      </c>
      <c r="G322" s="4">
        <f t="shared" si="256"/>
        <v>0.66666666666666674</v>
      </c>
      <c r="H322" s="4">
        <f t="shared" si="256"/>
        <v>0.5357142857142857</v>
      </c>
      <c r="I322" s="4">
        <f t="shared" si="256"/>
        <v>0.38095238095238093</v>
      </c>
      <c r="J322" s="4">
        <f t="shared" si="256"/>
        <v>0.23529411764705888</v>
      </c>
      <c r="K322" s="4">
        <f t="shared" si="256"/>
        <v>0.23076923076923073</v>
      </c>
      <c r="L322" s="127"/>
      <c r="M322" s="4">
        <f t="shared" ref="M322:U322" si="257">1-(M155-MIN(M$55:M$216))/(MAX(M$55:M$216)-MIN(M$55:M$216))</f>
        <v>0.97747331661063996</v>
      </c>
      <c r="N322" s="4">
        <f t="shared" si="257"/>
        <v>0.62559241706161139</v>
      </c>
      <c r="O322" s="4">
        <f t="shared" si="257"/>
        <v>0.63366336633663367</v>
      </c>
      <c r="P322" s="4">
        <f t="shared" si="257"/>
        <v>0.61931818181818188</v>
      </c>
      <c r="Q322" s="4">
        <f t="shared" si="257"/>
        <v>0.45614035087719296</v>
      </c>
      <c r="R322" s="4">
        <f t="shared" si="257"/>
        <v>0.38095238095238093</v>
      </c>
      <c r="S322" s="4">
        <f t="shared" si="257"/>
        <v>0.3035714285714286</v>
      </c>
      <c r="T322" s="4">
        <f t="shared" si="257"/>
        <v>0.25714285714285712</v>
      </c>
      <c r="U322" s="4">
        <f t="shared" si="257"/>
        <v>0.5</v>
      </c>
    </row>
    <row r="323" spans="1:21">
      <c r="A323" s="37" t="str">
        <f>VLOOKUP(B323,countrylist!$H$4:$I$204,2,FALSE)</f>
        <v>MOZ</v>
      </c>
      <c r="B323" s="11" t="s">
        <v>120</v>
      </c>
      <c r="C323" s="4">
        <f t="shared" ref="C323:K323" si="258">1-(C156-MIN(C$55:C$216))/(MAX(C$55:C$216)-MIN(C$55:C$216))</f>
        <v>1</v>
      </c>
      <c r="D323" s="4">
        <f t="shared" si="258"/>
        <v>0.96666666666666667</v>
      </c>
      <c r="E323" s="4">
        <f t="shared" si="258"/>
        <v>0.96153846153846156</v>
      </c>
      <c r="F323" s="4">
        <f t="shared" si="258"/>
        <v>0.98412698412698418</v>
      </c>
      <c r="G323" s="4">
        <f t="shared" si="258"/>
        <v>1</v>
      </c>
      <c r="H323" s="4">
        <f t="shared" si="258"/>
        <v>0.9642857142857143</v>
      </c>
      <c r="I323" s="4">
        <f t="shared" si="258"/>
        <v>0.95238095238095233</v>
      </c>
      <c r="J323" s="4">
        <f t="shared" si="258"/>
        <v>0.94117647058823528</v>
      </c>
      <c r="K323" s="4">
        <f t="shared" si="258"/>
        <v>0.92307692307692313</v>
      </c>
      <c r="L323" s="127"/>
      <c r="M323" s="4">
        <f t="shared" ref="M323:U323" si="259">1-(M156-MIN(M$55:M$216))/(MAX(M$55:M$216)-MIN(M$55:M$216))</f>
        <v>1</v>
      </c>
      <c r="N323" s="4">
        <f t="shared" si="259"/>
        <v>0.97156398104265407</v>
      </c>
      <c r="O323" s="4">
        <f t="shared" si="259"/>
        <v>0.97524752475247523</v>
      </c>
      <c r="P323" s="4">
        <f t="shared" si="259"/>
        <v>0.97727272727272729</v>
      </c>
      <c r="Q323" s="4">
        <f t="shared" si="259"/>
        <v>0.96491228070175439</v>
      </c>
      <c r="R323" s="4">
        <f t="shared" si="259"/>
        <v>0.95238095238095233</v>
      </c>
      <c r="S323" s="4">
        <f t="shared" si="259"/>
        <v>0.9464285714285714</v>
      </c>
      <c r="T323" s="4">
        <f t="shared" si="259"/>
        <v>0.94285714285714284</v>
      </c>
      <c r="U323" s="4">
        <f t="shared" si="259"/>
        <v>0.96153846153846156</v>
      </c>
    </row>
    <row r="324" spans="1:21">
      <c r="A324" s="37" t="str">
        <f>VLOOKUP(B324,countrylist!$H$4:$I$204,2,FALSE)</f>
        <v>MMR</v>
      </c>
      <c r="B324" s="11" t="s">
        <v>101</v>
      </c>
      <c r="C324" s="4">
        <f t="shared" ref="C324:K324" si="260">1-(C157-MIN(C$55:C$216))/(MAX(C$55:C$216)-MIN(C$55:C$216))</f>
        <v>1</v>
      </c>
      <c r="D324" s="4">
        <f t="shared" si="260"/>
        <v>0.93333333333333335</v>
      </c>
      <c r="E324" s="4">
        <f t="shared" si="260"/>
        <v>0.92307692307692313</v>
      </c>
      <c r="F324" s="4">
        <f t="shared" si="260"/>
        <v>0.90476190476190477</v>
      </c>
      <c r="G324" s="4">
        <f t="shared" si="260"/>
        <v>0.8666666666666667</v>
      </c>
      <c r="H324" s="4">
        <f t="shared" si="260"/>
        <v>0.7142857142857143</v>
      </c>
      <c r="I324" s="4">
        <f t="shared" si="260"/>
        <v>0.7142857142857143</v>
      </c>
      <c r="J324" s="4">
        <f t="shared" si="260"/>
        <v>0.58823529411764708</v>
      </c>
      <c r="K324" s="4">
        <f t="shared" si="260"/>
        <v>0.61538461538461542</v>
      </c>
      <c r="L324" s="127"/>
      <c r="M324" s="4">
        <f t="shared" ref="M324:U324" si="261">1-(M157-MIN(M$55:M$216))/(MAX(M$55:M$216)-MIN(M$55:M$216))</f>
        <v>0.98100051928225462</v>
      </c>
      <c r="N324" s="4">
        <f t="shared" si="261"/>
        <v>0.79620853080568721</v>
      </c>
      <c r="O324" s="4">
        <f t="shared" si="261"/>
        <v>0.79702970297029707</v>
      </c>
      <c r="P324" s="4">
        <f t="shared" si="261"/>
        <v>0.77840909090909094</v>
      </c>
      <c r="Q324" s="4">
        <f t="shared" si="261"/>
        <v>0.70175438596491224</v>
      </c>
      <c r="R324" s="4">
        <f t="shared" si="261"/>
        <v>0.64285714285714279</v>
      </c>
      <c r="S324" s="4">
        <f t="shared" si="261"/>
        <v>0.60714285714285721</v>
      </c>
      <c r="T324" s="4">
        <f t="shared" si="261"/>
        <v>0.54285714285714293</v>
      </c>
      <c r="U324" s="4">
        <f t="shared" si="261"/>
        <v>0.65384615384615385</v>
      </c>
    </row>
    <row r="325" spans="1:21">
      <c r="A325" s="37" t="str">
        <f>VLOOKUP(B325,countrylist!$H$4:$I$204,2,FALSE)</f>
        <v>NAM</v>
      </c>
      <c r="B325" s="11" t="s">
        <v>47</v>
      </c>
      <c r="C325" s="4">
        <f t="shared" ref="C325:K325" si="262">1-(C158-MIN(C$55:C$216))/(MAX(C$55:C$216)-MIN(C$55:C$216))</f>
        <v>1</v>
      </c>
      <c r="D325" s="4">
        <f t="shared" si="262"/>
        <v>1</v>
      </c>
      <c r="E325" s="4">
        <f t="shared" si="262"/>
        <v>1</v>
      </c>
      <c r="F325" s="4">
        <f t="shared" si="262"/>
        <v>1</v>
      </c>
      <c r="G325" s="4">
        <f t="shared" si="262"/>
        <v>0.93333333333333335</v>
      </c>
      <c r="H325" s="4">
        <f t="shared" si="262"/>
        <v>1</v>
      </c>
      <c r="I325" s="4">
        <f t="shared" si="262"/>
        <v>1</v>
      </c>
      <c r="J325" s="4">
        <f t="shared" si="262"/>
        <v>1</v>
      </c>
      <c r="K325" s="4">
        <f t="shared" si="262"/>
        <v>1</v>
      </c>
      <c r="L325" s="127"/>
      <c r="M325" s="4">
        <f t="shared" ref="M325:U325" si="263">1-(M158-MIN(M$55:M$216))/(MAX(M$55:M$216)-MIN(M$55:M$216))</f>
        <v>1</v>
      </c>
      <c r="N325" s="4">
        <f t="shared" si="263"/>
        <v>0.99526066350710896</v>
      </c>
      <c r="O325" s="4">
        <f t="shared" si="263"/>
        <v>0.99504950495049505</v>
      </c>
      <c r="P325" s="4">
        <f t="shared" si="263"/>
        <v>0.99431818181818177</v>
      </c>
      <c r="Q325" s="4">
        <f t="shared" si="263"/>
        <v>0.98245614035087714</v>
      </c>
      <c r="R325" s="4">
        <f t="shared" si="263"/>
        <v>1</v>
      </c>
      <c r="S325" s="4">
        <f t="shared" si="263"/>
        <v>1</v>
      </c>
      <c r="T325" s="4">
        <f t="shared" si="263"/>
        <v>1</v>
      </c>
      <c r="U325" s="4">
        <f t="shared" si="263"/>
        <v>1</v>
      </c>
    </row>
    <row r="326" spans="1:21">
      <c r="A326" s="37" t="str">
        <f>VLOOKUP(B326,countrylist!$H$4:$I$204,2,FALSE)</f>
        <v>NPL</v>
      </c>
      <c r="B326" s="11" t="s">
        <v>183</v>
      </c>
      <c r="C326" s="4">
        <f t="shared" ref="C326:K326" si="264">1-(C159-MIN(C$55:C$216))/(MAX(C$55:C$216)-MIN(C$55:C$216))</f>
        <v>1</v>
      </c>
      <c r="D326" s="4">
        <f t="shared" si="264"/>
        <v>1</v>
      </c>
      <c r="E326" s="4">
        <f t="shared" si="264"/>
        <v>0.96153846153846156</v>
      </c>
      <c r="F326" s="4">
        <f t="shared" si="264"/>
        <v>0.98412698412698418</v>
      </c>
      <c r="G326" s="4">
        <f t="shared" si="264"/>
        <v>0.96666666666666667</v>
      </c>
      <c r="H326" s="4">
        <f t="shared" si="264"/>
        <v>0.9642857142857143</v>
      </c>
      <c r="I326" s="4">
        <f t="shared" si="264"/>
        <v>0.90476190476190477</v>
      </c>
      <c r="J326" s="4">
        <f t="shared" si="264"/>
        <v>0.94117647058823528</v>
      </c>
      <c r="K326" s="4">
        <f t="shared" si="264"/>
        <v>0.92307692307692313</v>
      </c>
      <c r="L326" s="127"/>
      <c r="M326" s="4">
        <f t="shared" ref="M326:U326" si="265">1-(M159-MIN(M$55:M$216))/(MAX(M$55:M$216)-MIN(M$55:M$216))</f>
        <v>1</v>
      </c>
      <c r="N326" s="4">
        <f t="shared" si="265"/>
        <v>0.96682464454976302</v>
      </c>
      <c r="O326" s="4">
        <f t="shared" si="265"/>
        <v>0.96534653465346532</v>
      </c>
      <c r="P326" s="4">
        <f t="shared" si="265"/>
        <v>0.96590909090909094</v>
      </c>
      <c r="Q326" s="4">
        <f t="shared" si="265"/>
        <v>0.94736842105263164</v>
      </c>
      <c r="R326" s="4">
        <f t="shared" si="265"/>
        <v>0.94047619047619047</v>
      </c>
      <c r="S326" s="4">
        <f t="shared" si="265"/>
        <v>0.9285714285714286</v>
      </c>
      <c r="T326" s="4">
        <f t="shared" si="265"/>
        <v>0.94285714285714284</v>
      </c>
      <c r="U326" s="4">
        <f t="shared" si="265"/>
        <v>0.96153846153846156</v>
      </c>
    </row>
    <row r="327" spans="1:21">
      <c r="A327" s="37" t="str">
        <f>VLOOKUP(B327,countrylist!$H$4:$I$204,2,FALSE)</f>
        <v>NLD</v>
      </c>
      <c r="B327" s="11" t="s">
        <v>48</v>
      </c>
      <c r="C327" s="4">
        <f t="shared" ref="C327:K327" si="266">1-(C160-MIN(C$55:C$216))/(MAX(C$55:C$216)-MIN(C$55:C$216))</f>
        <v>1</v>
      </c>
      <c r="D327" s="4">
        <f t="shared" si="266"/>
        <v>1</v>
      </c>
      <c r="E327" s="4">
        <f t="shared" si="266"/>
        <v>1</v>
      </c>
      <c r="F327" s="4">
        <f t="shared" si="266"/>
        <v>0.98412698412698418</v>
      </c>
      <c r="G327" s="4">
        <f t="shared" si="266"/>
        <v>0.96666666666666667</v>
      </c>
      <c r="H327" s="4">
        <f t="shared" si="266"/>
        <v>1</v>
      </c>
      <c r="I327" s="4">
        <f t="shared" si="266"/>
        <v>0.95238095238095233</v>
      </c>
      <c r="J327" s="4">
        <f t="shared" si="266"/>
        <v>0.94117647058823528</v>
      </c>
      <c r="K327" s="4">
        <f t="shared" si="266"/>
        <v>1</v>
      </c>
      <c r="L327" s="127"/>
      <c r="M327" s="4">
        <f t="shared" ref="M327:U327" si="267">1-(M160-MIN(M$55:M$216))/(MAX(M$55:M$216)-MIN(M$55:M$216))</f>
        <v>1</v>
      </c>
      <c r="N327" s="4">
        <f t="shared" si="267"/>
        <v>0.98578199052132698</v>
      </c>
      <c r="O327" s="4">
        <f t="shared" si="267"/>
        <v>0.98514851485148514</v>
      </c>
      <c r="P327" s="4">
        <f t="shared" si="267"/>
        <v>0.98295454545454541</v>
      </c>
      <c r="Q327" s="4">
        <f t="shared" si="267"/>
        <v>0.97368421052631582</v>
      </c>
      <c r="R327" s="4">
        <f t="shared" si="267"/>
        <v>0.97619047619047616</v>
      </c>
      <c r="S327" s="4">
        <f t="shared" si="267"/>
        <v>0.9642857142857143</v>
      </c>
      <c r="T327" s="4">
        <f t="shared" si="267"/>
        <v>0.97142857142857142</v>
      </c>
      <c r="U327" s="4">
        <f t="shared" si="267"/>
        <v>1</v>
      </c>
    </row>
    <row r="328" spans="1:21">
      <c r="A328" s="37" t="str">
        <f>VLOOKUP(B328,countrylist!$H$4:$I$204,2,FALSE)</f>
        <v>NZL</v>
      </c>
      <c r="B328" s="11" t="s">
        <v>49</v>
      </c>
      <c r="C328" s="4">
        <f t="shared" ref="C328:K328" si="268">1-(C161-MIN(C$55:C$216))/(MAX(C$55:C$216)-MIN(C$55:C$216))</f>
        <v>1</v>
      </c>
      <c r="D328" s="4">
        <f t="shared" si="268"/>
        <v>0.9</v>
      </c>
      <c r="E328" s="4">
        <f t="shared" si="268"/>
        <v>0.92307692307692313</v>
      </c>
      <c r="F328" s="4">
        <f t="shared" si="268"/>
        <v>1</v>
      </c>
      <c r="G328" s="4">
        <f t="shared" si="268"/>
        <v>0.96666666666666667</v>
      </c>
      <c r="H328" s="4">
        <f t="shared" si="268"/>
        <v>0.85714285714285721</v>
      </c>
      <c r="I328" s="4">
        <f t="shared" si="268"/>
        <v>0.90476190476190477</v>
      </c>
      <c r="J328" s="4">
        <f t="shared" si="268"/>
        <v>0.94117647058823528</v>
      </c>
      <c r="K328" s="4">
        <f t="shared" si="268"/>
        <v>1</v>
      </c>
      <c r="L328" s="127"/>
      <c r="M328" s="4">
        <f t="shared" ref="M328:U328" si="269">1-(M161-MIN(M$55:M$216))/(MAX(M$55:M$216)-MIN(M$55:M$216))</f>
        <v>0.91265852137991521</v>
      </c>
      <c r="N328" s="4">
        <f t="shared" si="269"/>
        <v>0.92890995260663511</v>
      </c>
      <c r="O328" s="4">
        <f t="shared" si="269"/>
        <v>0.94059405940594054</v>
      </c>
      <c r="P328" s="4">
        <f t="shared" si="269"/>
        <v>0.94318181818181823</v>
      </c>
      <c r="Q328" s="4">
        <f t="shared" si="269"/>
        <v>0.90350877192982459</v>
      </c>
      <c r="R328" s="4">
        <f t="shared" si="269"/>
        <v>0.88095238095238093</v>
      </c>
      <c r="S328" s="4">
        <f t="shared" si="269"/>
        <v>0.8928571428571429</v>
      </c>
      <c r="T328" s="4">
        <f t="shared" si="269"/>
        <v>0.88571428571428568</v>
      </c>
      <c r="U328" s="4">
        <f t="shared" si="269"/>
        <v>0.88461538461538458</v>
      </c>
    </row>
    <row r="329" spans="1:21">
      <c r="A329" s="37" t="str">
        <f>VLOOKUP(B329,countrylist!$H$4:$I$204,2,FALSE)</f>
        <v>NIC</v>
      </c>
      <c r="B329" s="11" t="s">
        <v>184</v>
      </c>
      <c r="C329" s="4">
        <f t="shared" ref="C329:K329" si="270">1-(C162-MIN(C$55:C$216))/(MAX(C$55:C$216)-MIN(C$55:C$216))</f>
        <v>1</v>
      </c>
      <c r="D329" s="4">
        <f t="shared" si="270"/>
        <v>1</v>
      </c>
      <c r="E329" s="4">
        <f t="shared" si="270"/>
        <v>0.96153846153846156</v>
      </c>
      <c r="F329" s="4">
        <f t="shared" si="270"/>
        <v>0.98412698412698418</v>
      </c>
      <c r="G329" s="4">
        <f t="shared" si="270"/>
        <v>0.96666666666666667</v>
      </c>
      <c r="H329" s="4">
        <f t="shared" si="270"/>
        <v>0.9642857142857143</v>
      </c>
      <c r="I329" s="4">
        <f t="shared" si="270"/>
        <v>1</v>
      </c>
      <c r="J329" s="4">
        <f t="shared" si="270"/>
        <v>0.94117647058823528</v>
      </c>
      <c r="K329" s="4">
        <f t="shared" si="270"/>
        <v>0.92307692307692313</v>
      </c>
      <c r="L329" s="127"/>
      <c r="M329" s="4">
        <f t="shared" ref="M329:U329" si="271">1-(M162-MIN(M$55:M$216))/(MAX(M$55:M$216)-MIN(M$55:M$216))</f>
        <v>1</v>
      </c>
      <c r="N329" s="4">
        <f t="shared" si="271"/>
        <v>0.976303317535545</v>
      </c>
      <c r="O329" s="4">
        <f t="shared" si="271"/>
        <v>0.97524752475247523</v>
      </c>
      <c r="P329" s="4">
        <f t="shared" si="271"/>
        <v>0.97727272727272729</v>
      </c>
      <c r="Q329" s="4">
        <f t="shared" si="271"/>
        <v>0.96491228070175439</v>
      </c>
      <c r="R329" s="4">
        <f t="shared" si="271"/>
        <v>0.9642857142857143</v>
      </c>
      <c r="S329" s="4">
        <f t="shared" si="271"/>
        <v>0.9642857142857143</v>
      </c>
      <c r="T329" s="4">
        <f t="shared" si="271"/>
        <v>0.94285714285714284</v>
      </c>
      <c r="U329" s="4">
        <f t="shared" si="271"/>
        <v>0.96153846153846156</v>
      </c>
    </row>
    <row r="330" spans="1:21">
      <c r="A330" s="37" t="str">
        <f>VLOOKUP(B330,countrylist!$H$4:$I$204,2,FALSE)</f>
        <v>NER</v>
      </c>
      <c r="B330" s="11" t="s">
        <v>140</v>
      </c>
      <c r="C330" s="4">
        <f t="shared" ref="C330:K330" si="272">1-(C163-MIN(C$55:C$216))/(MAX(C$55:C$216)-MIN(C$55:C$216))</f>
        <v>1</v>
      </c>
      <c r="D330" s="4">
        <f t="shared" si="272"/>
        <v>1</v>
      </c>
      <c r="E330" s="4">
        <f t="shared" si="272"/>
        <v>1</v>
      </c>
      <c r="F330" s="4">
        <f t="shared" si="272"/>
        <v>1</v>
      </c>
      <c r="G330" s="4">
        <f t="shared" si="272"/>
        <v>0.96666666666666667</v>
      </c>
      <c r="H330" s="4">
        <f t="shared" si="272"/>
        <v>1</v>
      </c>
      <c r="I330" s="4">
        <f t="shared" si="272"/>
        <v>1</v>
      </c>
      <c r="J330" s="4">
        <f t="shared" si="272"/>
        <v>1</v>
      </c>
      <c r="K330" s="4">
        <f t="shared" si="272"/>
        <v>1</v>
      </c>
      <c r="L330" s="127"/>
      <c r="M330" s="4">
        <f t="shared" ref="M330:U330" si="273">1-(M163-MIN(M$55:M$216))/(MAX(M$55:M$216)-MIN(M$55:M$216))</f>
        <v>1</v>
      </c>
      <c r="N330" s="4">
        <f t="shared" si="273"/>
        <v>1</v>
      </c>
      <c r="O330" s="4">
        <f t="shared" si="273"/>
        <v>1</v>
      </c>
      <c r="P330" s="4">
        <f t="shared" si="273"/>
        <v>1</v>
      </c>
      <c r="Q330" s="4">
        <f t="shared" si="273"/>
        <v>0.99122807017543857</v>
      </c>
      <c r="R330" s="4">
        <f t="shared" si="273"/>
        <v>1</v>
      </c>
      <c r="S330" s="4">
        <f t="shared" si="273"/>
        <v>1</v>
      </c>
      <c r="T330" s="4">
        <f t="shared" si="273"/>
        <v>1</v>
      </c>
      <c r="U330" s="4">
        <f t="shared" si="273"/>
        <v>1</v>
      </c>
    </row>
    <row r="331" spans="1:21">
      <c r="A331" s="37" t="str">
        <f>VLOOKUP(B331,countrylist!$H$4:$I$204,2,FALSE)</f>
        <v>NGA</v>
      </c>
      <c r="B331" s="11" t="s">
        <v>77</v>
      </c>
      <c r="C331" s="4">
        <f t="shared" ref="C331:K331" si="274">1-(C164-MIN(C$55:C$216))/(MAX(C$55:C$216)-MIN(C$55:C$216))</f>
        <v>1</v>
      </c>
      <c r="D331" s="4">
        <f t="shared" si="274"/>
        <v>0.83333333333333337</v>
      </c>
      <c r="E331" s="4">
        <f t="shared" si="274"/>
        <v>0.80769230769230771</v>
      </c>
      <c r="F331" s="4">
        <f t="shared" si="274"/>
        <v>0.95238095238095233</v>
      </c>
      <c r="G331" s="4">
        <f t="shared" si="274"/>
        <v>0.9</v>
      </c>
      <c r="H331" s="4">
        <f t="shared" si="274"/>
        <v>0.8214285714285714</v>
      </c>
      <c r="I331" s="4">
        <f t="shared" si="274"/>
        <v>0.61904761904761907</v>
      </c>
      <c r="J331" s="4">
        <f t="shared" si="274"/>
        <v>0.23529411764705888</v>
      </c>
      <c r="K331" s="4">
        <f t="shared" si="274"/>
        <v>0.69230769230769229</v>
      </c>
      <c r="L331" s="127"/>
      <c r="M331" s="4">
        <f t="shared" ref="M331:U331" si="275">1-(M164-MIN(M$55:M$216))/(MAX(M$55:M$216)-MIN(M$55:M$216))</f>
        <v>0.96265445102531344</v>
      </c>
      <c r="N331" s="4">
        <f t="shared" si="275"/>
        <v>0.78672985781990523</v>
      </c>
      <c r="O331" s="4">
        <f t="shared" si="275"/>
        <v>0.80198019801980203</v>
      </c>
      <c r="P331" s="4">
        <f t="shared" si="275"/>
        <v>0.80113636363636365</v>
      </c>
      <c r="Q331" s="4">
        <f t="shared" si="275"/>
        <v>0.71052631578947367</v>
      </c>
      <c r="R331" s="4">
        <f t="shared" si="275"/>
        <v>0.64285714285714279</v>
      </c>
      <c r="S331" s="4">
        <f t="shared" si="275"/>
        <v>0.5535714285714286</v>
      </c>
      <c r="T331" s="4">
        <f t="shared" si="275"/>
        <v>0.51428571428571423</v>
      </c>
      <c r="U331" s="4">
        <f t="shared" si="275"/>
        <v>0.84615384615384615</v>
      </c>
    </row>
    <row r="332" spans="1:21">
      <c r="A332" s="37" t="str">
        <f>VLOOKUP(B332,countrylist!$H$4:$I$204,2,FALSE)</f>
        <v>NOR</v>
      </c>
      <c r="B332" s="11" t="s">
        <v>78</v>
      </c>
      <c r="C332" s="4">
        <f t="shared" ref="C332:K332" si="276">1-(C165-MIN(C$55:C$216))/(MAX(C$55:C$216)-MIN(C$55:C$216))</f>
        <v>1</v>
      </c>
      <c r="D332" s="4">
        <f t="shared" si="276"/>
        <v>1</v>
      </c>
      <c r="E332" s="4">
        <f t="shared" si="276"/>
        <v>0.96153846153846156</v>
      </c>
      <c r="F332" s="4">
        <f t="shared" si="276"/>
        <v>0.96825396825396826</v>
      </c>
      <c r="G332" s="4">
        <f t="shared" si="276"/>
        <v>0.96666666666666667</v>
      </c>
      <c r="H332" s="4">
        <f t="shared" si="276"/>
        <v>0.9642857142857143</v>
      </c>
      <c r="I332" s="4">
        <f t="shared" si="276"/>
        <v>1</v>
      </c>
      <c r="J332" s="4">
        <f t="shared" si="276"/>
        <v>0.82352941176470584</v>
      </c>
      <c r="K332" s="4">
        <f t="shared" si="276"/>
        <v>1</v>
      </c>
      <c r="L332" s="127"/>
      <c r="M332" s="4">
        <f t="shared" ref="M332:U332" si="277">1-(M165-MIN(M$55:M$216))/(MAX(M$55:M$216)-MIN(M$55:M$216))</f>
        <v>1</v>
      </c>
      <c r="N332" s="4">
        <f t="shared" si="277"/>
        <v>0.96682464454976302</v>
      </c>
      <c r="O332" s="4">
        <f t="shared" si="277"/>
        <v>0.96534653465346532</v>
      </c>
      <c r="P332" s="4">
        <f t="shared" si="277"/>
        <v>0.96590909090909094</v>
      </c>
      <c r="Q332" s="4">
        <f t="shared" si="277"/>
        <v>0.95614035087719296</v>
      </c>
      <c r="R332" s="4">
        <f t="shared" si="277"/>
        <v>0.95238095238095233</v>
      </c>
      <c r="S332" s="4">
        <f t="shared" si="277"/>
        <v>0.9464285714285714</v>
      </c>
      <c r="T332" s="4">
        <f t="shared" si="277"/>
        <v>0.91428571428571426</v>
      </c>
      <c r="U332" s="4">
        <f t="shared" si="277"/>
        <v>1</v>
      </c>
    </row>
    <row r="333" spans="1:21">
      <c r="A333" s="37" t="str">
        <f>VLOOKUP(B333,countrylist!$H$4:$I$204,2,FALSE)</f>
        <v>OMN</v>
      </c>
      <c r="B333" s="11" t="s">
        <v>102</v>
      </c>
      <c r="C333" s="4">
        <f t="shared" ref="C333:K333" si="278">1-(C166-MIN(C$55:C$216))/(MAX(C$55:C$216)-MIN(C$55:C$216))</f>
        <v>1</v>
      </c>
      <c r="D333" s="4">
        <f t="shared" si="278"/>
        <v>1</v>
      </c>
      <c r="E333" s="4">
        <f t="shared" si="278"/>
        <v>1</v>
      </c>
      <c r="F333" s="4">
        <f t="shared" si="278"/>
        <v>1</v>
      </c>
      <c r="G333" s="4">
        <f t="shared" si="278"/>
        <v>0.96666666666666667</v>
      </c>
      <c r="H333" s="4">
        <f t="shared" si="278"/>
        <v>0.9642857142857143</v>
      </c>
      <c r="I333" s="4">
        <f t="shared" si="278"/>
        <v>1</v>
      </c>
      <c r="J333" s="4">
        <f t="shared" si="278"/>
        <v>1</v>
      </c>
      <c r="K333" s="4">
        <f t="shared" si="278"/>
        <v>1</v>
      </c>
      <c r="L333" s="127"/>
      <c r="M333" s="4">
        <f t="shared" ref="M333:U333" si="279">1-(M166-MIN(M$55:M$216))/(MAX(M$55:M$216)-MIN(M$55:M$216))</f>
        <v>1</v>
      </c>
      <c r="N333" s="4">
        <f t="shared" si="279"/>
        <v>0.99526066350710896</v>
      </c>
      <c r="O333" s="4">
        <f t="shared" si="279"/>
        <v>0.99504950495049505</v>
      </c>
      <c r="P333" s="4">
        <f t="shared" si="279"/>
        <v>0.99431818181818177</v>
      </c>
      <c r="Q333" s="4">
        <f t="shared" si="279"/>
        <v>0.98245614035087714</v>
      </c>
      <c r="R333" s="4">
        <f t="shared" si="279"/>
        <v>0.98809523809523814</v>
      </c>
      <c r="S333" s="4">
        <f t="shared" si="279"/>
        <v>1</v>
      </c>
      <c r="T333" s="4">
        <f t="shared" si="279"/>
        <v>1</v>
      </c>
      <c r="U333" s="4">
        <f t="shared" si="279"/>
        <v>1</v>
      </c>
    </row>
    <row r="334" spans="1:21">
      <c r="A334" s="37" t="str">
        <f>VLOOKUP(B334,countrylist!$H$4:$I$204,2,FALSE)</f>
        <v>PAK</v>
      </c>
      <c r="B334" s="11" t="s">
        <v>50</v>
      </c>
      <c r="C334" s="4">
        <f t="shared" ref="C334:K334" si="280">1-(C167-MIN(C$55:C$216))/(MAX(C$55:C$216)-MIN(C$55:C$216))</f>
        <v>1</v>
      </c>
      <c r="D334" s="4">
        <f t="shared" si="280"/>
        <v>0.8</v>
      </c>
      <c r="E334" s="4">
        <f t="shared" si="280"/>
        <v>0.92307692307692313</v>
      </c>
      <c r="F334" s="4">
        <f t="shared" si="280"/>
        <v>0.87301587301587302</v>
      </c>
      <c r="G334" s="4">
        <f t="shared" si="280"/>
        <v>0.83333333333333337</v>
      </c>
      <c r="H334" s="4">
        <f t="shared" si="280"/>
        <v>0.9642857142857143</v>
      </c>
      <c r="I334" s="4">
        <f t="shared" si="280"/>
        <v>1</v>
      </c>
      <c r="J334" s="4">
        <f t="shared" si="280"/>
        <v>0.94117647058823528</v>
      </c>
      <c r="K334" s="4">
        <f t="shared" si="280"/>
        <v>1</v>
      </c>
      <c r="L334" s="127"/>
      <c r="M334" s="4">
        <f t="shared" ref="M334:U334" si="281">1-(M167-MIN(M$55:M$216))/(MAX(M$55:M$216)-MIN(M$55:M$216))</f>
        <v>0.89554512964336819</v>
      </c>
      <c r="N334" s="4">
        <f t="shared" si="281"/>
        <v>0.89573459715639814</v>
      </c>
      <c r="O334" s="4">
        <f t="shared" si="281"/>
        <v>0.92079207920792083</v>
      </c>
      <c r="P334" s="4">
        <f t="shared" si="281"/>
        <v>0.92045454545454541</v>
      </c>
      <c r="Q334" s="4">
        <f t="shared" si="281"/>
        <v>0.93859649122807021</v>
      </c>
      <c r="R334" s="4">
        <f t="shared" si="281"/>
        <v>0.97619047619047616</v>
      </c>
      <c r="S334" s="4">
        <f t="shared" si="281"/>
        <v>0.9821428571428571</v>
      </c>
      <c r="T334" s="4">
        <f t="shared" si="281"/>
        <v>0.97142857142857142</v>
      </c>
      <c r="U334" s="4">
        <f t="shared" si="281"/>
        <v>1</v>
      </c>
    </row>
    <row r="335" spans="1:21">
      <c r="A335" s="37" t="str">
        <f>VLOOKUP(B335,countrylist!$H$4:$I$204,2,FALSE)</f>
        <v>PAN</v>
      </c>
      <c r="B335" s="11" t="s">
        <v>79</v>
      </c>
      <c r="C335" s="4">
        <f t="shared" ref="C335:K335" si="282">1-(C168-MIN(C$55:C$216))/(MAX(C$55:C$216)-MIN(C$55:C$216))</f>
        <v>1</v>
      </c>
      <c r="D335" s="4">
        <f t="shared" si="282"/>
        <v>1</v>
      </c>
      <c r="E335" s="4">
        <f t="shared" si="282"/>
        <v>0.96153846153846156</v>
      </c>
      <c r="F335" s="4">
        <f t="shared" si="282"/>
        <v>1</v>
      </c>
      <c r="G335" s="4">
        <f t="shared" si="282"/>
        <v>1</v>
      </c>
      <c r="H335" s="4">
        <f t="shared" si="282"/>
        <v>0.9642857142857143</v>
      </c>
      <c r="I335" s="4">
        <f t="shared" si="282"/>
        <v>1</v>
      </c>
      <c r="J335" s="4">
        <f t="shared" si="282"/>
        <v>1</v>
      </c>
      <c r="K335" s="4">
        <f t="shared" si="282"/>
        <v>1</v>
      </c>
      <c r="L335" s="127"/>
      <c r="M335" s="4">
        <f t="shared" ref="M335:U335" si="283">1-(M168-MIN(M$55:M$216))/(MAX(M$55:M$216)-MIN(M$55:M$216))</f>
        <v>1</v>
      </c>
      <c r="N335" s="4">
        <f t="shared" si="283"/>
        <v>0.99526066350710896</v>
      </c>
      <c r="O335" s="4">
        <f t="shared" si="283"/>
        <v>0.99504950495049505</v>
      </c>
      <c r="P335" s="4">
        <f t="shared" si="283"/>
        <v>1</v>
      </c>
      <c r="Q335" s="4">
        <f t="shared" si="283"/>
        <v>0.99122807017543857</v>
      </c>
      <c r="R335" s="4">
        <f t="shared" si="283"/>
        <v>0.98809523809523814</v>
      </c>
      <c r="S335" s="4">
        <f t="shared" si="283"/>
        <v>1</v>
      </c>
      <c r="T335" s="4">
        <f t="shared" si="283"/>
        <v>1</v>
      </c>
      <c r="U335" s="4">
        <f t="shared" si="283"/>
        <v>1</v>
      </c>
    </row>
    <row r="336" spans="1:21">
      <c r="A336" s="37" t="str">
        <f>VLOOKUP(B336,countrylist!$H$4:$I$204,2,FALSE)</f>
        <v>PNG</v>
      </c>
      <c r="B336" s="11" t="s">
        <v>131</v>
      </c>
      <c r="C336" s="4">
        <f t="shared" ref="C336:K336" si="284">1-(C169-MIN(C$55:C$216))/(MAX(C$55:C$216)-MIN(C$55:C$216))</f>
        <v>1</v>
      </c>
      <c r="D336" s="4">
        <f t="shared" si="284"/>
        <v>1</v>
      </c>
      <c r="E336" s="4">
        <f t="shared" si="284"/>
        <v>0.96153846153846156</v>
      </c>
      <c r="F336" s="4">
        <f t="shared" si="284"/>
        <v>0.98412698412698418</v>
      </c>
      <c r="G336" s="4">
        <f t="shared" si="284"/>
        <v>0.96666666666666667</v>
      </c>
      <c r="H336" s="4">
        <f t="shared" si="284"/>
        <v>0.9642857142857143</v>
      </c>
      <c r="I336" s="4">
        <f t="shared" si="284"/>
        <v>0.95238095238095233</v>
      </c>
      <c r="J336" s="4">
        <f t="shared" si="284"/>
        <v>0.94117647058823528</v>
      </c>
      <c r="K336" s="4">
        <f t="shared" si="284"/>
        <v>0.92307692307692313</v>
      </c>
      <c r="L336" s="127"/>
      <c r="M336" s="4">
        <f t="shared" ref="M336:U336" si="285">1-(M169-MIN(M$55:M$216))/(MAX(M$55:M$216)-MIN(M$55:M$216))</f>
        <v>1</v>
      </c>
      <c r="N336" s="4">
        <f t="shared" si="285"/>
        <v>0.97156398104265407</v>
      </c>
      <c r="O336" s="4">
        <f t="shared" si="285"/>
        <v>0.97029702970297027</v>
      </c>
      <c r="P336" s="4">
        <f t="shared" si="285"/>
        <v>0.97159090909090906</v>
      </c>
      <c r="Q336" s="4">
        <f t="shared" si="285"/>
        <v>0.95614035087719296</v>
      </c>
      <c r="R336" s="4">
        <f t="shared" si="285"/>
        <v>0.95238095238095233</v>
      </c>
      <c r="S336" s="4">
        <f t="shared" si="285"/>
        <v>0.9464285714285714</v>
      </c>
      <c r="T336" s="4">
        <f t="shared" si="285"/>
        <v>0.94285714285714284</v>
      </c>
      <c r="U336" s="4">
        <f t="shared" si="285"/>
        <v>0.96153846153846156</v>
      </c>
    </row>
    <row r="337" spans="1:21">
      <c r="A337" s="37" t="str">
        <f>VLOOKUP(B337,countrylist!$H$4:$I$204,2,FALSE)</f>
        <v>PRY</v>
      </c>
      <c r="B337" s="11" t="s">
        <v>156</v>
      </c>
      <c r="C337" s="4">
        <f t="shared" ref="C337:K337" si="286">1-(C170-MIN(C$55:C$216))/(MAX(C$55:C$216)-MIN(C$55:C$216))</f>
        <v>1</v>
      </c>
      <c r="D337" s="4">
        <f t="shared" si="286"/>
        <v>0.93333333333333335</v>
      </c>
      <c r="E337" s="4">
        <f t="shared" si="286"/>
        <v>0.92307692307692313</v>
      </c>
      <c r="F337" s="4">
        <f t="shared" si="286"/>
        <v>0.90476190476190477</v>
      </c>
      <c r="G337" s="4">
        <f t="shared" si="286"/>
        <v>0.8666666666666667</v>
      </c>
      <c r="H337" s="4">
        <f t="shared" si="286"/>
        <v>0.75</v>
      </c>
      <c r="I337" s="4">
        <f t="shared" si="286"/>
        <v>0.7142857142857143</v>
      </c>
      <c r="J337" s="4">
        <f t="shared" si="286"/>
        <v>0.58823529411764708</v>
      </c>
      <c r="K337" s="4">
        <f t="shared" si="286"/>
        <v>0.61538461538461542</v>
      </c>
      <c r="L337" s="127"/>
      <c r="M337" s="4">
        <f t="shared" ref="M337:U337" si="287">1-(M170-MIN(M$55:M$216))/(MAX(M$55:M$216)-MIN(M$55:M$216))</f>
        <v>0.97689124932570326</v>
      </c>
      <c r="N337" s="4">
        <f t="shared" si="287"/>
        <v>0.79620853080568721</v>
      </c>
      <c r="O337" s="4">
        <f t="shared" si="287"/>
        <v>0.79702970297029707</v>
      </c>
      <c r="P337" s="4">
        <f t="shared" si="287"/>
        <v>0.77840909090909094</v>
      </c>
      <c r="Q337" s="4">
        <f t="shared" si="287"/>
        <v>0.70175438596491224</v>
      </c>
      <c r="R337" s="4">
        <f t="shared" si="287"/>
        <v>0.64285714285714279</v>
      </c>
      <c r="S337" s="4">
        <f t="shared" si="287"/>
        <v>0.5892857142857143</v>
      </c>
      <c r="T337" s="4">
        <f t="shared" si="287"/>
        <v>0.51428571428571423</v>
      </c>
      <c r="U337" s="4">
        <f t="shared" si="287"/>
        <v>0.61538461538461542</v>
      </c>
    </row>
    <row r="338" spans="1:21">
      <c r="A338" s="37" t="str">
        <f>VLOOKUP(B338,countrylist!$H$4:$I$204,2,FALSE)</f>
        <v>PER</v>
      </c>
      <c r="B338" s="11" t="s">
        <v>51</v>
      </c>
      <c r="C338" s="4">
        <f t="shared" ref="C338:K338" si="288">1-(C171-MIN(C$55:C$216))/(MAX(C$55:C$216)-MIN(C$55:C$216))</f>
        <v>1</v>
      </c>
      <c r="D338" s="4">
        <f t="shared" si="288"/>
        <v>0.93333333333333335</v>
      </c>
      <c r="E338" s="4">
        <f t="shared" si="288"/>
        <v>0.92307692307692313</v>
      </c>
      <c r="F338" s="4">
        <f t="shared" si="288"/>
        <v>0.90476190476190477</v>
      </c>
      <c r="G338" s="4">
        <f t="shared" si="288"/>
        <v>0.8666666666666667</v>
      </c>
      <c r="H338" s="4">
        <f t="shared" si="288"/>
        <v>0.75</v>
      </c>
      <c r="I338" s="4">
        <f t="shared" si="288"/>
        <v>0.7142857142857143</v>
      </c>
      <c r="J338" s="4">
        <f t="shared" si="288"/>
        <v>0.58823529411764708</v>
      </c>
      <c r="K338" s="4">
        <f t="shared" si="288"/>
        <v>0.61538461538461542</v>
      </c>
      <c r="L338" s="127"/>
      <c r="M338" s="4">
        <f t="shared" ref="M338:U338" si="289">1-(M171-MIN(M$55:M$216))/(MAX(M$55:M$216)-MIN(M$55:M$216))</f>
        <v>0.98243329658031786</v>
      </c>
      <c r="N338" s="4">
        <f t="shared" si="289"/>
        <v>0.80094786729857814</v>
      </c>
      <c r="O338" s="4">
        <f t="shared" si="289"/>
        <v>0.80198019801980203</v>
      </c>
      <c r="P338" s="4">
        <f t="shared" si="289"/>
        <v>0.78409090909090906</v>
      </c>
      <c r="Q338" s="4">
        <f t="shared" si="289"/>
        <v>0.71052631578947367</v>
      </c>
      <c r="R338" s="4">
        <f t="shared" si="289"/>
        <v>0.65476190476190477</v>
      </c>
      <c r="S338" s="4">
        <f t="shared" si="289"/>
        <v>0.60714285714285721</v>
      </c>
      <c r="T338" s="4">
        <f t="shared" si="289"/>
        <v>0.54285714285714293</v>
      </c>
      <c r="U338" s="4">
        <f t="shared" si="289"/>
        <v>0.65384615384615385</v>
      </c>
    </row>
    <row r="339" spans="1:21">
      <c r="A339" s="37" t="str">
        <f>VLOOKUP(B339,countrylist!$H$4:$I$204,2,FALSE)</f>
        <v>PHL</v>
      </c>
      <c r="B339" s="11" t="s">
        <v>52</v>
      </c>
      <c r="C339" s="4">
        <f t="shared" ref="C339:K339" si="290">1-(C172-MIN(C$55:C$216))/(MAX(C$55:C$216)-MIN(C$55:C$216))</f>
        <v>1</v>
      </c>
      <c r="D339" s="4">
        <f t="shared" si="290"/>
        <v>1</v>
      </c>
      <c r="E339" s="4">
        <f t="shared" si="290"/>
        <v>1</v>
      </c>
      <c r="F339" s="4">
        <f t="shared" si="290"/>
        <v>0.98412698412698418</v>
      </c>
      <c r="G339" s="4">
        <f t="shared" si="290"/>
        <v>1</v>
      </c>
      <c r="H339" s="4">
        <f t="shared" si="290"/>
        <v>1</v>
      </c>
      <c r="I339" s="4">
        <f t="shared" si="290"/>
        <v>1</v>
      </c>
      <c r="J339" s="4">
        <f t="shared" si="290"/>
        <v>1</v>
      </c>
      <c r="K339" s="4">
        <f t="shared" si="290"/>
        <v>1</v>
      </c>
      <c r="L339" s="127"/>
      <c r="M339" s="4">
        <f t="shared" ref="M339:U339" si="291">1-(M172-MIN(M$55:M$216))/(MAX(M$55:M$216)-MIN(M$55:M$216))</f>
        <v>1</v>
      </c>
      <c r="N339" s="4">
        <f t="shared" si="291"/>
        <v>1</v>
      </c>
      <c r="O339" s="4">
        <f t="shared" si="291"/>
        <v>1</v>
      </c>
      <c r="P339" s="4">
        <f t="shared" si="291"/>
        <v>1</v>
      </c>
      <c r="Q339" s="4">
        <f t="shared" si="291"/>
        <v>1</v>
      </c>
      <c r="R339" s="4">
        <f t="shared" si="291"/>
        <v>1</v>
      </c>
      <c r="S339" s="4">
        <f t="shared" si="291"/>
        <v>1</v>
      </c>
      <c r="T339" s="4">
        <f t="shared" si="291"/>
        <v>1</v>
      </c>
      <c r="U339" s="4">
        <f t="shared" si="291"/>
        <v>1</v>
      </c>
    </row>
    <row r="340" spans="1:21">
      <c r="A340" s="37" t="str">
        <f>VLOOKUP(B340,countrylist!$H$4:$I$204,2,FALSE)</f>
        <v>POL</v>
      </c>
      <c r="B340" s="11" t="s">
        <v>53</v>
      </c>
      <c r="C340" s="4">
        <f t="shared" ref="C340:K340" si="292">1-(C173-MIN(C$55:C$216))/(MAX(C$55:C$216)-MIN(C$55:C$216))</f>
        <v>1</v>
      </c>
      <c r="D340" s="4">
        <f t="shared" si="292"/>
        <v>1</v>
      </c>
      <c r="E340" s="4">
        <f t="shared" si="292"/>
        <v>1</v>
      </c>
      <c r="F340" s="4">
        <f t="shared" si="292"/>
        <v>1</v>
      </c>
      <c r="G340" s="4">
        <f t="shared" si="292"/>
        <v>0.96666666666666667</v>
      </c>
      <c r="H340" s="4">
        <f t="shared" si="292"/>
        <v>1</v>
      </c>
      <c r="I340" s="4">
        <f t="shared" si="292"/>
        <v>1</v>
      </c>
      <c r="J340" s="4">
        <f t="shared" si="292"/>
        <v>1</v>
      </c>
      <c r="K340" s="4">
        <f t="shared" si="292"/>
        <v>0.92307692307692313</v>
      </c>
      <c r="L340" s="127"/>
      <c r="M340" s="4">
        <f t="shared" ref="M340:U340" si="293">1-(M173-MIN(M$55:M$216))/(MAX(M$55:M$216)-MIN(M$55:M$216))</f>
        <v>1</v>
      </c>
      <c r="N340" s="4">
        <f t="shared" si="293"/>
        <v>0.99526066350710896</v>
      </c>
      <c r="O340" s="4">
        <f t="shared" si="293"/>
        <v>0.99504950495049505</v>
      </c>
      <c r="P340" s="4">
        <f t="shared" si="293"/>
        <v>0.99431818181818177</v>
      </c>
      <c r="Q340" s="4">
        <f t="shared" si="293"/>
        <v>0.98245614035087714</v>
      </c>
      <c r="R340" s="4">
        <f t="shared" si="293"/>
        <v>0.98809523809523814</v>
      </c>
      <c r="S340" s="4">
        <f t="shared" si="293"/>
        <v>0.9821428571428571</v>
      </c>
      <c r="T340" s="4">
        <f t="shared" si="293"/>
        <v>0.97142857142857142</v>
      </c>
      <c r="U340" s="4">
        <f t="shared" si="293"/>
        <v>0.96153846153846156</v>
      </c>
    </row>
    <row r="341" spans="1:21">
      <c r="A341" s="37" t="str">
        <f>VLOOKUP(B341,countrylist!$H$4:$I$204,2,FALSE)</f>
        <v>PRT</v>
      </c>
      <c r="B341" s="11" t="s">
        <v>54</v>
      </c>
      <c r="C341" s="4">
        <f t="shared" ref="C341:K341" si="294">1-(C174-MIN(C$55:C$216))/(MAX(C$55:C$216)-MIN(C$55:C$216))</f>
        <v>1</v>
      </c>
      <c r="D341" s="4">
        <f t="shared" si="294"/>
        <v>0.93333333333333335</v>
      </c>
      <c r="E341" s="4">
        <f t="shared" si="294"/>
        <v>0.96153846153846156</v>
      </c>
      <c r="F341" s="4">
        <f t="shared" si="294"/>
        <v>1</v>
      </c>
      <c r="G341" s="4">
        <f t="shared" si="294"/>
        <v>0.96666666666666667</v>
      </c>
      <c r="H341" s="4">
        <f t="shared" si="294"/>
        <v>0.9642857142857143</v>
      </c>
      <c r="I341" s="4">
        <f t="shared" si="294"/>
        <v>0.90476190476190477</v>
      </c>
      <c r="J341" s="4">
        <f t="shared" si="294"/>
        <v>0.82352941176470584</v>
      </c>
      <c r="K341" s="4">
        <f t="shared" si="294"/>
        <v>0.92307692307692313</v>
      </c>
      <c r="L341" s="127"/>
      <c r="M341" s="4">
        <f t="shared" ref="M341:U341" si="295">1-(M174-MIN(M$55:M$216))/(MAX(M$55:M$216)-MIN(M$55:M$216))</f>
        <v>0.99914741819612729</v>
      </c>
      <c r="N341" s="4">
        <f t="shared" si="295"/>
        <v>0.95260663507109</v>
      </c>
      <c r="O341" s="4">
        <f t="shared" si="295"/>
        <v>0.96039603960396036</v>
      </c>
      <c r="P341" s="4">
        <f t="shared" si="295"/>
        <v>0.96022727272727271</v>
      </c>
      <c r="Q341" s="4">
        <f t="shared" si="295"/>
        <v>0.92982456140350878</v>
      </c>
      <c r="R341" s="4">
        <f t="shared" si="295"/>
        <v>0.91666666666666663</v>
      </c>
      <c r="S341" s="4">
        <f t="shared" si="295"/>
        <v>0.8928571428571429</v>
      </c>
      <c r="T341" s="4">
        <f t="shared" si="295"/>
        <v>0.88571428571428568</v>
      </c>
      <c r="U341" s="4">
        <f t="shared" si="295"/>
        <v>0.96153846153846156</v>
      </c>
    </row>
    <row r="342" spans="1:21">
      <c r="A342" s="37" t="str">
        <f>VLOOKUP(B342,countrylist!$H$4:$I$204,2,FALSE)</f>
        <v>PRI</v>
      </c>
      <c r="B342" s="11" t="s">
        <v>197</v>
      </c>
      <c r="C342" s="4">
        <f t="shared" ref="C342:K342" si="296">1-(C175-MIN(C$55:C$216))/(MAX(C$55:C$216)-MIN(C$55:C$216))</f>
        <v>1</v>
      </c>
      <c r="D342" s="4">
        <f t="shared" si="296"/>
        <v>1</v>
      </c>
      <c r="E342" s="4">
        <f t="shared" si="296"/>
        <v>1</v>
      </c>
      <c r="F342" s="4">
        <f t="shared" si="296"/>
        <v>1</v>
      </c>
      <c r="G342" s="4">
        <f t="shared" si="296"/>
        <v>0.96666666666666667</v>
      </c>
      <c r="H342" s="4">
        <f t="shared" si="296"/>
        <v>0.9642857142857143</v>
      </c>
      <c r="I342" s="4">
        <f t="shared" si="296"/>
        <v>1</v>
      </c>
      <c r="J342" s="4">
        <f t="shared" si="296"/>
        <v>0.94117647058823528</v>
      </c>
      <c r="K342" s="4">
        <f t="shared" si="296"/>
        <v>0.84615384615384615</v>
      </c>
      <c r="L342" s="127"/>
      <c r="M342" s="4">
        <f t="shared" ref="M342:U342" si="297">1-(M175-MIN(M$55:M$216))/(MAX(M$55:M$216)-MIN(M$55:M$216))</f>
        <v>1</v>
      </c>
      <c r="N342" s="4">
        <f t="shared" si="297"/>
        <v>0.98104265402843605</v>
      </c>
      <c r="O342" s="4">
        <f t="shared" si="297"/>
        <v>0.98019801980198018</v>
      </c>
      <c r="P342" s="4">
        <f t="shared" si="297"/>
        <v>0.97727272727272729</v>
      </c>
      <c r="Q342" s="4">
        <f t="shared" si="297"/>
        <v>0.95614035087719296</v>
      </c>
      <c r="R342" s="4">
        <f t="shared" si="297"/>
        <v>0.95238095238095233</v>
      </c>
      <c r="S342" s="4">
        <f t="shared" si="297"/>
        <v>0.9464285714285714</v>
      </c>
      <c r="T342" s="4">
        <f t="shared" si="297"/>
        <v>0.91428571428571426</v>
      </c>
      <c r="U342" s="4">
        <f t="shared" si="297"/>
        <v>0.92307692307692313</v>
      </c>
    </row>
    <row r="343" spans="1:21">
      <c r="A343" s="37" t="str">
        <f>VLOOKUP(B343,countrylist!$H$4:$I$204,2,FALSE)</f>
        <v>QAT</v>
      </c>
      <c r="B343" s="11" t="s">
        <v>185</v>
      </c>
      <c r="C343" s="4">
        <f t="shared" ref="C343:K343" si="298">1-(C176-MIN(C$55:C$216))/(MAX(C$55:C$216)-MIN(C$55:C$216))</f>
        <v>1</v>
      </c>
      <c r="D343" s="4">
        <f t="shared" si="298"/>
        <v>0.96666666666666667</v>
      </c>
      <c r="E343" s="4">
        <f t="shared" si="298"/>
        <v>1</v>
      </c>
      <c r="F343" s="4">
        <f t="shared" si="298"/>
        <v>0.98412698412698418</v>
      </c>
      <c r="G343" s="4">
        <f t="shared" si="298"/>
        <v>1</v>
      </c>
      <c r="H343" s="4">
        <f t="shared" si="298"/>
        <v>1</v>
      </c>
      <c r="I343" s="4">
        <f t="shared" si="298"/>
        <v>1</v>
      </c>
      <c r="J343" s="4">
        <f t="shared" si="298"/>
        <v>1</v>
      </c>
      <c r="K343" s="4">
        <f t="shared" si="298"/>
        <v>1</v>
      </c>
      <c r="L343" s="127"/>
      <c r="M343" s="4">
        <f t="shared" ref="M343:U343" si="299">1-(M176-MIN(M$55:M$216))/(MAX(M$55:M$216)-MIN(M$55:M$216))</f>
        <v>0.87274346542765591</v>
      </c>
      <c r="N343" s="4">
        <f t="shared" si="299"/>
        <v>0.99526066350710896</v>
      </c>
      <c r="O343" s="4">
        <f t="shared" si="299"/>
        <v>1</v>
      </c>
      <c r="P343" s="4">
        <f t="shared" si="299"/>
        <v>1</v>
      </c>
      <c r="Q343" s="4">
        <f t="shared" si="299"/>
        <v>1</v>
      </c>
      <c r="R343" s="4">
        <f t="shared" si="299"/>
        <v>1</v>
      </c>
      <c r="S343" s="4">
        <f t="shared" si="299"/>
        <v>1</v>
      </c>
      <c r="T343" s="4">
        <f t="shared" si="299"/>
        <v>1</v>
      </c>
      <c r="U343" s="4">
        <f t="shared" si="299"/>
        <v>1</v>
      </c>
    </row>
    <row r="344" spans="1:21">
      <c r="A344" s="37" t="str">
        <f>VLOOKUP(B344,countrylist!$H$4:$I$204,2,FALSE)</f>
        <v>KOR</v>
      </c>
      <c r="B344" s="11" t="s">
        <v>468</v>
      </c>
      <c r="C344" s="4">
        <f t="shared" ref="C344:K344" si="300">1-(C177-MIN(C$55:C$216))/(MAX(C$55:C$216)-MIN(C$55:C$216))</f>
        <v>1</v>
      </c>
      <c r="D344" s="4">
        <f t="shared" si="300"/>
        <v>0.93333333333333335</v>
      </c>
      <c r="E344" s="4">
        <f t="shared" si="300"/>
        <v>0.92307692307692313</v>
      </c>
      <c r="F344" s="4">
        <f t="shared" si="300"/>
        <v>0.90476190476190477</v>
      </c>
      <c r="G344" s="4">
        <f t="shared" si="300"/>
        <v>0.8666666666666667</v>
      </c>
      <c r="H344" s="4">
        <f t="shared" si="300"/>
        <v>0.75</v>
      </c>
      <c r="I344" s="4">
        <f t="shared" si="300"/>
        <v>0.7142857142857143</v>
      </c>
      <c r="J344" s="4">
        <f t="shared" si="300"/>
        <v>0.58823529411764708</v>
      </c>
      <c r="K344" s="4">
        <f t="shared" si="300"/>
        <v>0.61538461538461542</v>
      </c>
      <c r="L344" s="127"/>
      <c r="M344" s="4">
        <f t="shared" ref="M344:U344" si="301">1-(M177-MIN(M$55:M$216))/(MAX(M$55:M$216)-MIN(M$55:M$216))</f>
        <v>0.97116481925055786</v>
      </c>
      <c r="N344" s="4">
        <f t="shared" si="301"/>
        <v>0.80094786729857814</v>
      </c>
      <c r="O344" s="4">
        <f t="shared" si="301"/>
        <v>0.80198019801980203</v>
      </c>
      <c r="P344" s="4">
        <f t="shared" si="301"/>
        <v>0.78409090909090906</v>
      </c>
      <c r="Q344" s="4">
        <f t="shared" si="301"/>
        <v>0.71052631578947367</v>
      </c>
      <c r="R344" s="4">
        <f t="shared" si="301"/>
        <v>0.65476190476190477</v>
      </c>
      <c r="S344" s="4">
        <f t="shared" si="301"/>
        <v>0.60714285714285721</v>
      </c>
      <c r="T344" s="4">
        <f t="shared" si="301"/>
        <v>0.54285714285714293</v>
      </c>
      <c r="U344" s="4">
        <f t="shared" si="301"/>
        <v>0.65384615384615385</v>
      </c>
    </row>
    <row r="345" spans="1:21">
      <c r="A345" s="37" t="str">
        <f>VLOOKUP(B345,countrylist!$H$4:$I$204,2,FALSE)</f>
        <v>MDA</v>
      </c>
      <c r="B345" s="11" t="s">
        <v>544</v>
      </c>
      <c r="C345" s="4">
        <f t="shared" ref="C345:K345" si="302">1-(C178-MIN(C$55:C$216))/(MAX(C$55:C$216)-MIN(C$55:C$216))</f>
        <v>1</v>
      </c>
      <c r="D345" s="4">
        <f t="shared" si="302"/>
        <v>0</v>
      </c>
      <c r="E345" s="4">
        <f t="shared" si="302"/>
        <v>0.38461538461538458</v>
      </c>
      <c r="F345" s="4">
        <f t="shared" si="302"/>
        <v>0.80952380952380953</v>
      </c>
      <c r="G345" s="4">
        <f t="shared" si="302"/>
        <v>0.56666666666666665</v>
      </c>
      <c r="H345" s="4">
        <f t="shared" si="302"/>
        <v>0.3214285714285714</v>
      </c>
      <c r="I345" s="4">
        <f t="shared" si="302"/>
        <v>0.1428571428571429</v>
      </c>
      <c r="J345" s="4">
        <f t="shared" si="302"/>
        <v>0.52941176470588236</v>
      </c>
      <c r="K345" s="4">
        <f t="shared" si="302"/>
        <v>0.46153846153846156</v>
      </c>
      <c r="L345" s="127"/>
      <c r="M345" s="4">
        <f t="shared" ref="M345:U345" si="303">1-(M178-MIN(M$55:M$216))/(MAX(M$55:M$216)-MIN(M$55:M$216))</f>
        <v>0.83302111866270279</v>
      </c>
      <c r="N345" s="4">
        <f t="shared" si="303"/>
        <v>0.41706161137440756</v>
      </c>
      <c r="O345" s="4">
        <f t="shared" si="303"/>
        <v>0.53960396039603964</v>
      </c>
      <c r="P345" s="4">
        <f t="shared" si="303"/>
        <v>0.5625</v>
      </c>
      <c r="Q345" s="4">
        <f t="shared" si="303"/>
        <v>0.42105263157894735</v>
      </c>
      <c r="R345" s="4">
        <f t="shared" si="303"/>
        <v>0.36904761904761907</v>
      </c>
      <c r="S345" s="4">
        <f t="shared" si="303"/>
        <v>0.3928571428571429</v>
      </c>
      <c r="T345" s="4">
        <f t="shared" si="303"/>
        <v>0.54285714285714293</v>
      </c>
      <c r="U345" s="4">
        <f t="shared" si="303"/>
        <v>0.69230769230769229</v>
      </c>
    </row>
    <row r="346" spans="1:21">
      <c r="A346" s="37" t="str">
        <f>VLOOKUP(B346,countrylist!$H$4:$I$204,2,FALSE)</f>
        <v>ROM</v>
      </c>
      <c r="B346" s="11" t="s">
        <v>56</v>
      </c>
      <c r="C346" s="4">
        <f t="shared" ref="C346:K346" si="304">1-(C179-MIN(C$55:C$216))/(MAX(C$55:C$216)-MIN(C$55:C$216))</f>
        <v>1</v>
      </c>
      <c r="D346" s="4">
        <f t="shared" si="304"/>
        <v>1</v>
      </c>
      <c r="E346" s="4">
        <f t="shared" si="304"/>
        <v>1</v>
      </c>
      <c r="F346" s="4">
        <f t="shared" si="304"/>
        <v>0.98412698412698418</v>
      </c>
      <c r="G346" s="4">
        <f t="shared" si="304"/>
        <v>0.96666666666666667</v>
      </c>
      <c r="H346" s="4">
        <f t="shared" si="304"/>
        <v>0.9642857142857143</v>
      </c>
      <c r="I346" s="4">
        <f t="shared" si="304"/>
        <v>0.85714285714285721</v>
      </c>
      <c r="J346" s="4">
        <f t="shared" si="304"/>
        <v>0.94117647058823528</v>
      </c>
      <c r="K346" s="4">
        <f t="shared" si="304"/>
        <v>0.92307692307692313</v>
      </c>
      <c r="L346" s="127"/>
      <c r="M346" s="4">
        <f t="shared" ref="M346:U346" si="305">1-(M179-MIN(M$55:M$216))/(MAX(M$55:M$216)-MIN(M$55:M$216))</f>
        <v>1</v>
      </c>
      <c r="N346" s="4">
        <f t="shared" si="305"/>
        <v>0.96682464454976302</v>
      </c>
      <c r="O346" s="4">
        <f t="shared" si="305"/>
        <v>0.96534653465346532</v>
      </c>
      <c r="P346" s="4">
        <f t="shared" si="305"/>
        <v>0.96022727272727271</v>
      </c>
      <c r="Q346" s="4">
        <f t="shared" si="305"/>
        <v>0.93859649122807021</v>
      </c>
      <c r="R346" s="4">
        <f t="shared" si="305"/>
        <v>0.9285714285714286</v>
      </c>
      <c r="S346" s="4">
        <f t="shared" si="305"/>
        <v>0.9107142857142857</v>
      </c>
      <c r="T346" s="4">
        <f t="shared" si="305"/>
        <v>0.94285714285714284</v>
      </c>
      <c r="U346" s="4">
        <f t="shared" si="305"/>
        <v>0.96153846153846156</v>
      </c>
    </row>
    <row r="347" spans="1:21">
      <c r="A347" s="37" t="str">
        <f>VLOOKUP(B347,countrylist!$H$4:$I$204,2,FALSE)</f>
        <v>RUS</v>
      </c>
      <c r="B347" s="11" t="s">
        <v>470</v>
      </c>
      <c r="C347" s="4">
        <f t="shared" ref="C347:K347" si="306">1-(C180-MIN(C$55:C$216))/(MAX(C$55:C$216)-MIN(C$55:C$216))</f>
        <v>1</v>
      </c>
      <c r="D347" s="4">
        <f t="shared" si="306"/>
        <v>1</v>
      </c>
      <c r="E347" s="4">
        <f t="shared" si="306"/>
        <v>1</v>
      </c>
      <c r="F347" s="4">
        <f t="shared" si="306"/>
        <v>0.98412698412698418</v>
      </c>
      <c r="G347" s="4">
        <f t="shared" si="306"/>
        <v>0.96666666666666667</v>
      </c>
      <c r="H347" s="4">
        <f t="shared" si="306"/>
        <v>1</v>
      </c>
      <c r="I347" s="4">
        <f t="shared" si="306"/>
        <v>0.95238095238095233</v>
      </c>
      <c r="J347" s="4">
        <f t="shared" si="306"/>
        <v>1</v>
      </c>
      <c r="K347" s="4">
        <f t="shared" si="306"/>
        <v>1</v>
      </c>
      <c r="L347" s="127"/>
      <c r="M347" s="4">
        <f t="shared" ref="M347:U347" si="307">1-(M180-MIN(M$55:M$216))/(MAX(M$55:M$216)-MIN(M$55:M$216))</f>
        <v>1</v>
      </c>
      <c r="N347" s="4">
        <f t="shared" si="307"/>
        <v>0.99052132701421802</v>
      </c>
      <c r="O347" s="4">
        <f t="shared" si="307"/>
        <v>0.99009900990099009</v>
      </c>
      <c r="P347" s="4">
        <f t="shared" si="307"/>
        <v>0.98863636363636365</v>
      </c>
      <c r="Q347" s="4">
        <f t="shared" si="307"/>
        <v>0.98245614035087714</v>
      </c>
      <c r="R347" s="4">
        <f t="shared" si="307"/>
        <v>0.98809523809523814</v>
      </c>
      <c r="S347" s="4">
        <f t="shared" si="307"/>
        <v>0.9821428571428571</v>
      </c>
      <c r="T347" s="4">
        <f t="shared" si="307"/>
        <v>1</v>
      </c>
      <c r="U347" s="4">
        <f t="shared" si="307"/>
        <v>1</v>
      </c>
    </row>
    <row r="348" spans="1:21">
      <c r="A348" s="37" t="str">
        <f>VLOOKUP(B348,countrylist!$H$4:$I$204,2,FALSE)</f>
        <v>RWA</v>
      </c>
      <c r="B348" s="11" t="s">
        <v>121</v>
      </c>
      <c r="C348" s="4">
        <f t="shared" ref="C348:K348" si="308">1-(C181-MIN(C$55:C$216))/(MAX(C$55:C$216)-MIN(C$55:C$216))</f>
        <v>1</v>
      </c>
      <c r="D348" s="4">
        <f t="shared" si="308"/>
        <v>1</v>
      </c>
      <c r="E348" s="4">
        <f t="shared" si="308"/>
        <v>1</v>
      </c>
      <c r="F348" s="4">
        <f t="shared" si="308"/>
        <v>1</v>
      </c>
      <c r="G348" s="4">
        <f t="shared" si="308"/>
        <v>0.96666666666666667</v>
      </c>
      <c r="H348" s="4">
        <f t="shared" si="308"/>
        <v>1</v>
      </c>
      <c r="I348" s="4">
        <f t="shared" si="308"/>
        <v>0.95238095238095233</v>
      </c>
      <c r="J348" s="4">
        <f t="shared" si="308"/>
        <v>0.94117647058823528</v>
      </c>
      <c r="K348" s="4">
        <f t="shared" si="308"/>
        <v>1</v>
      </c>
      <c r="L348" s="127"/>
      <c r="M348" s="4">
        <f t="shared" ref="M348:U348" si="309">1-(M181-MIN(M$55:M$216))/(MAX(M$55:M$216)-MIN(M$55:M$216))</f>
        <v>1</v>
      </c>
      <c r="N348" s="4">
        <f t="shared" si="309"/>
        <v>0.99052132701421802</v>
      </c>
      <c r="O348" s="4">
        <f t="shared" si="309"/>
        <v>0.99009900990099009</v>
      </c>
      <c r="P348" s="4">
        <f t="shared" si="309"/>
        <v>0.98863636363636365</v>
      </c>
      <c r="Q348" s="4">
        <f t="shared" si="309"/>
        <v>0.97368421052631582</v>
      </c>
      <c r="R348" s="4">
        <f t="shared" si="309"/>
        <v>0.97619047619047616</v>
      </c>
      <c r="S348" s="4">
        <f t="shared" si="309"/>
        <v>0.9642857142857143</v>
      </c>
      <c r="T348" s="4">
        <f t="shared" si="309"/>
        <v>0.97142857142857142</v>
      </c>
      <c r="U348" s="4">
        <f t="shared" si="309"/>
        <v>1</v>
      </c>
    </row>
    <row r="349" spans="1:21">
      <c r="A349" s="37" t="str">
        <f>VLOOKUP(B349,countrylist!$H$4:$I$204,2,FALSE)</f>
        <v>KNA</v>
      </c>
      <c r="B349" s="37" t="s">
        <v>575</v>
      </c>
      <c r="C349" s="4">
        <f t="shared" ref="C349:K349" si="310">1-(C182-MIN(C$55:C$216))/(MAX(C$55:C$216)-MIN(C$55:C$216))</f>
        <v>1</v>
      </c>
      <c r="D349" s="4">
        <f t="shared" si="310"/>
        <v>1</v>
      </c>
      <c r="E349" s="4">
        <f t="shared" si="310"/>
        <v>1</v>
      </c>
      <c r="F349" s="4">
        <f t="shared" si="310"/>
        <v>1</v>
      </c>
      <c r="G349" s="4">
        <f t="shared" si="310"/>
        <v>0.96666666666666667</v>
      </c>
      <c r="H349" s="4">
        <f t="shared" si="310"/>
        <v>1</v>
      </c>
      <c r="I349" s="4">
        <f t="shared" si="310"/>
        <v>1</v>
      </c>
      <c r="J349" s="4">
        <f t="shared" si="310"/>
        <v>1</v>
      </c>
      <c r="K349" s="4">
        <f t="shared" si="310"/>
        <v>1</v>
      </c>
      <c r="L349" s="127"/>
      <c r="M349" s="4">
        <f t="shared" ref="M349:U349" si="311">1-(M182-MIN(M$55:M$216))/(MAX(M$55:M$216)-MIN(M$55:M$216))</f>
        <v>1</v>
      </c>
      <c r="N349" s="4">
        <f t="shared" si="311"/>
        <v>1</v>
      </c>
      <c r="O349" s="4">
        <f t="shared" si="311"/>
        <v>1</v>
      </c>
      <c r="P349" s="4">
        <f t="shared" si="311"/>
        <v>1</v>
      </c>
      <c r="Q349" s="4">
        <f t="shared" si="311"/>
        <v>0.99122807017543857</v>
      </c>
      <c r="R349" s="4">
        <f t="shared" si="311"/>
        <v>1</v>
      </c>
      <c r="S349" s="4">
        <f t="shared" si="311"/>
        <v>1</v>
      </c>
      <c r="T349" s="4">
        <f t="shared" si="311"/>
        <v>1</v>
      </c>
      <c r="U349" s="4">
        <f t="shared" si="311"/>
        <v>1</v>
      </c>
    </row>
    <row r="350" spans="1:21">
      <c r="A350" s="37" t="str">
        <f>VLOOKUP(B350,countrylist!$H$4:$I$204,2,FALSE)</f>
        <v>LCA</v>
      </c>
      <c r="B350" s="37" t="s">
        <v>577</v>
      </c>
      <c r="C350" s="4">
        <f t="shared" ref="C350:K350" si="312">1-(C183-MIN(C$55:C$216))/(MAX(C$55:C$216)-MIN(C$55:C$216))</f>
        <v>1</v>
      </c>
      <c r="D350" s="4">
        <f t="shared" si="312"/>
        <v>1</v>
      </c>
      <c r="E350" s="4">
        <f t="shared" si="312"/>
        <v>1</v>
      </c>
      <c r="F350" s="4">
        <f t="shared" si="312"/>
        <v>1</v>
      </c>
      <c r="G350" s="4">
        <f t="shared" si="312"/>
        <v>0.96666666666666667</v>
      </c>
      <c r="H350" s="4">
        <f t="shared" si="312"/>
        <v>1</v>
      </c>
      <c r="I350" s="4">
        <f t="shared" si="312"/>
        <v>1</v>
      </c>
      <c r="J350" s="4">
        <f t="shared" si="312"/>
        <v>1</v>
      </c>
      <c r="K350" s="4">
        <f t="shared" si="312"/>
        <v>1</v>
      </c>
      <c r="L350" s="127"/>
      <c r="M350" s="4">
        <f t="shared" ref="M350:U350" si="313">1-(M183-MIN(M$55:M$216))/(MAX(M$55:M$216)-MIN(M$55:M$216))</f>
        <v>1</v>
      </c>
      <c r="N350" s="4">
        <f t="shared" si="313"/>
        <v>1</v>
      </c>
      <c r="O350" s="4">
        <f t="shared" si="313"/>
        <v>1</v>
      </c>
      <c r="P350" s="4">
        <f t="shared" si="313"/>
        <v>1</v>
      </c>
      <c r="Q350" s="4">
        <f t="shared" si="313"/>
        <v>0.99122807017543857</v>
      </c>
      <c r="R350" s="4">
        <f t="shared" si="313"/>
        <v>1</v>
      </c>
      <c r="S350" s="4">
        <f t="shared" si="313"/>
        <v>1</v>
      </c>
      <c r="T350" s="4">
        <f t="shared" si="313"/>
        <v>1</v>
      </c>
      <c r="U350" s="4">
        <f t="shared" si="313"/>
        <v>1</v>
      </c>
    </row>
    <row r="351" spans="1:21">
      <c r="A351" s="37" t="str">
        <f>VLOOKUP(B351,countrylist!$H$4:$I$204,2,FALSE)</f>
        <v>VCT</v>
      </c>
      <c r="B351" s="37" t="s">
        <v>579</v>
      </c>
      <c r="C351" s="4">
        <f t="shared" ref="C351:K351" si="314">1-(C184-MIN(C$55:C$216))/(MAX(C$55:C$216)-MIN(C$55:C$216))</f>
        <v>1</v>
      </c>
      <c r="D351" s="4">
        <f t="shared" si="314"/>
        <v>0.8666666666666667</v>
      </c>
      <c r="E351" s="4">
        <f t="shared" si="314"/>
        <v>0.88461538461538458</v>
      </c>
      <c r="F351" s="4">
        <f t="shared" si="314"/>
        <v>1</v>
      </c>
      <c r="G351" s="4">
        <f t="shared" si="314"/>
        <v>0.96666666666666667</v>
      </c>
      <c r="H351" s="4">
        <f t="shared" si="314"/>
        <v>0.9285714285714286</v>
      </c>
      <c r="I351" s="4">
        <f t="shared" si="314"/>
        <v>0.95238095238095233</v>
      </c>
      <c r="J351" s="4">
        <f t="shared" si="314"/>
        <v>0.94117647058823528</v>
      </c>
      <c r="K351" s="4">
        <f t="shared" si="314"/>
        <v>1</v>
      </c>
      <c r="L351" s="127"/>
      <c r="M351" s="4">
        <f t="shared" ref="M351:U351" si="315">1-(M184-MIN(M$55:M$216))/(MAX(M$55:M$216)-MIN(M$55:M$216))</f>
        <v>0.61560623004858905</v>
      </c>
      <c r="N351" s="4">
        <f t="shared" si="315"/>
        <v>0.94786729857819907</v>
      </c>
      <c r="O351" s="4">
        <f t="shared" si="315"/>
        <v>0.96534653465346532</v>
      </c>
      <c r="P351" s="4">
        <f t="shared" si="315"/>
        <v>0.97727272727272729</v>
      </c>
      <c r="Q351" s="4">
        <f t="shared" si="315"/>
        <v>0.95614035087719296</v>
      </c>
      <c r="R351" s="4">
        <f t="shared" si="315"/>
        <v>0.95238095238095233</v>
      </c>
      <c r="S351" s="4">
        <f t="shared" si="315"/>
        <v>0.9642857142857143</v>
      </c>
      <c r="T351" s="4">
        <f t="shared" si="315"/>
        <v>0.97142857142857142</v>
      </c>
      <c r="U351" s="4">
        <f t="shared" si="315"/>
        <v>1</v>
      </c>
    </row>
    <row r="352" spans="1:21">
      <c r="A352" s="37" t="str">
        <f>VLOOKUP(B352,countrylist!$H$4:$I$204,2,FALSE)</f>
        <v>WSM</v>
      </c>
      <c r="B352" s="11" t="s">
        <v>189</v>
      </c>
      <c r="C352" s="4">
        <f t="shared" ref="C352:K352" si="316">1-(C185-MIN(C$55:C$216))/(MAX(C$55:C$216)-MIN(C$55:C$216))</f>
        <v>1</v>
      </c>
      <c r="D352" s="4">
        <f t="shared" si="316"/>
        <v>1</v>
      </c>
      <c r="E352" s="4">
        <f t="shared" si="316"/>
        <v>1</v>
      </c>
      <c r="F352" s="4">
        <f t="shared" si="316"/>
        <v>1</v>
      </c>
      <c r="G352" s="4">
        <f t="shared" si="316"/>
        <v>0.96666666666666667</v>
      </c>
      <c r="H352" s="4">
        <f t="shared" si="316"/>
        <v>0.9642857142857143</v>
      </c>
      <c r="I352" s="4">
        <f t="shared" si="316"/>
        <v>0.95238095238095233</v>
      </c>
      <c r="J352" s="4">
        <f t="shared" si="316"/>
        <v>0.94117647058823528</v>
      </c>
      <c r="K352" s="4">
        <f t="shared" si="316"/>
        <v>1</v>
      </c>
      <c r="L352" s="127"/>
      <c r="M352" s="4">
        <f t="shared" ref="M352:U352" si="317">1-(M185-MIN(M$55:M$216))/(MAX(M$55:M$216)-MIN(M$55:M$216))</f>
        <v>1</v>
      </c>
      <c r="N352" s="4">
        <f t="shared" si="317"/>
        <v>0.98578199052132698</v>
      </c>
      <c r="O352" s="4">
        <f t="shared" si="317"/>
        <v>0.98514851485148514</v>
      </c>
      <c r="P352" s="4">
        <f t="shared" si="317"/>
        <v>0.98295454545454541</v>
      </c>
      <c r="Q352" s="4">
        <f t="shared" si="317"/>
        <v>0.96491228070175439</v>
      </c>
      <c r="R352" s="4">
        <f t="shared" si="317"/>
        <v>0.9642857142857143</v>
      </c>
      <c r="S352" s="4">
        <f t="shared" si="317"/>
        <v>0.9642857142857143</v>
      </c>
      <c r="T352" s="4">
        <f t="shared" si="317"/>
        <v>0.97142857142857142</v>
      </c>
      <c r="U352" s="4">
        <f t="shared" si="317"/>
        <v>1</v>
      </c>
    </row>
    <row r="353" spans="1:21">
      <c r="A353" s="37" t="str">
        <f>VLOOKUP(B353,countrylist!$H$4:$I$204,2,FALSE)</f>
        <v>SAU</v>
      </c>
      <c r="B353" s="11" t="s">
        <v>104</v>
      </c>
      <c r="C353" s="4">
        <f t="shared" ref="C353:K353" si="318">1-(C186-MIN(C$55:C$216))/(MAX(C$55:C$216)-MIN(C$55:C$216))</f>
        <v>1</v>
      </c>
      <c r="D353" s="4">
        <f t="shared" si="318"/>
        <v>1</v>
      </c>
      <c r="E353" s="4">
        <f t="shared" si="318"/>
        <v>0.96153846153846156</v>
      </c>
      <c r="F353" s="4">
        <f t="shared" si="318"/>
        <v>1</v>
      </c>
      <c r="G353" s="4">
        <f t="shared" si="318"/>
        <v>1</v>
      </c>
      <c r="H353" s="4">
        <f t="shared" si="318"/>
        <v>0.9642857142857143</v>
      </c>
      <c r="I353" s="4">
        <f t="shared" si="318"/>
        <v>1</v>
      </c>
      <c r="J353" s="4">
        <f t="shared" si="318"/>
        <v>1</v>
      </c>
      <c r="K353" s="4">
        <f t="shared" si="318"/>
        <v>1</v>
      </c>
      <c r="L353" s="127"/>
      <c r="M353" s="4">
        <f t="shared" ref="M353:U353" si="319">1-(M186-MIN(M$55:M$216))/(MAX(M$55:M$216)-MIN(M$55:M$216))</f>
        <v>1</v>
      </c>
      <c r="N353" s="4">
        <f t="shared" si="319"/>
        <v>0.99526066350710896</v>
      </c>
      <c r="O353" s="4">
        <f t="shared" si="319"/>
        <v>0.99504950495049505</v>
      </c>
      <c r="P353" s="4">
        <f t="shared" si="319"/>
        <v>1</v>
      </c>
      <c r="Q353" s="4">
        <f t="shared" si="319"/>
        <v>0.99122807017543857</v>
      </c>
      <c r="R353" s="4">
        <f t="shared" si="319"/>
        <v>0.98809523809523814</v>
      </c>
      <c r="S353" s="4">
        <f t="shared" si="319"/>
        <v>1</v>
      </c>
      <c r="T353" s="4">
        <f t="shared" si="319"/>
        <v>1</v>
      </c>
      <c r="U353" s="4">
        <f t="shared" si="319"/>
        <v>1</v>
      </c>
    </row>
    <row r="354" spans="1:21">
      <c r="A354" s="37" t="str">
        <f>VLOOKUP(B354,countrylist!$H$4:$I$204,2,FALSE)</f>
        <v>SEN</v>
      </c>
      <c r="B354" s="11" t="s">
        <v>152</v>
      </c>
      <c r="C354" s="4">
        <f t="shared" ref="C354:K354" si="320">1-(C187-MIN(C$55:C$216))/(MAX(C$55:C$216)-MIN(C$55:C$216))</f>
        <v>1</v>
      </c>
      <c r="D354" s="4">
        <f t="shared" si="320"/>
        <v>1</v>
      </c>
      <c r="E354" s="4">
        <f t="shared" si="320"/>
        <v>1</v>
      </c>
      <c r="F354" s="4">
        <f t="shared" si="320"/>
        <v>0.98412698412698418</v>
      </c>
      <c r="G354" s="4">
        <f t="shared" si="320"/>
        <v>0.96666666666666667</v>
      </c>
      <c r="H354" s="4">
        <f t="shared" si="320"/>
        <v>1</v>
      </c>
      <c r="I354" s="4">
        <f t="shared" si="320"/>
        <v>1</v>
      </c>
      <c r="J354" s="4">
        <f t="shared" si="320"/>
        <v>1</v>
      </c>
      <c r="K354" s="4">
        <f t="shared" si="320"/>
        <v>1</v>
      </c>
      <c r="L354" s="127"/>
      <c r="M354" s="4">
        <f t="shared" ref="M354:U354" si="321">1-(M187-MIN(M$55:M$216))/(MAX(M$55:M$216)-MIN(M$55:M$216))</f>
        <v>1</v>
      </c>
      <c r="N354" s="4">
        <f t="shared" si="321"/>
        <v>0.99526066350710896</v>
      </c>
      <c r="O354" s="4">
        <f t="shared" si="321"/>
        <v>0.99504950495049505</v>
      </c>
      <c r="P354" s="4">
        <f t="shared" si="321"/>
        <v>0.99431818181818177</v>
      </c>
      <c r="Q354" s="4">
        <f t="shared" si="321"/>
        <v>0.99122807017543857</v>
      </c>
      <c r="R354" s="4">
        <f t="shared" si="321"/>
        <v>1</v>
      </c>
      <c r="S354" s="4">
        <f t="shared" si="321"/>
        <v>1</v>
      </c>
      <c r="T354" s="4">
        <f t="shared" si="321"/>
        <v>1</v>
      </c>
      <c r="U354" s="4">
        <f t="shared" si="321"/>
        <v>1</v>
      </c>
    </row>
    <row r="355" spans="1:21">
      <c r="A355" s="37" t="str">
        <f>VLOOKUP(B355,countrylist!$H$4:$I$204,2,FALSE)</f>
        <v>SLE</v>
      </c>
      <c r="B355" s="11" t="s">
        <v>105</v>
      </c>
      <c r="C355" s="4">
        <f t="shared" ref="C355:K355" si="322">1-(C188-MIN(C$55:C$216))/(MAX(C$55:C$216)-MIN(C$55:C$216))</f>
        <v>1</v>
      </c>
      <c r="D355" s="4">
        <f t="shared" si="322"/>
        <v>0.93333333333333335</v>
      </c>
      <c r="E355" s="4">
        <f t="shared" si="322"/>
        <v>0.92307692307692313</v>
      </c>
      <c r="F355" s="4">
        <f t="shared" si="322"/>
        <v>0.90476190476190477</v>
      </c>
      <c r="G355" s="4">
        <f t="shared" si="322"/>
        <v>0.8666666666666667</v>
      </c>
      <c r="H355" s="4">
        <f t="shared" si="322"/>
        <v>0.75</v>
      </c>
      <c r="I355" s="4">
        <f t="shared" si="322"/>
        <v>0.7142857142857143</v>
      </c>
      <c r="J355" s="4">
        <f t="shared" si="322"/>
        <v>0.58823529411764708</v>
      </c>
      <c r="K355" s="4">
        <f t="shared" si="322"/>
        <v>0.61538461538461542</v>
      </c>
      <c r="L355" s="127"/>
      <c r="M355" s="4">
        <f t="shared" ref="M355:U355" si="323">1-(M188-MIN(M$55:M$216))/(MAX(M$55:M$216)-MIN(M$55:M$216))</f>
        <v>0.99004471794295246</v>
      </c>
      <c r="N355" s="4">
        <f t="shared" si="323"/>
        <v>0.80094786729857814</v>
      </c>
      <c r="O355" s="4">
        <f t="shared" si="323"/>
        <v>0.80198019801980203</v>
      </c>
      <c r="P355" s="4">
        <f t="shared" si="323"/>
        <v>0.78409090909090906</v>
      </c>
      <c r="Q355" s="4">
        <f t="shared" si="323"/>
        <v>0.71052631578947367</v>
      </c>
      <c r="R355" s="4">
        <f t="shared" si="323"/>
        <v>0.65476190476190477</v>
      </c>
      <c r="S355" s="4">
        <f t="shared" si="323"/>
        <v>0.60714285714285721</v>
      </c>
      <c r="T355" s="4">
        <f t="shared" si="323"/>
        <v>0.54285714285714293</v>
      </c>
      <c r="U355" s="4">
        <f t="shared" si="323"/>
        <v>0.65384615384615385</v>
      </c>
    </row>
    <row r="356" spans="1:21">
      <c r="A356" s="37" t="str">
        <f>VLOOKUP(B356,countrylist!$H$4:$I$204,2,FALSE)</f>
        <v>SGP</v>
      </c>
      <c r="B356" s="11" t="s">
        <v>126</v>
      </c>
      <c r="C356" s="4">
        <f t="shared" ref="C356:K356" si="324">1-(C189-MIN(C$55:C$216))/(MAX(C$55:C$216)-MIN(C$55:C$216))</f>
        <v>1</v>
      </c>
      <c r="D356" s="4">
        <f t="shared" si="324"/>
        <v>0.93333333333333335</v>
      </c>
      <c r="E356" s="4">
        <f t="shared" si="324"/>
        <v>0.92307692307692313</v>
      </c>
      <c r="F356" s="4">
        <f t="shared" si="324"/>
        <v>0.90476190476190477</v>
      </c>
      <c r="G356" s="4">
        <f t="shared" si="324"/>
        <v>0.8666666666666667</v>
      </c>
      <c r="H356" s="4">
        <f t="shared" si="324"/>
        <v>0.75</v>
      </c>
      <c r="I356" s="4">
        <f t="shared" si="324"/>
        <v>0.7142857142857143</v>
      </c>
      <c r="J356" s="4">
        <f t="shared" si="324"/>
        <v>0.58823529411764708</v>
      </c>
      <c r="K356" s="4">
        <f t="shared" si="324"/>
        <v>0.61538461538461542</v>
      </c>
      <c r="L356" s="127"/>
      <c r="M356" s="4">
        <f t="shared" ref="M356:U356" si="325">1-(M189-MIN(M$55:M$216))/(MAX(M$55:M$216)-MIN(M$55:M$216))</f>
        <v>0.99234720297538281</v>
      </c>
      <c r="N356" s="4">
        <f t="shared" si="325"/>
        <v>0.80094786729857814</v>
      </c>
      <c r="O356" s="4">
        <f t="shared" si="325"/>
        <v>0.80198019801980203</v>
      </c>
      <c r="P356" s="4">
        <f t="shared" si="325"/>
        <v>0.78409090909090906</v>
      </c>
      <c r="Q356" s="4">
        <f t="shared" si="325"/>
        <v>0.71052631578947367</v>
      </c>
      <c r="R356" s="4">
        <f t="shared" si="325"/>
        <v>0.65476190476190477</v>
      </c>
      <c r="S356" s="4">
        <f t="shared" si="325"/>
        <v>0.60714285714285721</v>
      </c>
      <c r="T356" s="4">
        <f t="shared" si="325"/>
        <v>0.54285714285714293</v>
      </c>
      <c r="U356" s="4">
        <f t="shared" si="325"/>
        <v>0.65384615384615385</v>
      </c>
    </row>
    <row r="357" spans="1:21">
      <c r="A357" s="37" t="str">
        <f>VLOOKUP(B357,countrylist!$H$4:$I$204,2,FALSE)</f>
        <v>SVK</v>
      </c>
      <c r="B357" s="37" t="s">
        <v>567</v>
      </c>
      <c r="C357" s="4">
        <f t="shared" ref="C357:K357" si="326">1-(C190-MIN(C$55:C$216))/(MAX(C$55:C$216)-MIN(C$55:C$216))</f>
        <v>1</v>
      </c>
      <c r="D357" s="4">
        <f t="shared" si="326"/>
        <v>0.76666666666666661</v>
      </c>
      <c r="E357" s="4">
        <f t="shared" si="326"/>
        <v>0.73076923076923084</v>
      </c>
      <c r="F357" s="4">
        <f t="shared" si="326"/>
        <v>0.90476190476190477</v>
      </c>
      <c r="G357" s="4">
        <f t="shared" si="326"/>
        <v>0.7</v>
      </c>
      <c r="H357" s="4">
        <f t="shared" si="326"/>
        <v>0.64285714285714279</v>
      </c>
      <c r="I357" s="4">
        <f t="shared" si="326"/>
        <v>0.33333333333333337</v>
      </c>
      <c r="J357" s="4">
        <f t="shared" si="326"/>
        <v>0.23529411764705888</v>
      </c>
      <c r="K357" s="4">
        <f t="shared" si="326"/>
        <v>0.15384615384615385</v>
      </c>
      <c r="L357" s="127"/>
      <c r="M357" s="4">
        <f t="shared" ref="M357:U357" si="327">1-(M190-MIN(M$55:M$216))/(MAX(M$55:M$216)-MIN(M$55:M$216))</f>
        <v>0.98813993801385069</v>
      </c>
      <c r="N357" s="4">
        <f t="shared" si="327"/>
        <v>0.62559241706161139</v>
      </c>
      <c r="O357" s="4">
        <f t="shared" si="327"/>
        <v>0.64356435643564358</v>
      </c>
      <c r="P357" s="4">
        <f t="shared" si="327"/>
        <v>0.63068181818181812</v>
      </c>
      <c r="Q357" s="4">
        <f t="shared" si="327"/>
        <v>0.47368421052631582</v>
      </c>
      <c r="R357" s="4">
        <f t="shared" si="327"/>
        <v>0.3928571428571429</v>
      </c>
      <c r="S357" s="4">
        <f t="shared" si="327"/>
        <v>0.2678571428571429</v>
      </c>
      <c r="T357" s="4">
        <f t="shared" si="327"/>
        <v>0.22857142857142854</v>
      </c>
      <c r="U357" s="4">
        <f t="shared" si="327"/>
        <v>0.46153846153846156</v>
      </c>
    </row>
    <row r="358" spans="1:21">
      <c r="A358" s="37" t="str">
        <f>VLOOKUP(B358,countrylist!$H$4:$I$204,2,FALSE)</f>
        <v>SVN</v>
      </c>
      <c r="B358" s="11" t="s">
        <v>59</v>
      </c>
      <c r="C358" s="4">
        <f t="shared" ref="C358:K358" si="328">1-(C191-MIN(C$55:C$216))/(MAX(C$55:C$216)-MIN(C$55:C$216))</f>
        <v>1</v>
      </c>
      <c r="D358" s="4">
        <f t="shared" si="328"/>
        <v>0.93333333333333335</v>
      </c>
      <c r="E358" s="4">
        <f t="shared" si="328"/>
        <v>0.92307692307692313</v>
      </c>
      <c r="F358" s="4">
        <f t="shared" si="328"/>
        <v>0.90476190476190477</v>
      </c>
      <c r="G358" s="4">
        <f t="shared" si="328"/>
        <v>0.8666666666666667</v>
      </c>
      <c r="H358" s="4">
        <f t="shared" si="328"/>
        <v>0.75</v>
      </c>
      <c r="I358" s="4">
        <f t="shared" si="328"/>
        <v>0.7142857142857143</v>
      </c>
      <c r="J358" s="4">
        <f t="shared" si="328"/>
        <v>0.58823529411764708</v>
      </c>
      <c r="K358" s="4">
        <f t="shared" si="328"/>
        <v>0.61538461538461542</v>
      </c>
      <c r="L358" s="127"/>
      <c r="M358" s="4">
        <f t="shared" ref="M358:U358" si="329">1-(M191-MIN(M$55:M$216))/(MAX(M$55:M$216)-MIN(M$55:M$216))</f>
        <v>0.9766879599826459</v>
      </c>
      <c r="N358" s="4">
        <f t="shared" si="329"/>
        <v>0.80094786729857814</v>
      </c>
      <c r="O358" s="4">
        <f t="shared" si="329"/>
        <v>0.80198019801980203</v>
      </c>
      <c r="P358" s="4">
        <f t="shared" si="329"/>
        <v>0.78409090909090906</v>
      </c>
      <c r="Q358" s="4">
        <f t="shared" si="329"/>
        <v>0.71052631578947367</v>
      </c>
      <c r="R358" s="4">
        <f t="shared" si="329"/>
        <v>0.65476190476190477</v>
      </c>
      <c r="S358" s="4">
        <f t="shared" si="329"/>
        <v>0.60714285714285721</v>
      </c>
      <c r="T358" s="4">
        <f t="shared" si="329"/>
        <v>0.54285714285714293</v>
      </c>
      <c r="U358" s="4">
        <f t="shared" si="329"/>
        <v>0.65384615384615385</v>
      </c>
    </row>
    <row r="359" spans="1:21">
      <c r="A359" s="37" t="str">
        <f>VLOOKUP(B359,countrylist!$H$4:$I$204,2,FALSE)</f>
        <v>ZAF</v>
      </c>
      <c r="B359" s="11" t="s">
        <v>60</v>
      </c>
      <c r="C359" s="4">
        <f t="shared" ref="C359:K359" si="330">1-(C192-MIN(C$55:C$216))/(MAX(C$55:C$216)-MIN(C$55:C$216))</f>
        <v>1</v>
      </c>
      <c r="D359" s="4">
        <f t="shared" si="330"/>
        <v>1</v>
      </c>
      <c r="E359" s="4">
        <f t="shared" si="330"/>
        <v>0.84615384615384615</v>
      </c>
      <c r="F359" s="4">
        <f t="shared" si="330"/>
        <v>0.92063492063492069</v>
      </c>
      <c r="G359" s="4">
        <f t="shared" si="330"/>
        <v>0.83333333333333337</v>
      </c>
      <c r="H359" s="4">
        <f t="shared" si="330"/>
        <v>0.7142857142857143</v>
      </c>
      <c r="I359" s="4">
        <f t="shared" si="330"/>
        <v>0.47619047619047616</v>
      </c>
      <c r="J359" s="4">
        <f t="shared" si="330"/>
        <v>0.17647058823529416</v>
      </c>
      <c r="K359" s="4">
        <f t="shared" si="330"/>
        <v>0</v>
      </c>
      <c r="L359" s="127"/>
      <c r="M359" s="4">
        <f t="shared" ref="M359:U359" si="331">1-(M192-MIN(M$55:M$216))/(MAX(M$55:M$216)-MIN(M$55:M$216))</f>
        <v>0.93212918052991145</v>
      </c>
      <c r="N359" s="4">
        <f t="shared" si="331"/>
        <v>0.71563981042654023</v>
      </c>
      <c r="O359" s="4">
        <f t="shared" si="331"/>
        <v>0.70297029702970293</v>
      </c>
      <c r="P359" s="4">
        <f t="shared" si="331"/>
        <v>0.68181818181818188</v>
      </c>
      <c r="Q359" s="4">
        <f t="shared" si="331"/>
        <v>0.54385964912280704</v>
      </c>
      <c r="R359" s="4">
        <f t="shared" si="331"/>
        <v>0.44047619047619047</v>
      </c>
      <c r="S359" s="4">
        <f t="shared" si="331"/>
        <v>0.3035714285714286</v>
      </c>
      <c r="T359" s="4">
        <f t="shared" si="331"/>
        <v>0.19999999999999996</v>
      </c>
      <c r="U359" s="4">
        <f t="shared" si="331"/>
        <v>0.46153846153846156</v>
      </c>
    </row>
    <row r="360" spans="1:21">
      <c r="A360" s="37" t="str">
        <f>VLOOKUP(B360,countrylist!$H$4:$I$204,2,FALSE)</f>
        <v>ESP</v>
      </c>
      <c r="B360" s="11" t="s">
        <v>61</v>
      </c>
      <c r="C360" s="4">
        <f t="shared" ref="C360:K360" si="332">1-(C193-MIN(C$55:C$216))/(MAX(C$55:C$216)-MIN(C$55:C$216))</f>
        <v>1</v>
      </c>
      <c r="D360" s="4">
        <f t="shared" si="332"/>
        <v>1</v>
      </c>
      <c r="E360" s="4">
        <f t="shared" si="332"/>
        <v>1</v>
      </c>
      <c r="F360" s="4">
        <f t="shared" si="332"/>
        <v>0.98412698412698418</v>
      </c>
      <c r="G360" s="4">
        <f t="shared" si="332"/>
        <v>0.96666666666666667</v>
      </c>
      <c r="H360" s="4">
        <f t="shared" si="332"/>
        <v>1</v>
      </c>
      <c r="I360" s="4">
        <f t="shared" si="332"/>
        <v>1</v>
      </c>
      <c r="J360" s="4">
        <f t="shared" si="332"/>
        <v>1</v>
      </c>
      <c r="K360" s="4">
        <f t="shared" si="332"/>
        <v>1</v>
      </c>
      <c r="L360" s="127"/>
      <c r="M360" s="4">
        <f t="shared" ref="M360:U360" si="333">1-(M193-MIN(M$55:M$216))/(MAX(M$55:M$216)-MIN(M$55:M$216))</f>
        <v>1</v>
      </c>
      <c r="N360" s="4">
        <f t="shared" si="333"/>
        <v>0.99526066350710896</v>
      </c>
      <c r="O360" s="4">
        <f t="shared" si="333"/>
        <v>0.99504950495049505</v>
      </c>
      <c r="P360" s="4">
        <f t="shared" si="333"/>
        <v>0.99431818181818177</v>
      </c>
      <c r="Q360" s="4">
        <f t="shared" si="333"/>
        <v>0.99122807017543857</v>
      </c>
      <c r="R360" s="4">
        <f t="shared" si="333"/>
        <v>1</v>
      </c>
      <c r="S360" s="4">
        <f t="shared" si="333"/>
        <v>1</v>
      </c>
      <c r="T360" s="4">
        <f t="shared" si="333"/>
        <v>1</v>
      </c>
      <c r="U360" s="4">
        <f t="shared" si="333"/>
        <v>1</v>
      </c>
    </row>
    <row r="361" spans="1:21">
      <c r="A361" s="37" t="str">
        <f>VLOOKUP(B361,countrylist!$H$4:$I$204,2,FALSE)</f>
        <v>LKA</v>
      </c>
      <c r="B361" s="11" t="s">
        <v>81</v>
      </c>
      <c r="C361" s="4">
        <f t="shared" ref="C361:K361" si="334">1-(C194-MIN(C$55:C$216))/(MAX(C$55:C$216)-MIN(C$55:C$216))</f>
        <v>1</v>
      </c>
      <c r="D361" s="4">
        <f t="shared" si="334"/>
        <v>0.8</v>
      </c>
      <c r="E361" s="4">
        <f t="shared" si="334"/>
        <v>0.76923076923076916</v>
      </c>
      <c r="F361" s="4">
        <f t="shared" si="334"/>
        <v>0.90476190476190477</v>
      </c>
      <c r="G361" s="4">
        <f t="shared" si="334"/>
        <v>0.73333333333333339</v>
      </c>
      <c r="H361" s="4">
        <f t="shared" si="334"/>
        <v>0.64285714285714279</v>
      </c>
      <c r="I361" s="4">
        <f t="shared" si="334"/>
        <v>0.38095238095238093</v>
      </c>
      <c r="J361" s="4">
        <f t="shared" si="334"/>
        <v>0.23529411764705888</v>
      </c>
      <c r="K361" s="4">
        <f t="shared" si="334"/>
        <v>0.23076923076923073</v>
      </c>
      <c r="L361" s="127"/>
      <c r="M361" s="4">
        <f t="shared" ref="M361:U361" si="335">1-(M194-MIN(M$55:M$216))/(MAX(M$55:M$216)-MIN(M$55:M$216))</f>
        <v>1</v>
      </c>
      <c r="N361" s="4">
        <f t="shared" si="335"/>
        <v>0.64928909952606628</v>
      </c>
      <c r="O361" s="4">
        <f t="shared" si="335"/>
        <v>0.66336633663366329</v>
      </c>
      <c r="P361" s="4">
        <f t="shared" si="335"/>
        <v>0.64772727272727271</v>
      </c>
      <c r="Q361" s="4">
        <f t="shared" si="335"/>
        <v>0.5</v>
      </c>
      <c r="R361" s="4">
        <f t="shared" si="335"/>
        <v>0.41666666666666663</v>
      </c>
      <c r="S361" s="4">
        <f t="shared" si="335"/>
        <v>0.3035714285714286</v>
      </c>
      <c r="T361" s="4">
        <f t="shared" si="335"/>
        <v>0.25714285714285712</v>
      </c>
      <c r="U361" s="4">
        <f t="shared" si="335"/>
        <v>0.5</v>
      </c>
    </row>
    <row r="362" spans="1:21">
      <c r="A362" s="37" t="str">
        <f>VLOOKUP(B362,countrylist!$H$4:$I$204,2,FALSE)</f>
        <v>SDN</v>
      </c>
      <c r="B362" s="11" t="s">
        <v>153</v>
      </c>
      <c r="C362" s="4">
        <f t="shared" ref="C362:K362" si="336">1-(C195-MIN(C$55:C$216))/(MAX(C$55:C$216)-MIN(C$55:C$216))</f>
        <v>1</v>
      </c>
      <c r="D362" s="4">
        <f t="shared" si="336"/>
        <v>0.93333333333333335</v>
      </c>
      <c r="E362" s="4">
        <f t="shared" si="336"/>
        <v>0.92307692307692313</v>
      </c>
      <c r="F362" s="4">
        <f t="shared" si="336"/>
        <v>0.90476190476190477</v>
      </c>
      <c r="G362" s="4">
        <f t="shared" si="336"/>
        <v>0.8666666666666667</v>
      </c>
      <c r="H362" s="4">
        <f t="shared" si="336"/>
        <v>0.75</v>
      </c>
      <c r="I362" s="4">
        <f t="shared" si="336"/>
        <v>0.7142857142857143</v>
      </c>
      <c r="J362" s="4">
        <f t="shared" si="336"/>
        <v>0.58823529411764708</v>
      </c>
      <c r="K362" s="4">
        <f t="shared" si="336"/>
        <v>0.61538461538461542</v>
      </c>
      <c r="L362" s="127"/>
      <c r="M362" s="4">
        <f t="shared" ref="M362:U362" si="337">1-(M195-MIN(M$55:M$216))/(MAX(M$55:M$216)-MIN(M$55:M$216))</f>
        <v>0.99370912707652925</v>
      </c>
      <c r="N362" s="4">
        <f t="shared" si="337"/>
        <v>0.80094786729857814</v>
      </c>
      <c r="O362" s="4">
        <f t="shared" si="337"/>
        <v>0.80198019801980203</v>
      </c>
      <c r="P362" s="4">
        <f t="shared" si="337"/>
        <v>0.78409090909090906</v>
      </c>
      <c r="Q362" s="4">
        <f t="shared" si="337"/>
        <v>0.71052631578947367</v>
      </c>
      <c r="R362" s="4">
        <f t="shared" si="337"/>
        <v>0.65476190476190477</v>
      </c>
      <c r="S362" s="4">
        <f t="shared" si="337"/>
        <v>0.60714285714285721</v>
      </c>
      <c r="T362" s="4">
        <f t="shared" si="337"/>
        <v>0.54285714285714293</v>
      </c>
      <c r="U362" s="4">
        <f t="shared" si="337"/>
        <v>0.65384615384615385</v>
      </c>
    </row>
    <row r="363" spans="1:21">
      <c r="A363" s="37" t="str">
        <f>VLOOKUP(B363,countrylist!$H$4:$I$204,2,FALSE)</f>
        <v>SUR</v>
      </c>
      <c r="B363" s="11" t="s">
        <v>190</v>
      </c>
      <c r="C363" s="4">
        <f t="shared" ref="C363:K363" si="338">1-(C196-MIN(C$55:C$216))/(MAX(C$55:C$216)-MIN(C$55:C$216))</f>
        <v>1</v>
      </c>
      <c r="D363" s="4">
        <f t="shared" si="338"/>
        <v>1</v>
      </c>
      <c r="E363" s="4">
        <f t="shared" si="338"/>
        <v>0.96153846153846156</v>
      </c>
      <c r="F363" s="4">
        <f t="shared" si="338"/>
        <v>0.98412698412698418</v>
      </c>
      <c r="G363" s="4">
        <f t="shared" si="338"/>
        <v>0.96666666666666667</v>
      </c>
      <c r="H363" s="4">
        <f t="shared" si="338"/>
        <v>0.9642857142857143</v>
      </c>
      <c r="I363" s="4">
        <f t="shared" si="338"/>
        <v>0.95238095238095233</v>
      </c>
      <c r="J363" s="4">
        <f t="shared" si="338"/>
        <v>0.94117647058823528</v>
      </c>
      <c r="K363" s="4">
        <f t="shared" si="338"/>
        <v>0.84615384615384615</v>
      </c>
      <c r="L363" s="127"/>
      <c r="M363" s="4">
        <f t="shared" ref="M363:U363" si="339">1-(M196-MIN(M$55:M$216))/(MAX(M$55:M$216)-MIN(M$55:M$216))</f>
        <v>1</v>
      </c>
      <c r="N363" s="4">
        <f t="shared" si="339"/>
        <v>0.96682464454976302</v>
      </c>
      <c r="O363" s="4">
        <f t="shared" si="339"/>
        <v>0.96534653465346532</v>
      </c>
      <c r="P363" s="4">
        <f t="shared" si="339"/>
        <v>0.96590909090909094</v>
      </c>
      <c r="Q363" s="4">
        <f t="shared" si="339"/>
        <v>0.94736842105263164</v>
      </c>
      <c r="R363" s="4">
        <f t="shared" si="339"/>
        <v>0.94047619047619047</v>
      </c>
      <c r="S363" s="4">
        <f t="shared" si="339"/>
        <v>0.9285714285714286</v>
      </c>
      <c r="T363" s="4">
        <f t="shared" si="339"/>
        <v>0.91428571428571426</v>
      </c>
      <c r="U363" s="4">
        <f t="shared" si="339"/>
        <v>0.92307692307692313</v>
      </c>
    </row>
    <row r="364" spans="1:21">
      <c r="A364" s="37" t="str">
        <f>VLOOKUP(B364,countrylist!$H$4:$I$204,2,FALSE)</f>
        <v>SWZ</v>
      </c>
      <c r="B364" s="11" t="s">
        <v>62</v>
      </c>
      <c r="C364" s="4">
        <f t="shared" ref="C364:K364" si="340">1-(C197-MIN(C$55:C$216))/(MAX(C$55:C$216)-MIN(C$55:C$216))</f>
        <v>1</v>
      </c>
      <c r="D364" s="4">
        <f t="shared" si="340"/>
        <v>1</v>
      </c>
      <c r="E364" s="4">
        <f t="shared" si="340"/>
        <v>1</v>
      </c>
      <c r="F364" s="4">
        <f t="shared" si="340"/>
        <v>0.98412698412698418</v>
      </c>
      <c r="G364" s="4">
        <f t="shared" si="340"/>
        <v>0.93333333333333335</v>
      </c>
      <c r="H364" s="4">
        <f t="shared" si="340"/>
        <v>0.9285714285714286</v>
      </c>
      <c r="I364" s="4">
        <f t="shared" si="340"/>
        <v>1</v>
      </c>
      <c r="J364" s="4">
        <f t="shared" si="340"/>
        <v>1</v>
      </c>
      <c r="K364" s="4">
        <f t="shared" si="340"/>
        <v>1</v>
      </c>
      <c r="L364" s="127"/>
      <c r="M364" s="4">
        <f t="shared" ref="M364:U364" si="341">1-(M197-MIN(M$55:M$216))/(MAX(M$55:M$216)-MIN(M$55:M$216))</f>
        <v>1</v>
      </c>
      <c r="N364" s="4">
        <f t="shared" si="341"/>
        <v>0.98104265402843605</v>
      </c>
      <c r="O364" s="4">
        <f t="shared" si="341"/>
        <v>0.98019801980198018</v>
      </c>
      <c r="P364" s="4">
        <f t="shared" si="341"/>
        <v>0.97727272727272729</v>
      </c>
      <c r="Q364" s="4">
        <f t="shared" si="341"/>
        <v>0.96491228070175439</v>
      </c>
      <c r="R364" s="4">
        <f t="shared" si="341"/>
        <v>0.97619047619047616</v>
      </c>
      <c r="S364" s="4">
        <f t="shared" si="341"/>
        <v>1</v>
      </c>
      <c r="T364" s="4">
        <f t="shared" si="341"/>
        <v>1</v>
      </c>
      <c r="U364" s="4">
        <f t="shared" si="341"/>
        <v>1</v>
      </c>
    </row>
    <row r="365" spans="1:21">
      <c r="A365" s="37" t="str">
        <f>VLOOKUP(B365,countrylist!$H$4:$I$204,2,FALSE)</f>
        <v>SWE</v>
      </c>
      <c r="B365" s="11" t="s">
        <v>63</v>
      </c>
      <c r="C365" s="4">
        <f t="shared" ref="C365:K365" si="342">1-(C198-MIN(C$55:C$216))/(MAX(C$55:C$216)-MIN(C$55:C$216))</f>
        <v>1</v>
      </c>
      <c r="D365" s="4">
        <f t="shared" si="342"/>
        <v>0.96666666666666667</v>
      </c>
      <c r="E365" s="4">
        <f t="shared" si="342"/>
        <v>1</v>
      </c>
      <c r="F365" s="4">
        <f t="shared" si="342"/>
        <v>0.98412698412698418</v>
      </c>
      <c r="G365" s="4">
        <f t="shared" si="342"/>
        <v>0.96666666666666667</v>
      </c>
      <c r="H365" s="4">
        <f t="shared" si="342"/>
        <v>0.9642857142857143</v>
      </c>
      <c r="I365" s="4">
        <f t="shared" si="342"/>
        <v>0.85714285714285721</v>
      </c>
      <c r="J365" s="4">
        <f t="shared" si="342"/>
        <v>0.94117647058823528</v>
      </c>
      <c r="K365" s="4">
        <f t="shared" si="342"/>
        <v>0.92307692307692313</v>
      </c>
      <c r="L365" s="127"/>
      <c r="M365" s="4">
        <f t="shared" ref="M365:U365" si="343">1-(M198-MIN(M$55:M$216))/(MAX(M$55:M$216)-MIN(M$55:M$216))</f>
        <v>1</v>
      </c>
      <c r="N365" s="4">
        <f t="shared" si="343"/>
        <v>0.96208530805687209</v>
      </c>
      <c r="O365" s="4">
        <f t="shared" si="343"/>
        <v>0.96534653465346532</v>
      </c>
      <c r="P365" s="4">
        <f t="shared" si="343"/>
        <v>0.96022727272727271</v>
      </c>
      <c r="Q365" s="4">
        <f t="shared" si="343"/>
        <v>0.93859649122807021</v>
      </c>
      <c r="R365" s="4">
        <f t="shared" si="343"/>
        <v>0.9285714285714286</v>
      </c>
      <c r="S365" s="4">
        <f t="shared" si="343"/>
        <v>0.9107142857142857</v>
      </c>
      <c r="T365" s="4">
        <f t="shared" si="343"/>
        <v>0.94285714285714284</v>
      </c>
      <c r="U365" s="4">
        <f t="shared" si="343"/>
        <v>0.96153846153846156</v>
      </c>
    </row>
    <row r="366" spans="1:21">
      <c r="A366" s="37" t="str">
        <f>VLOOKUP(B366,countrylist!$H$4:$I$204,2,FALSE)</f>
        <v>CHE</v>
      </c>
      <c r="B366" s="11" t="s">
        <v>82</v>
      </c>
      <c r="C366" s="4">
        <f t="shared" ref="C366:K366" si="344">1-(C199-MIN(C$55:C$216))/(MAX(C$55:C$216)-MIN(C$55:C$216))</f>
        <v>1</v>
      </c>
      <c r="D366" s="4">
        <f t="shared" si="344"/>
        <v>1</v>
      </c>
      <c r="E366" s="4">
        <f t="shared" si="344"/>
        <v>1</v>
      </c>
      <c r="F366" s="4">
        <f t="shared" si="344"/>
        <v>0.98412698412698418</v>
      </c>
      <c r="G366" s="4">
        <f t="shared" si="344"/>
        <v>0.93333333333333335</v>
      </c>
      <c r="H366" s="4">
        <f t="shared" si="344"/>
        <v>1</v>
      </c>
      <c r="I366" s="4">
        <f t="shared" si="344"/>
        <v>1</v>
      </c>
      <c r="J366" s="4">
        <f t="shared" si="344"/>
        <v>0.94117647058823528</v>
      </c>
      <c r="K366" s="4">
        <f t="shared" si="344"/>
        <v>1</v>
      </c>
      <c r="L366" s="127"/>
      <c r="M366" s="4">
        <f t="shared" ref="M366:U366" si="345">1-(M199-MIN(M$55:M$216))/(MAX(M$55:M$216)-MIN(M$55:M$216))</f>
        <v>1</v>
      </c>
      <c r="N366" s="4">
        <f t="shared" si="345"/>
        <v>0.98578199052132698</v>
      </c>
      <c r="O366" s="4">
        <f t="shared" si="345"/>
        <v>0.98514851485148514</v>
      </c>
      <c r="P366" s="4">
        <f t="shared" si="345"/>
        <v>0.98295454545454541</v>
      </c>
      <c r="Q366" s="4">
        <f t="shared" si="345"/>
        <v>0.97368421052631582</v>
      </c>
      <c r="R366" s="4">
        <f t="shared" si="345"/>
        <v>0.98809523809523814</v>
      </c>
      <c r="S366" s="4">
        <f t="shared" si="345"/>
        <v>0.9821428571428571</v>
      </c>
      <c r="T366" s="4">
        <f t="shared" si="345"/>
        <v>0.97142857142857142</v>
      </c>
      <c r="U366" s="4">
        <f t="shared" si="345"/>
        <v>1</v>
      </c>
    </row>
    <row r="367" spans="1:21">
      <c r="A367" s="37" t="str">
        <f>VLOOKUP(B367,countrylist!$H$4:$I$204,2,FALSE)</f>
        <v>TJK</v>
      </c>
      <c r="B367" s="11" t="s">
        <v>106</v>
      </c>
      <c r="C367" s="4">
        <f t="shared" ref="C367:K367" si="346">1-(C200-MIN(C$55:C$216))/(MAX(C$55:C$216)-MIN(C$55:C$216))</f>
        <v>1</v>
      </c>
      <c r="D367" s="4">
        <f t="shared" si="346"/>
        <v>1</v>
      </c>
      <c r="E367" s="4">
        <f t="shared" si="346"/>
        <v>0.96153846153846156</v>
      </c>
      <c r="F367" s="4">
        <f t="shared" si="346"/>
        <v>1</v>
      </c>
      <c r="G367" s="4">
        <f t="shared" si="346"/>
        <v>0.93333333333333335</v>
      </c>
      <c r="H367" s="4">
        <f t="shared" si="346"/>
        <v>1</v>
      </c>
      <c r="I367" s="4">
        <f t="shared" si="346"/>
        <v>0.95238095238095233</v>
      </c>
      <c r="J367" s="4">
        <f t="shared" si="346"/>
        <v>0.94117647058823528</v>
      </c>
      <c r="K367" s="4">
        <f t="shared" si="346"/>
        <v>1</v>
      </c>
      <c r="L367" s="127"/>
      <c r="M367" s="4">
        <f t="shared" ref="M367:U367" si="347">1-(M200-MIN(M$55:M$216))/(MAX(M$55:M$216)-MIN(M$55:M$216))</f>
        <v>1</v>
      </c>
      <c r="N367" s="4">
        <f t="shared" si="347"/>
        <v>0.98104265402843605</v>
      </c>
      <c r="O367" s="4">
        <f t="shared" si="347"/>
        <v>0.98019801980198018</v>
      </c>
      <c r="P367" s="4">
        <f t="shared" si="347"/>
        <v>0.98295454545454541</v>
      </c>
      <c r="Q367" s="4">
        <f t="shared" si="347"/>
        <v>0.96491228070175439</v>
      </c>
      <c r="R367" s="4">
        <f t="shared" si="347"/>
        <v>0.97619047619047616</v>
      </c>
      <c r="S367" s="4">
        <f t="shared" si="347"/>
        <v>0.9642857142857143</v>
      </c>
      <c r="T367" s="4">
        <f t="shared" si="347"/>
        <v>0.97142857142857142</v>
      </c>
      <c r="U367" s="4">
        <f t="shared" si="347"/>
        <v>1</v>
      </c>
    </row>
    <row r="368" spans="1:21">
      <c r="A368" s="37" t="str">
        <f>VLOOKUP(B368,countrylist!$H$4:$I$204,2,FALSE)</f>
        <v>THA</v>
      </c>
      <c r="B368" s="11" t="s">
        <v>64</v>
      </c>
      <c r="C368" s="4">
        <f t="shared" ref="C368:K368" si="348">1-(C201-MIN(C$55:C$216))/(MAX(C$55:C$216)-MIN(C$55:C$216))</f>
        <v>1</v>
      </c>
      <c r="D368" s="4">
        <f t="shared" si="348"/>
        <v>1</v>
      </c>
      <c r="E368" s="4">
        <f t="shared" si="348"/>
        <v>1</v>
      </c>
      <c r="F368" s="4">
        <f t="shared" si="348"/>
        <v>1</v>
      </c>
      <c r="G368" s="4">
        <f t="shared" si="348"/>
        <v>0.96666666666666667</v>
      </c>
      <c r="H368" s="4">
        <f t="shared" si="348"/>
        <v>1</v>
      </c>
      <c r="I368" s="4">
        <f t="shared" si="348"/>
        <v>0.95238095238095233</v>
      </c>
      <c r="J368" s="4">
        <f t="shared" si="348"/>
        <v>1</v>
      </c>
      <c r="K368" s="4">
        <f t="shared" si="348"/>
        <v>1</v>
      </c>
      <c r="L368" s="127"/>
      <c r="M368" s="4">
        <f t="shared" ref="M368:U368" si="349">1-(M201-MIN(M$55:M$216))/(MAX(M$55:M$216)-MIN(M$55:M$216))</f>
        <v>1</v>
      </c>
      <c r="N368" s="4">
        <f t="shared" si="349"/>
        <v>0.99526066350710896</v>
      </c>
      <c r="O368" s="4">
        <f t="shared" si="349"/>
        <v>0.99504950495049505</v>
      </c>
      <c r="P368" s="4">
        <f t="shared" si="349"/>
        <v>0.99431818181818177</v>
      </c>
      <c r="Q368" s="4">
        <f t="shared" si="349"/>
        <v>0.98245614035087714</v>
      </c>
      <c r="R368" s="4">
        <f t="shared" si="349"/>
        <v>0.98809523809523814</v>
      </c>
      <c r="S368" s="4">
        <f t="shared" si="349"/>
        <v>0.9821428571428571</v>
      </c>
      <c r="T368" s="4">
        <f t="shared" si="349"/>
        <v>1</v>
      </c>
      <c r="U368" s="4">
        <f t="shared" si="349"/>
        <v>1</v>
      </c>
    </row>
    <row r="369" spans="1:21">
      <c r="A369" s="37" t="str">
        <f>VLOOKUP(B369,countrylist!$H$4:$I$204,2,FALSE)</f>
        <v>TGO</v>
      </c>
      <c r="B369" s="11" t="s">
        <v>107</v>
      </c>
      <c r="C369" s="4">
        <f t="shared" ref="C369:K369" si="350">1-(C202-MIN(C$55:C$216))/(MAX(C$55:C$216)-MIN(C$55:C$216))</f>
        <v>1</v>
      </c>
      <c r="D369" s="4">
        <f t="shared" si="350"/>
        <v>0.96666666666666667</v>
      </c>
      <c r="E369" s="4">
        <f t="shared" si="350"/>
        <v>1</v>
      </c>
      <c r="F369" s="4">
        <f t="shared" si="350"/>
        <v>1</v>
      </c>
      <c r="G369" s="4">
        <f t="shared" si="350"/>
        <v>0.96666666666666667</v>
      </c>
      <c r="H369" s="4">
        <f t="shared" si="350"/>
        <v>1</v>
      </c>
      <c r="I369" s="4">
        <f t="shared" si="350"/>
        <v>1</v>
      </c>
      <c r="J369" s="4">
        <f t="shared" si="350"/>
        <v>1</v>
      </c>
      <c r="K369" s="4">
        <f t="shared" si="350"/>
        <v>1</v>
      </c>
      <c r="L369" s="127"/>
      <c r="M369" s="4">
        <f t="shared" ref="M369:U369" si="351">1-(M202-MIN(M$55:M$216))/(MAX(M$55:M$216)-MIN(M$55:M$216))</f>
        <v>1</v>
      </c>
      <c r="N369" s="4">
        <f t="shared" si="351"/>
        <v>0.99526066350710896</v>
      </c>
      <c r="O369" s="4">
        <f t="shared" si="351"/>
        <v>1</v>
      </c>
      <c r="P369" s="4">
        <f t="shared" si="351"/>
        <v>1</v>
      </c>
      <c r="Q369" s="4">
        <f t="shared" si="351"/>
        <v>0.99122807017543857</v>
      </c>
      <c r="R369" s="4">
        <f t="shared" si="351"/>
        <v>1</v>
      </c>
      <c r="S369" s="4">
        <f t="shared" si="351"/>
        <v>1</v>
      </c>
      <c r="T369" s="4">
        <f t="shared" si="351"/>
        <v>1</v>
      </c>
      <c r="U369" s="4">
        <f t="shared" si="351"/>
        <v>1</v>
      </c>
    </row>
    <row r="370" spans="1:21">
      <c r="A370" s="37" t="str">
        <f>VLOOKUP(B370,countrylist!$H$4:$I$204,2,FALSE)</f>
        <v>TON</v>
      </c>
      <c r="B370" s="11" t="s">
        <v>191</v>
      </c>
      <c r="C370" s="4">
        <f t="shared" ref="C370:K370" si="352">1-(C203-MIN(C$55:C$216))/(MAX(C$55:C$216)-MIN(C$55:C$216))</f>
        <v>1</v>
      </c>
      <c r="D370" s="4">
        <f t="shared" si="352"/>
        <v>0.96666666666666667</v>
      </c>
      <c r="E370" s="4">
        <f t="shared" si="352"/>
        <v>1</v>
      </c>
      <c r="F370" s="4">
        <f t="shared" si="352"/>
        <v>1</v>
      </c>
      <c r="G370" s="4">
        <f t="shared" si="352"/>
        <v>0.96666666666666667</v>
      </c>
      <c r="H370" s="4">
        <f t="shared" si="352"/>
        <v>0.9642857142857143</v>
      </c>
      <c r="I370" s="4">
        <f t="shared" si="352"/>
        <v>1</v>
      </c>
      <c r="J370" s="4">
        <f t="shared" si="352"/>
        <v>0.94117647058823528</v>
      </c>
      <c r="K370" s="4">
        <f t="shared" si="352"/>
        <v>0.92307692307692313</v>
      </c>
      <c r="L370" s="127"/>
      <c r="M370" s="4">
        <f t="shared" ref="M370:U370" si="353">1-(M203-MIN(M$55:M$216))/(MAX(M$55:M$216)-MIN(M$55:M$216))</f>
        <v>1</v>
      </c>
      <c r="N370" s="4">
        <f t="shared" si="353"/>
        <v>0.98104265402843605</v>
      </c>
      <c r="O370" s="4">
        <f t="shared" si="353"/>
        <v>0.98514851485148514</v>
      </c>
      <c r="P370" s="4">
        <f t="shared" si="353"/>
        <v>0.98295454545454541</v>
      </c>
      <c r="Q370" s="4">
        <f t="shared" si="353"/>
        <v>0.96491228070175439</v>
      </c>
      <c r="R370" s="4">
        <f t="shared" si="353"/>
        <v>0.9642857142857143</v>
      </c>
      <c r="S370" s="4">
        <f t="shared" si="353"/>
        <v>0.9642857142857143</v>
      </c>
      <c r="T370" s="4">
        <f t="shared" si="353"/>
        <v>0.94285714285714284</v>
      </c>
      <c r="U370" s="4">
        <f t="shared" si="353"/>
        <v>0.96153846153846156</v>
      </c>
    </row>
    <row r="371" spans="1:21">
      <c r="A371" s="37" t="str">
        <f>VLOOKUP(B371,countrylist!$H$4:$I$204,2,FALSE)</f>
        <v>TTO</v>
      </c>
      <c r="B371" s="11" t="s">
        <v>65</v>
      </c>
      <c r="C371" s="4">
        <f t="shared" ref="C371:K371" si="354">1-(C204-MIN(C$55:C$216))/(MAX(C$55:C$216)-MIN(C$55:C$216))</f>
        <v>1</v>
      </c>
      <c r="D371" s="4">
        <f t="shared" si="354"/>
        <v>0.93333333333333335</v>
      </c>
      <c r="E371" s="4">
        <f t="shared" si="354"/>
        <v>0.80769230769230771</v>
      </c>
      <c r="F371" s="4">
        <f t="shared" si="354"/>
        <v>0.90476190476190477</v>
      </c>
      <c r="G371" s="4">
        <f t="shared" si="354"/>
        <v>0.7</v>
      </c>
      <c r="H371" s="4">
        <f t="shared" si="354"/>
        <v>0.64285714285714279</v>
      </c>
      <c r="I371" s="4">
        <f t="shared" si="354"/>
        <v>0.66666666666666674</v>
      </c>
      <c r="J371" s="4">
        <f t="shared" si="354"/>
        <v>0.3529411764705882</v>
      </c>
      <c r="K371" s="4">
        <f t="shared" si="354"/>
        <v>0.92307692307692313</v>
      </c>
      <c r="L371" s="127"/>
      <c r="M371" s="4">
        <f t="shared" ref="M371:U371" si="355">1-(M204-MIN(M$55:M$216))/(MAX(M$55:M$216)-MIN(M$55:M$216))</f>
        <v>0.99630413333950496</v>
      </c>
      <c r="N371" s="4">
        <f t="shared" si="355"/>
        <v>0.76303317535545023</v>
      </c>
      <c r="O371" s="4">
        <f t="shared" si="355"/>
        <v>0.76237623762376239</v>
      </c>
      <c r="P371" s="4">
        <f t="shared" si="355"/>
        <v>0.75568181818181812</v>
      </c>
      <c r="Q371" s="4">
        <f t="shared" si="355"/>
        <v>0.66666666666666674</v>
      </c>
      <c r="R371" s="4">
        <f t="shared" si="355"/>
        <v>0.65476190476190477</v>
      </c>
      <c r="S371" s="4">
        <f t="shared" si="355"/>
        <v>0.6607142857142857</v>
      </c>
      <c r="T371" s="4">
        <f t="shared" si="355"/>
        <v>0.65714285714285714</v>
      </c>
      <c r="U371" s="4">
        <f t="shared" si="355"/>
        <v>0.96153846153846156</v>
      </c>
    </row>
    <row r="372" spans="1:21">
      <c r="A372" s="37" t="str">
        <f>VLOOKUP(B372,countrylist!$H$4:$I$204,2,FALSE)</f>
        <v>TUN</v>
      </c>
      <c r="B372" s="11" t="s">
        <v>192</v>
      </c>
      <c r="C372" s="4">
        <f t="shared" ref="C372:K372" si="356">1-(C205-MIN(C$55:C$216))/(MAX(C$55:C$216)-MIN(C$55:C$216))</f>
        <v>1</v>
      </c>
      <c r="D372" s="4">
        <f t="shared" si="356"/>
        <v>0.96666666666666667</v>
      </c>
      <c r="E372" s="4">
        <f t="shared" si="356"/>
        <v>0.96153846153846156</v>
      </c>
      <c r="F372" s="4">
        <f t="shared" si="356"/>
        <v>1</v>
      </c>
      <c r="G372" s="4">
        <f t="shared" si="356"/>
        <v>0.96666666666666667</v>
      </c>
      <c r="H372" s="4">
        <f t="shared" si="356"/>
        <v>0.9642857142857143</v>
      </c>
      <c r="I372" s="4">
        <f t="shared" si="356"/>
        <v>0.90476190476190477</v>
      </c>
      <c r="J372" s="4">
        <f t="shared" si="356"/>
        <v>0.94117647058823528</v>
      </c>
      <c r="K372" s="4">
        <f t="shared" si="356"/>
        <v>0.92307692307692313</v>
      </c>
      <c r="L372" s="127"/>
      <c r="M372" s="4">
        <f t="shared" ref="M372:U372" si="357">1-(M205-MIN(M$55:M$216))/(MAX(M$55:M$216)-MIN(M$55:M$216))</f>
        <v>0.98695099129816355</v>
      </c>
      <c r="N372" s="4">
        <f t="shared" si="357"/>
        <v>0.96682464454976302</v>
      </c>
      <c r="O372" s="4">
        <f t="shared" si="357"/>
        <v>0.97029702970297027</v>
      </c>
      <c r="P372" s="4">
        <f t="shared" si="357"/>
        <v>0.97159090909090906</v>
      </c>
      <c r="Q372" s="4">
        <f t="shared" si="357"/>
        <v>0.94736842105263164</v>
      </c>
      <c r="R372" s="4">
        <f t="shared" si="357"/>
        <v>0.94047619047619047</v>
      </c>
      <c r="S372" s="4">
        <f t="shared" si="357"/>
        <v>0.9285714285714286</v>
      </c>
      <c r="T372" s="4">
        <f t="shared" si="357"/>
        <v>0.94285714285714284</v>
      </c>
      <c r="U372" s="4">
        <f t="shared" si="357"/>
        <v>0.96153846153846156</v>
      </c>
    </row>
    <row r="373" spans="1:21">
      <c r="A373" s="37" t="str">
        <f>VLOOKUP(B373,countrylist!$H$4:$I$204,2,FALSE)</f>
        <v>TUR</v>
      </c>
      <c r="B373" s="11" t="s">
        <v>66</v>
      </c>
      <c r="C373" s="4">
        <f t="shared" ref="C373:K373" si="358">1-(C206-MIN(C$55:C$216))/(MAX(C$55:C$216)-MIN(C$55:C$216))</f>
        <v>1</v>
      </c>
      <c r="D373" s="4">
        <f t="shared" si="358"/>
        <v>0.9</v>
      </c>
      <c r="E373" s="4">
        <f t="shared" si="358"/>
        <v>0.96153846153846156</v>
      </c>
      <c r="F373" s="4">
        <f t="shared" si="358"/>
        <v>0.95238095238095233</v>
      </c>
      <c r="G373" s="4">
        <f t="shared" si="358"/>
        <v>0.93333333333333335</v>
      </c>
      <c r="H373" s="4">
        <f t="shared" si="358"/>
        <v>0.8214285714285714</v>
      </c>
      <c r="I373" s="4">
        <f t="shared" si="358"/>
        <v>0.90476190476190477</v>
      </c>
      <c r="J373" s="4">
        <f t="shared" si="358"/>
        <v>0.64705882352941169</v>
      </c>
      <c r="K373" s="4">
        <f t="shared" si="358"/>
        <v>1</v>
      </c>
      <c r="L373" s="127"/>
      <c r="M373" s="4">
        <f t="shared" ref="M373:U373" si="359">1-(M206-MIN(M$55:M$216))/(MAX(M$55:M$216)-MIN(M$55:M$216))</f>
        <v>0.91385160119523712</v>
      </c>
      <c r="N373" s="4">
        <f t="shared" si="359"/>
        <v>0.90047393364928907</v>
      </c>
      <c r="O373" s="4">
        <f t="shared" si="359"/>
        <v>0.91089108910891092</v>
      </c>
      <c r="P373" s="4">
        <f t="shared" si="359"/>
        <v>0.90340909090909094</v>
      </c>
      <c r="Q373" s="4">
        <f t="shared" si="359"/>
        <v>0.86842105263157898</v>
      </c>
      <c r="R373" s="4">
        <f t="shared" si="359"/>
        <v>0.84523809523809523</v>
      </c>
      <c r="S373" s="4">
        <f t="shared" si="359"/>
        <v>0.85714285714285721</v>
      </c>
      <c r="T373" s="4">
        <f t="shared" si="359"/>
        <v>0.82857142857142851</v>
      </c>
      <c r="U373" s="4">
        <f t="shared" si="359"/>
        <v>1</v>
      </c>
    </row>
    <row r="374" spans="1:21">
      <c r="A374" s="37" t="str">
        <f>VLOOKUP(B374,countrylist!$H$4:$I$204,2,FALSE)</f>
        <v>UGA</v>
      </c>
      <c r="B374" s="11" t="s">
        <v>122</v>
      </c>
      <c r="C374" s="4">
        <f t="shared" ref="C374:K374" si="360">1-(C207-MIN(C$55:C$216))/(MAX(C$55:C$216)-MIN(C$55:C$216))</f>
        <v>1</v>
      </c>
      <c r="D374" s="4">
        <f t="shared" si="360"/>
        <v>0.93333333333333335</v>
      </c>
      <c r="E374" s="4">
        <f t="shared" si="360"/>
        <v>1</v>
      </c>
      <c r="F374" s="4">
        <f t="shared" si="360"/>
        <v>1</v>
      </c>
      <c r="G374" s="4">
        <f t="shared" si="360"/>
        <v>0.96666666666666667</v>
      </c>
      <c r="H374" s="4">
        <f t="shared" si="360"/>
        <v>1</v>
      </c>
      <c r="I374" s="4">
        <f t="shared" si="360"/>
        <v>1</v>
      </c>
      <c r="J374" s="4">
        <f t="shared" si="360"/>
        <v>0.94117647058823528</v>
      </c>
      <c r="K374" s="4">
        <f t="shared" si="360"/>
        <v>1</v>
      </c>
      <c r="L374" s="127"/>
      <c r="M374" s="4">
        <f t="shared" ref="M374:U374" si="361">1-(M207-MIN(M$55:M$216))/(MAX(M$55:M$216)-MIN(M$55:M$216))</f>
        <v>1</v>
      </c>
      <c r="N374" s="4">
        <f t="shared" si="361"/>
        <v>0.98578199052132698</v>
      </c>
      <c r="O374" s="4">
        <f t="shared" si="361"/>
        <v>0.99504950495049505</v>
      </c>
      <c r="P374" s="4">
        <f t="shared" si="361"/>
        <v>0.99431818181818177</v>
      </c>
      <c r="Q374" s="4">
        <f t="shared" si="361"/>
        <v>0.98245614035087714</v>
      </c>
      <c r="R374" s="4">
        <f t="shared" si="361"/>
        <v>0.98809523809523814</v>
      </c>
      <c r="S374" s="4">
        <f t="shared" si="361"/>
        <v>0.9821428571428571</v>
      </c>
      <c r="T374" s="4">
        <f t="shared" si="361"/>
        <v>0.97142857142857142</v>
      </c>
      <c r="U374" s="4">
        <f t="shared" si="361"/>
        <v>1</v>
      </c>
    </row>
    <row r="375" spans="1:21">
      <c r="A375" s="37" t="str">
        <f>VLOOKUP(B375,countrylist!$H$4:$I$204,2,FALSE)</f>
        <v>UKR</v>
      </c>
      <c r="B375" s="11" t="s">
        <v>67</v>
      </c>
      <c r="C375" s="4">
        <f t="shared" ref="C375:K375" si="362">1-(C208-MIN(C$55:C$216))/(MAX(C$55:C$216)-MIN(C$55:C$216))</f>
        <v>1</v>
      </c>
      <c r="D375" s="4">
        <f t="shared" si="362"/>
        <v>0.93333333333333335</v>
      </c>
      <c r="E375" s="4">
        <f t="shared" si="362"/>
        <v>0.92307692307692313</v>
      </c>
      <c r="F375" s="4">
        <f t="shared" si="362"/>
        <v>0.90476190476190477</v>
      </c>
      <c r="G375" s="4">
        <f t="shared" si="362"/>
        <v>0.8666666666666667</v>
      </c>
      <c r="H375" s="4">
        <f t="shared" si="362"/>
        <v>0.75</v>
      </c>
      <c r="I375" s="4">
        <f t="shared" si="362"/>
        <v>0.7142857142857143</v>
      </c>
      <c r="J375" s="4">
        <f t="shared" si="362"/>
        <v>0.58823529411764708</v>
      </c>
      <c r="K375" s="4">
        <f t="shared" si="362"/>
        <v>0.61538461538461542</v>
      </c>
      <c r="L375" s="127"/>
      <c r="M375" s="4">
        <f t="shared" ref="M375:U375" si="363">1-(M208-MIN(M$55:M$216))/(MAX(M$55:M$216)-MIN(M$55:M$216))</f>
        <v>0.98096464032641306</v>
      </c>
      <c r="N375" s="4">
        <f t="shared" si="363"/>
        <v>0.80094786729857814</v>
      </c>
      <c r="O375" s="4">
        <f t="shared" si="363"/>
        <v>0.80198019801980203</v>
      </c>
      <c r="P375" s="4">
        <f t="shared" si="363"/>
        <v>0.78409090909090906</v>
      </c>
      <c r="Q375" s="4">
        <f t="shared" si="363"/>
        <v>0.71052631578947367</v>
      </c>
      <c r="R375" s="4">
        <f t="shared" si="363"/>
        <v>0.65476190476190477</v>
      </c>
      <c r="S375" s="4">
        <f t="shared" si="363"/>
        <v>0.60714285714285721</v>
      </c>
      <c r="T375" s="4">
        <f t="shared" si="363"/>
        <v>0.54285714285714293</v>
      </c>
      <c r="U375" s="4">
        <f t="shared" si="363"/>
        <v>0.65384615384615385</v>
      </c>
    </row>
    <row r="376" spans="1:21">
      <c r="A376" s="37" t="str">
        <f>VLOOKUP(B376,countrylist!$H$4:$I$204,2,FALSE)</f>
        <v>ARE</v>
      </c>
      <c r="B376" s="11" t="s">
        <v>83</v>
      </c>
      <c r="C376" s="4">
        <f t="shared" ref="C376:K376" si="364">1-(C209-MIN(C$55:C$216))/(MAX(C$55:C$216)-MIN(C$55:C$216))</f>
        <v>1</v>
      </c>
      <c r="D376" s="4">
        <f t="shared" si="364"/>
        <v>0.83333333333333337</v>
      </c>
      <c r="E376" s="4">
        <f t="shared" si="364"/>
        <v>0.88461538461538458</v>
      </c>
      <c r="F376" s="4">
        <f t="shared" si="364"/>
        <v>0.96825396825396826</v>
      </c>
      <c r="G376" s="4">
        <f t="shared" si="364"/>
        <v>0.93333333333333335</v>
      </c>
      <c r="H376" s="4">
        <f t="shared" si="364"/>
        <v>0.9285714285714286</v>
      </c>
      <c r="I376" s="4">
        <f t="shared" si="364"/>
        <v>0.7142857142857143</v>
      </c>
      <c r="J376" s="4">
        <f t="shared" si="364"/>
        <v>0.64705882352941169</v>
      </c>
      <c r="K376" s="4">
        <f t="shared" si="364"/>
        <v>0</v>
      </c>
      <c r="L376" s="127"/>
      <c r="M376" s="4">
        <f t="shared" ref="M376:U376" si="365">1-(M209-MIN(M$55:M$216))/(MAX(M$55:M$216)-MIN(M$55:M$216))</f>
        <v>0.9994254361603423</v>
      </c>
      <c r="N376" s="4">
        <f t="shared" si="365"/>
        <v>0.7582938388625593</v>
      </c>
      <c r="O376" s="4">
        <f t="shared" si="365"/>
        <v>0.7722772277227723</v>
      </c>
      <c r="P376" s="4">
        <f t="shared" si="365"/>
        <v>0.75568181818181812</v>
      </c>
      <c r="Q376" s="4">
        <f t="shared" si="365"/>
        <v>0.63157894736842102</v>
      </c>
      <c r="R376" s="4">
        <f t="shared" si="365"/>
        <v>0.52380952380952384</v>
      </c>
      <c r="S376" s="4">
        <f t="shared" si="365"/>
        <v>0.3214285714285714</v>
      </c>
      <c r="T376" s="4">
        <f t="shared" si="365"/>
        <v>8.5714285714285743E-2</v>
      </c>
      <c r="U376" s="4">
        <f t="shared" si="365"/>
        <v>0</v>
      </c>
    </row>
    <row r="377" spans="1:21">
      <c r="A377" s="37" t="str">
        <f>VLOOKUP(B377,countrylist!$H$4:$I$204,2,FALSE)</f>
        <v>GBR</v>
      </c>
      <c r="B377" s="11" t="s">
        <v>241</v>
      </c>
      <c r="C377" s="4">
        <f t="shared" ref="C377:K377" si="366">1-(C210-MIN(C$55:C$216))/(MAX(C$55:C$216)-MIN(C$55:C$216))</f>
        <v>1</v>
      </c>
      <c r="D377" s="4">
        <f t="shared" si="366"/>
        <v>0.8666666666666667</v>
      </c>
      <c r="E377" s="4">
        <f t="shared" si="366"/>
        <v>0.88461538461538458</v>
      </c>
      <c r="F377" s="4">
        <f t="shared" si="366"/>
        <v>0.84126984126984128</v>
      </c>
      <c r="G377" s="4">
        <f t="shared" si="366"/>
        <v>0.9</v>
      </c>
      <c r="H377" s="4">
        <f t="shared" si="366"/>
        <v>0.85714285714285721</v>
      </c>
      <c r="I377" s="4">
        <f t="shared" si="366"/>
        <v>0.95238095238095233</v>
      </c>
      <c r="J377" s="4">
        <f t="shared" si="366"/>
        <v>1</v>
      </c>
      <c r="K377" s="4">
        <f t="shared" si="366"/>
        <v>1</v>
      </c>
      <c r="L377" s="127"/>
      <c r="M377" s="4">
        <f t="shared" ref="M377:U377" si="367">1-(M210-MIN(M$55:M$216))/(MAX(M$55:M$216)-MIN(M$55:M$216))</f>
        <v>1</v>
      </c>
      <c r="N377" s="4">
        <f t="shared" si="367"/>
        <v>0.88625592417061616</v>
      </c>
      <c r="O377" s="4">
        <f t="shared" si="367"/>
        <v>0.90099009900990101</v>
      </c>
      <c r="P377" s="4">
        <f t="shared" si="367"/>
        <v>0.90340909090909094</v>
      </c>
      <c r="Q377" s="4">
        <f t="shared" si="367"/>
        <v>0.92982456140350878</v>
      </c>
      <c r="R377" s="4">
        <f t="shared" si="367"/>
        <v>0.94047619047619047</v>
      </c>
      <c r="S377" s="4">
        <f t="shared" si="367"/>
        <v>0.9821428571428571</v>
      </c>
      <c r="T377" s="4">
        <f t="shared" si="367"/>
        <v>1</v>
      </c>
      <c r="U377" s="4">
        <f t="shared" si="367"/>
        <v>1</v>
      </c>
    </row>
    <row r="378" spans="1:21">
      <c r="A378" s="37" t="str">
        <f>VLOOKUP(B378,countrylist!$H$4:$I$204,2,FALSE)</f>
        <v>TZA</v>
      </c>
      <c r="B378" s="11" t="s">
        <v>587</v>
      </c>
      <c r="C378" s="4">
        <f t="shared" ref="C378:K378" si="368">1-(C211-MIN(C$55:C$216))/(MAX(C$55:C$216)-MIN(C$55:C$216))</f>
        <v>1</v>
      </c>
      <c r="D378" s="4">
        <f t="shared" si="368"/>
        <v>0.93333333333333335</v>
      </c>
      <c r="E378" s="4">
        <f t="shared" si="368"/>
        <v>0.96153846153846156</v>
      </c>
      <c r="F378" s="4">
        <f t="shared" si="368"/>
        <v>0.96825396825396826</v>
      </c>
      <c r="G378" s="4">
        <f t="shared" si="368"/>
        <v>1</v>
      </c>
      <c r="H378" s="4">
        <f t="shared" si="368"/>
        <v>0.9285714285714286</v>
      </c>
      <c r="I378" s="4">
        <f t="shared" si="368"/>
        <v>0.95238095238095233</v>
      </c>
      <c r="J378" s="4">
        <f t="shared" si="368"/>
        <v>0.94117647058823528</v>
      </c>
      <c r="K378" s="4">
        <f t="shared" si="368"/>
        <v>0.69230769230769229</v>
      </c>
      <c r="L378" s="127"/>
      <c r="M378" s="4">
        <f t="shared" ref="M378:U378" si="369">1-(M211-MIN(M$55:M$216))/(MAX(M$55:M$216)-MIN(M$55:M$216))</f>
        <v>1</v>
      </c>
      <c r="N378" s="4">
        <f t="shared" si="369"/>
        <v>0.94312796208530802</v>
      </c>
      <c r="O378" s="4">
        <f t="shared" si="369"/>
        <v>0.95049504950495045</v>
      </c>
      <c r="P378" s="4">
        <f t="shared" si="369"/>
        <v>0.94886363636363635</v>
      </c>
      <c r="Q378" s="4">
        <f t="shared" si="369"/>
        <v>0.92982456140350878</v>
      </c>
      <c r="R378" s="4">
        <f t="shared" si="369"/>
        <v>0.90476190476190477</v>
      </c>
      <c r="S378" s="4">
        <f t="shared" si="369"/>
        <v>0.8928571428571429</v>
      </c>
      <c r="T378" s="4">
        <f t="shared" si="369"/>
        <v>0.85714285714285721</v>
      </c>
      <c r="U378" s="4">
        <f t="shared" si="369"/>
        <v>0.84615384615384615</v>
      </c>
    </row>
    <row r="379" spans="1:21">
      <c r="A379" s="37" t="str">
        <f>VLOOKUP(B379,countrylist!$H$4:$I$204,2,FALSE)</f>
        <v>USA</v>
      </c>
      <c r="B379" s="11" t="s">
        <v>380</v>
      </c>
      <c r="C379" s="4">
        <f t="shared" ref="C379:K379" si="370">1-(C212-MIN(C$55:C$216))/(MAX(C$55:C$216)-MIN(C$55:C$216))</f>
        <v>0.66666666666666674</v>
      </c>
      <c r="D379" s="4">
        <f t="shared" si="370"/>
        <v>0.93333333333333335</v>
      </c>
      <c r="E379" s="4">
        <f t="shared" si="370"/>
        <v>0.92307692307692313</v>
      </c>
      <c r="F379" s="4">
        <f t="shared" si="370"/>
        <v>0.93650793650793651</v>
      </c>
      <c r="G379" s="4">
        <f t="shared" si="370"/>
        <v>0.8666666666666667</v>
      </c>
      <c r="H379" s="4">
        <f t="shared" si="370"/>
        <v>0.9285714285714286</v>
      </c>
      <c r="I379" s="4">
        <f t="shared" si="370"/>
        <v>0.95238095238095233</v>
      </c>
      <c r="J379" s="4">
        <f t="shared" si="370"/>
        <v>1</v>
      </c>
      <c r="K379" s="4">
        <f t="shared" si="370"/>
        <v>1</v>
      </c>
      <c r="L379" s="127"/>
      <c r="M379" s="4">
        <f t="shared" ref="M379:U379" si="371">1-(M212-MIN(M$55:M$216))/(MAX(M$55:M$216)-MIN(M$55:M$216))</f>
        <v>0.94718043725508805</v>
      </c>
      <c r="N379" s="4">
        <f t="shared" si="371"/>
        <v>0.93364928909952605</v>
      </c>
      <c r="O379" s="4">
        <f t="shared" si="371"/>
        <v>0.94059405940594054</v>
      </c>
      <c r="P379" s="4">
        <f t="shared" si="371"/>
        <v>0.94318181818181823</v>
      </c>
      <c r="Q379" s="4">
        <f t="shared" si="371"/>
        <v>0.93859649122807021</v>
      </c>
      <c r="R379" s="4">
        <f t="shared" si="371"/>
        <v>0.9642857142857143</v>
      </c>
      <c r="S379" s="4">
        <f t="shared" si="371"/>
        <v>0.9821428571428571</v>
      </c>
      <c r="T379" s="4">
        <f t="shared" si="371"/>
        <v>1</v>
      </c>
      <c r="U379" s="4">
        <f t="shared" si="371"/>
        <v>1</v>
      </c>
    </row>
    <row r="380" spans="1:21">
      <c r="A380" s="37" t="str">
        <f>VLOOKUP(B380,countrylist!$H$4:$I$204,2,FALSE)</f>
        <v>URY</v>
      </c>
      <c r="B380" s="11" t="s">
        <v>70</v>
      </c>
      <c r="C380" s="4">
        <f t="shared" ref="C380:K380" si="372">1-(C213-MIN(C$55:C$216))/(MAX(C$55:C$216)-MIN(C$55:C$216))</f>
        <v>0.66666666666666674</v>
      </c>
      <c r="D380" s="4">
        <f t="shared" si="372"/>
        <v>0.8</v>
      </c>
      <c r="E380" s="4">
        <f t="shared" si="372"/>
        <v>0.84615384615384615</v>
      </c>
      <c r="F380" s="4">
        <f t="shared" si="372"/>
        <v>0.92063492063492069</v>
      </c>
      <c r="G380" s="4">
        <f t="shared" si="372"/>
        <v>0.83333333333333337</v>
      </c>
      <c r="H380" s="4">
        <f t="shared" si="372"/>
        <v>0.7142857142857143</v>
      </c>
      <c r="I380" s="4">
        <f t="shared" si="372"/>
        <v>0.76190476190476186</v>
      </c>
      <c r="J380" s="4">
        <f t="shared" si="372"/>
        <v>0.70588235294117641</v>
      </c>
      <c r="K380" s="4">
        <f t="shared" si="372"/>
        <v>0.92307692307692313</v>
      </c>
      <c r="L380" s="127"/>
      <c r="M380" s="4">
        <f t="shared" ref="M380:U380" si="373">1-(M213-MIN(M$55:M$216))/(MAX(M$55:M$216)-MIN(M$55:M$216))</f>
        <v>0.94071790624219387</v>
      </c>
      <c r="N380" s="4">
        <f t="shared" si="373"/>
        <v>0.81990521327014221</v>
      </c>
      <c r="O380" s="4">
        <f t="shared" si="373"/>
        <v>0.84158415841584155</v>
      </c>
      <c r="P380" s="4">
        <f t="shared" si="373"/>
        <v>0.84090909090909094</v>
      </c>
      <c r="Q380" s="4">
        <f t="shared" si="373"/>
        <v>0.78947368421052633</v>
      </c>
      <c r="R380" s="4">
        <f t="shared" si="373"/>
        <v>0.77380952380952384</v>
      </c>
      <c r="S380" s="4">
        <f t="shared" si="373"/>
        <v>0.8035714285714286</v>
      </c>
      <c r="T380" s="4">
        <f t="shared" si="373"/>
        <v>0.82857142857142851</v>
      </c>
      <c r="U380" s="4">
        <f t="shared" si="373"/>
        <v>0.96153846153846156</v>
      </c>
    </row>
    <row r="381" spans="1:21">
      <c r="A381" s="37" t="str">
        <f>VLOOKUP(B381,countrylist!$H$4:$I$204,2,FALSE)</f>
        <v>UZB</v>
      </c>
      <c r="B381" s="11" t="s">
        <v>84</v>
      </c>
      <c r="C381" s="4">
        <f t="shared" ref="C381:K381" si="374">1-(C214-MIN(C$55:C$216))/(MAX(C$55:C$216)-MIN(C$55:C$216))</f>
        <v>1</v>
      </c>
      <c r="D381" s="4">
        <f t="shared" si="374"/>
        <v>1</v>
      </c>
      <c r="E381" s="4">
        <f t="shared" si="374"/>
        <v>1</v>
      </c>
      <c r="F381" s="4">
        <f t="shared" si="374"/>
        <v>1</v>
      </c>
      <c r="G381" s="4">
        <f t="shared" si="374"/>
        <v>1</v>
      </c>
      <c r="H381" s="4">
        <f t="shared" si="374"/>
        <v>1</v>
      </c>
      <c r="I381" s="4">
        <f t="shared" si="374"/>
        <v>1</v>
      </c>
      <c r="J381" s="4">
        <f t="shared" si="374"/>
        <v>1</v>
      </c>
      <c r="K381" s="4">
        <f t="shared" si="374"/>
        <v>0.92307692307692313</v>
      </c>
      <c r="L381" s="127"/>
      <c r="M381" s="4">
        <f t="shared" ref="M381:U381" si="375">1-(M214-MIN(M$55:M$216))/(MAX(M$55:M$216)-MIN(M$55:M$216))</f>
        <v>1</v>
      </c>
      <c r="N381" s="4">
        <f t="shared" si="375"/>
        <v>1</v>
      </c>
      <c r="O381" s="4">
        <f t="shared" si="375"/>
        <v>1</v>
      </c>
      <c r="P381" s="4">
        <f t="shared" si="375"/>
        <v>1</v>
      </c>
      <c r="Q381" s="4">
        <f t="shared" si="375"/>
        <v>0.99122807017543857</v>
      </c>
      <c r="R381" s="4">
        <f t="shared" si="375"/>
        <v>0.98809523809523814</v>
      </c>
      <c r="S381" s="4">
        <f t="shared" si="375"/>
        <v>0.9821428571428571</v>
      </c>
      <c r="T381" s="4">
        <f t="shared" si="375"/>
        <v>0.97142857142857142</v>
      </c>
      <c r="U381" s="4">
        <f t="shared" si="375"/>
        <v>0.96153846153846156</v>
      </c>
    </row>
    <row r="382" spans="1:21">
      <c r="A382" s="37" t="str">
        <f>VLOOKUP(B382,countrylist!$H$4:$I$204,2,FALSE)</f>
        <v>VEN</v>
      </c>
      <c r="B382" s="11" t="s">
        <v>85</v>
      </c>
      <c r="C382" s="4">
        <f t="shared" ref="C382:K382" si="376">1-(C215-MIN(C$55:C$216))/(MAX(C$55:C$216)-MIN(C$55:C$216))</f>
        <v>0.66666666666666674</v>
      </c>
      <c r="D382" s="4">
        <f t="shared" si="376"/>
        <v>1</v>
      </c>
      <c r="E382" s="4">
        <f t="shared" si="376"/>
        <v>1</v>
      </c>
      <c r="F382" s="4">
        <f t="shared" si="376"/>
        <v>0.98412698412698418</v>
      </c>
      <c r="G382" s="4">
        <f t="shared" si="376"/>
        <v>0.96666666666666667</v>
      </c>
      <c r="H382" s="4">
        <f t="shared" si="376"/>
        <v>0.9642857142857143</v>
      </c>
      <c r="I382" s="4">
        <f t="shared" si="376"/>
        <v>0.95238095238095233</v>
      </c>
      <c r="J382" s="4">
        <f t="shared" si="376"/>
        <v>0.94117647058823528</v>
      </c>
      <c r="K382" s="4">
        <f t="shared" si="376"/>
        <v>0.92307692307692313</v>
      </c>
      <c r="L382" s="127"/>
      <c r="M382" s="4">
        <f t="shared" ref="M382:U382" si="377">1-(M215-MIN(M$55:M$216))/(MAX(M$55:M$216)-MIN(M$55:M$216))</f>
        <v>1</v>
      </c>
      <c r="N382" s="4">
        <f t="shared" si="377"/>
        <v>0.976303317535545</v>
      </c>
      <c r="O382" s="4">
        <f t="shared" si="377"/>
        <v>0.97524752475247523</v>
      </c>
      <c r="P382" s="4">
        <f t="shared" si="377"/>
        <v>0.97159090909090906</v>
      </c>
      <c r="Q382" s="4">
        <f t="shared" si="377"/>
        <v>0.95614035087719296</v>
      </c>
      <c r="R382" s="4">
        <f t="shared" si="377"/>
        <v>0.95238095238095233</v>
      </c>
      <c r="S382" s="4">
        <f t="shared" si="377"/>
        <v>0.9464285714285714</v>
      </c>
      <c r="T382" s="4">
        <f t="shared" si="377"/>
        <v>0.94285714285714284</v>
      </c>
      <c r="U382" s="4">
        <f t="shared" si="377"/>
        <v>0.96153846153846156</v>
      </c>
    </row>
    <row r="383" spans="1:21">
      <c r="A383" s="37" t="str">
        <f>VLOOKUP(B383,countrylist!$H$4:$I$204,2,FALSE)</f>
        <v>VNM</v>
      </c>
      <c r="B383" s="11" t="s">
        <v>597</v>
      </c>
      <c r="C383" s="4">
        <f t="shared" ref="C383:K383" si="378">1-(C216-MIN(C$55:C$216))/(MAX(C$55:C$216)-MIN(C$55:C$216))</f>
        <v>1</v>
      </c>
      <c r="D383" s="4">
        <f t="shared" si="378"/>
        <v>1</v>
      </c>
      <c r="E383" s="4">
        <f t="shared" si="378"/>
        <v>1</v>
      </c>
      <c r="F383" s="4">
        <f t="shared" si="378"/>
        <v>0.96825396825396826</v>
      </c>
      <c r="G383" s="4">
        <f t="shared" si="378"/>
        <v>0.9</v>
      </c>
      <c r="H383" s="4">
        <f t="shared" si="378"/>
        <v>1</v>
      </c>
      <c r="I383" s="4">
        <f t="shared" si="378"/>
        <v>0.95238095238095233</v>
      </c>
      <c r="J383" s="4">
        <f t="shared" si="378"/>
        <v>0.94117647058823528</v>
      </c>
      <c r="K383" s="4">
        <f t="shared" si="378"/>
        <v>0.92307692307692313</v>
      </c>
      <c r="L383" s="127"/>
      <c r="M383" s="4">
        <f t="shared" ref="M383:U383" si="379">1-(M216-MIN(M$55:M$216))/(MAX(M$55:M$216)-MIN(M$55:M$216))</f>
        <v>0.83305716756472403</v>
      </c>
      <c r="N383" s="4">
        <f t="shared" si="379"/>
        <v>0.96682464454976302</v>
      </c>
      <c r="O383" s="4">
        <f t="shared" si="379"/>
        <v>0.96534653465346532</v>
      </c>
      <c r="P383" s="4">
        <f t="shared" si="379"/>
        <v>0.96022727272727271</v>
      </c>
      <c r="Q383" s="4">
        <f t="shared" si="379"/>
        <v>0.94736842105263164</v>
      </c>
      <c r="R383" s="4">
        <f t="shared" si="379"/>
        <v>0.9642857142857143</v>
      </c>
      <c r="S383" s="4">
        <f t="shared" si="379"/>
        <v>0.9464285714285714</v>
      </c>
      <c r="T383" s="4">
        <f t="shared" si="379"/>
        <v>0.94285714285714284</v>
      </c>
      <c r="U383" s="4">
        <f t="shared" si="379"/>
        <v>0.96153846153846156</v>
      </c>
    </row>
    <row r="384" spans="1:21">
      <c r="A384" s="37" t="str">
        <f>VLOOKUP(B384,countrylist!$H$4:$I$204,2,FALSE)</f>
        <v>YEM</v>
      </c>
      <c r="B384" s="11" t="s">
        <v>193</v>
      </c>
      <c r="C384" s="4" t="e">
        <f>1-(#REF!-MIN(C$55:C$216))/(MAX(C$55:C$216)-MIN(C$55:C$216))</f>
        <v>#REF!</v>
      </c>
      <c r="D384" s="4" t="e">
        <f>1-(#REF!-MIN(D$55:D$216))/(MAX(D$55:D$216)-MIN(D$55:D$216))</f>
        <v>#REF!</v>
      </c>
      <c r="E384" s="4" t="e">
        <f>1-(#REF!-MIN(E$55:E$216))/(MAX(E$55:E$216)-MIN(E$55:E$216))</f>
        <v>#REF!</v>
      </c>
      <c r="F384" s="4" t="e">
        <f>1-(#REF!-MIN(F$55:F$216))/(MAX(F$55:F$216)-MIN(F$55:F$216))</f>
        <v>#REF!</v>
      </c>
      <c r="G384" s="4" t="e">
        <f>1-(#REF!-MIN(G$55:G$216))/(MAX(G$55:G$216)-MIN(G$55:G$216))</f>
        <v>#REF!</v>
      </c>
      <c r="H384" s="4" t="e">
        <f>1-(#REF!-MIN(H$55:H$216))/(MAX(H$55:H$216)-MIN(H$55:H$216))</f>
        <v>#REF!</v>
      </c>
      <c r="I384" s="4" t="e">
        <f>1-(#REF!-MIN(I$55:I$216))/(MAX(I$55:I$216)-MIN(I$55:I$216))</f>
        <v>#REF!</v>
      </c>
      <c r="J384" s="4" t="e">
        <f>1-(#REF!-MIN(J$55:J$216))/(MAX(J$55:J$216)-MIN(J$55:J$216))</f>
        <v>#REF!</v>
      </c>
      <c r="K384" s="4" t="e">
        <f>1-(#REF!-MIN(K$55:K$216))/(MAX(K$55:K$216)-MIN(K$55:K$216))</f>
        <v>#REF!</v>
      </c>
      <c r="L384" s="127"/>
      <c r="M384" s="4" t="e">
        <f>1-(#REF!-MIN(M$55:M$216))/(MAX(M$55:M$216)-MIN(M$55:M$216))</f>
        <v>#REF!</v>
      </c>
      <c r="N384" s="4" t="e">
        <f>1-(#REF!-MIN(N$55:N$216))/(MAX(N$55:N$216)-MIN(N$55:N$216))</f>
        <v>#REF!</v>
      </c>
      <c r="O384" s="4" t="e">
        <f>1-(#REF!-MIN(O$55:O$216))/(MAX(O$55:O$216)-MIN(O$55:O$216))</f>
        <v>#REF!</v>
      </c>
      <c r="P384" s="4" t="e">
        <f>1-(#REF!-MIN(P$55:P$216))/(MAX(P$55:P$216)-MIN(P$55:P$216))</f>
        <v>#REF!</v>
      </c>
      <c r="Q384" s="4" t="e">
        <f>1-(#REF!-MIN(Q$55:Q$216))/(MAX(Q$55:Q$216)-MIN(Q$55:Q$216))</f>
        <v>#REF!</v>
      </c>
      <c r="R384" s="4" t="e">
        <f>1-(#REF!-MIN(R$55:R$216))/(MAX(R$55:R$216)-MIN(R$55:R$216))</f>
        <v>#REF!</v>
      </c>
      <c r="S384" s="4" t="e">
        <f>1-(#REF!-MIN(S$55:S$216))/(MAX(S$55:S$216)-MIN(S$55:S$216))</f>
        <v>#REF!</v>
      </c>
      <c r="T384" s="4" t="e">
        <f>1-(#REF!-MIN(T$55:T$216))/(MAX(T$55:T$216)-MIN(T$55:T$216))</f>
        <v>#REF!</v>
      </c>
      <c r="U384" s="4" t="e">
        <f>1-(#REF!-MIN(U$55:U$216))/(MAX(U$55:U$216)-MIN(U$55:U$216))</f>
        <v>#REF!</v>
      </c>
    </row>
    <row r="385" spans="1:21">
      <c r="A385" s="37" t="str">
        <f>VLOOKUP(B385,countrylist!$H$4:$I$204,2,FALSE)</f>
        <v>ZMB</v>
      </c>
      <c r="B385" s="11" t="s">
        <v>90</v>
      </c>
      <c r="C385" s="4" t="e">
        <f>1-(#REF!-MIN(C$55:C$216))/(MAX(C$55:C$216)-MIN(C$55:C$216))</f>
        <v>#REF!</v>
      </c>
      <c r="D385" s="4" t="e">
        <f>1-(#REF!-MIN(D$55:D$216))/(MAX(D$55:D$216)-MIN(D$55:D$216))</f>
        <v>#REF!</v>
      </c>
      <c r="E385" s="4" t="e">
        <f>1-(#REF!-MIN(E$55:E$216))/(MAX(E$55:E$216)-MIN(E$55:E$216))</f>
        <v>#REF!</v>
      </c>
      <c r="F385" s="4" t="e">
        <f>1-(#REF!-MIN(F$55:F$216))/(MAX(F$55:F$216)-MIN(F$55:F$216))</f>
        <v>#REF!</v>
      </c>
      <c r="G385" s="4" t="e">
        <f>1-(#REF!-MIN(G$55:G$216))/(MAX(G$55:G$216)-MIN(G$55:G$216))</f>
        <v>#REF!</v>
      </c>
      <c r="H385" s="4" t="e">
        <f>1-(#REF!-MIN(H$55:H$216))/(MAX(H$55:H$216)-MIN(H$55:H$216))</f>
        <v>#REF!</v>
      </c>
      <c r="I385" s="4" t="e">
        <f>1-(#REF!-MIN(I$55:I$216))/(MAX(I$55:I$216)-MIN(I$55:I$216))</f>
        <v>#REF!</v>
      </c>
      <c r="J385" s="4" t="e">
        <f>1-(#REF!-MIN(J$55:J$216))/(MAX(J$55:J$216)-MIN(J$55:J$216))</f>
        <v>#REF!</v>
      </c>
      <c r="K385" s="4" t="e">
        <f>1-(#REF!-MIN(K$55:K$216))/(MAX(K$55:K$216)-MIN(K$55:K$216))</f>
        <v>#REF!</v>
      </c>
      <c r="L385" s="127"/>
      <c r="M385" s="4" t="e">
        <f>1-(#REF!-MIN(M$55:M$216))/(MAX(M$55:M$216)-MIN(M$55:M$216))</f>
        <v>#REF!</v>
      </c>
      <c r="N385" s="4" t="e">
        <f>1-(#REF!-MIN(N$55:N$216))/(MAX(N$55:N$216)-MIN(N$55:N$216))</f>
        <v>#REF!</v>
      </c>
      <c r="O385" s="4" t="e">
        <f>1-(#REF!-MIN(O$55:O$216))/(MAX(O$55:O$216)-MIN(O$55:O$216))</f>
        <v>#REF!</v>
      </c>
      <c r="P385" s="4" t="e">
        <f>1-(#REF!-MIN(P$55:P$216))/(MAX(P$55:P$216)-MIN(P$55:P$216))</f>
        <v>#REF!</v>
      </c>
      <c r="Q385" s="4" t="e">
        <f>1-(#REF!-MIN(Q$55:Q$216))/(MAX(Q$55:Q$216)-MIN(Q$55:Q$216))</f>
        <v>#REF!</v>
      </c>
      <c r="R385" s="4" t="e">
        <f>1-(#REF!-MIN(R$55:R$216))/(MAX(R$55:R$216)-MIN(R$55:R$216))</f>
        <v>#REF!</v>
      </c>
      <c r="S385" s="4" t="e">
        <f>1-(#REF!-MIN(S$55:S$216))/(MAX(S$55:S$216)-MIN(S$55:S$216))</f>
        <v>#REF!</v>
      </c>
      <c r="T385" s="4" t="e">
        <f>1-(#REF!-MIN(T$55:T$216))/(MAX(T$55:T$216)-MIN(T$55:T$216))</f>
        <v>#REF!</v>
      </c>
      <c r="U385" s="4" t="e">
        <f>1-(#REF!-MIN(U$55:U$216))/(MAX(U$55:U$216)-MIN(U$55:U$216))</f>
        <v>#REF!</v>
      </c>
    </row>
    <row r="386" spans="1:21">
      <c r="A386" s="37" t="str">
        <f>VLOOKUP(B386,countrylist!$H$4:$I$204,2,FALSE)</f>
        <v>ZWE</v>
      </c>
      <c r="B386" s="11" t="s">
        <v>123</v>
      </c>
      <c r="C386" s="4" t="e">
        <f>1-(#REF!-MIN(C$55:C$216))/(MAX(C$55:C$216)-MIN(C$55:C$216))</f>
        <v>#REF!</v>
      </c>
      <c r="D386" s="4" t="e">
        <f>1-(#REF!-MIN(D$55:D$216))/(MAX(D$55:D$216)-MIN(D$55:D$216))</f>
        <v>#REF!</v>
      </c>
      <c r="E386" s="4" t="e">
        <f>1-(#REF!-MIN(E$55:E$216))/(MAX(E$55:E$216)-MIN(E$55:E$216))</f>
        <v>#REF!</v>
      </c>
      <c r="F386" s="4" t="e">
        <f>1-(#REF!-MIN(F$55:F$216))/(MAX(F$55:F$216)-MIN(F$55:F$216))</f>
        <v>#REF!</v>
      </c>
      <c r="G386" s="4" t="e">
        <f>1-(#REF!-MIN(G$55:G$216))/(MAX(G$55:G$216)-MIN(G$55:G$216))</f>
        <v>#REF!</v>
      </c>
      <c r="H386" s="4" t="e">
        <f>1-(#REF!-MIN(H$55:H$216))/(MAX(H$55:H$216)-MIN(H$55:H$216))</f>
        <v>#REF!</v>
      </c>
      <c r="I386" s="4" t="e">
        <f>1-(#REF!-MIN(I$55:I$216))/(MAX(I$55:I$216)-MIN(I$55:I$216))</f>
        <v>#REF!</v>
      </c>
      <c r="J386" s="4" t="e">
        <f>1-(#REF!-MIN(J$55:J$216))/(MAX(J$55:J$216)-MIN(J$55:J$216))</f>
        <v>#REF!</v>
      </c>
      <c r="K386" s="4" t="e">
        <f>1-(#REF!-MIN(K$55:K$216))/(MAX(K$55:K$216)-MIN(K$55:K$216))</f>
        <v>#REF!</v>
      </c>
      <c r="L386" s="127"/>
      <c r="M386" s="4" t="e">
        <f>1-(#REF!-MIN(M$55:M$216))/(MAX(M$55:M$216)-MIN(M$55:M$216))</f>
        <v>#REF!</v>
      </c>
      <c r="N386" s="4" t="e">
        <f>1-(#REF!-MIN(N$55:N$216))/(MAX(N$55:N$216)-MIN(N$55:N$216))</f>
        <v>#REF!</v>
      </c>
      <c r="O386" s="4" t="e">
        <f>1-(#REF!-MIN(O$55:O$216))/(MAX(O$55:O$216)-MIN(O$55:O$216))</f>
        <v>#REF!</v>
      </c>
      <c r="P386" s="4" t="e">
        <f>1-(#REF!-MIN(P$55:P$216))/(MAX(P$55:P$216)-MIN(P$55:P$216))</f>
        <v>#REF!</v>
      </c>
      <c r="Q386" s="4" t="e">
        <f>1-(#REF!-MIN(Q$55:Q$216))/(MAX(Q$55:Q$216)-MIN(Q$55:Q$216))</f>
        <v>#REF!</v>
      </c>
      <c r="R386" s="4" t="e">
        <f>1-(#REF!-MIN(R$55:R$216))/(MAX(R$55:R$216)-MIN(R$55:R$216))</f>
        <v>#REF!</v>
      </c>
      <c r="S386" s="4" t="e">
        <f>1-(#REF!-MIN(S$55:S$216))/(MAX(S$55:S$216)-MIN(S$55:S$216))</f>
        <v>#REF!</v>
      </c>
      <c r="T386" s="4" t="e">
        <f>1-(#REF!-MIN(T$55:T$216))/(MAX(T$55:T$216)-MIN(T$55:T$216))</f>
        <v>#REF!</v>
      </c>
      <c r="U386" s="4" t="e">
        <f>1-(#REF!-MIN(U$55:U$216))/(MAX(U$55:U$216)-MIN(U$55:U$216))</f>
        <v>#REF!</v>
      </c>
    </row>
    <row r="387" spans="1:21">
      <c r="A387" s="37" t="s">
        <v>245</v>
      </c>
      <c r="B387" s="11" t="s">
        <v>375</v>
      </c>
      <c r="C387" s="4">
        <f>AVERAGE(C230,C235,C243,C261,C262,C264,C272,C275,C276,C280,C282,C289,C295,C297,C305,C308,C309,C316,C327,C332,C340,C341,C346,C357,C358,C360,C365,C377)</f>
        <v>0.98809523809523814</v>
      </c>
      <c r="D387" s="4">
        <f t="shared" ref="D387:U387" si="380">AVERAGE(D230,D235,D243,D261,D262,D264,D272,D275,D276,D280,D282,D289,D295,D297,D305,D308,D309,D316,D327,D332,D340,D341,D346,D357,D358,D360,D365,D377)</f>
        <v>0.95714285714285707</v>
      </c>
      <c r="E387" s="4">
        <f t="shared" si="380"/>
        <v>0.9546703296703295</v>
      </c>
      <c r="F387" s="4">
        <f t="shared" si="380"/>
        <v>0.97052154195011353</v>
      </c>
      <c r="G387" s="4">
        <f t="shared" si="380"/>
        <v>0.94166666666666621</v>
      </c>
      <c r="H387" s="4">
        <f t="shared" si="380"/>
        <v>0.92984693877551028</v>
      </c>
      <c r="I387" s="4">
        <f t="shared" si="380"/>
        <v>0.8928571428571429</v>
      </c>
      <c r="J387" s="4">
        <f t="shared" si="380"/>
        <v>0.87605042016806733</v>
      </c>
      <c r="K387" s="4">
        <f t="shared" si="380"/>
        <v>0.88736263736263743</v>
      </c>
      <c r="L387" s="127"/>
      <c r="M387" s="4">
        <f t="shared" si="380"/>
        <v>0.98995393457708913</v>
      </c>
      <c r="N387" s="4">
        <f t="shared" si="380"/>
        <v>0.93568043331076522</v>
      </c>
      <c r="O387" s="4">
        <f t="shared" si="380"/>
        <v>0.9391796322489393</v>
      </c>
      <c r="P387" s="4">
        <f t="shared" si="380"/>
        <v>0.93689123376623384</v>
      </c>
      <c r="Q387" s="4">
        <f t="shared" si="380"/>
        <v>0.9100877192982455</v>
      </c>
      <c r="R387" s="4">
        <f t="shared" si="380"/>
        <v>0.89880952380952372</v>
      </c>
      <c r="S387" s="4">
        <f t="shared" si="380"/>
        <v>0.88329081632653061</v>
      </c>
      <c r="T387" s="4">
        <f t="shared" si="380"/>
        <v>0.87755102040816335</v>
      </c>
      <c r="U387" s="4">
        <f t="shared" si="380"/>
        <v>0.91620879120879095</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1"/>
  <sheetViews>
    <sheetView topLeftCell="A170" workbookViewId="0">
      <selection activeCell="A40" sqref="A40"/>
    </sheetView>
  </sheetViews>
  <sheetFormatPr defaultRowHeight="15"/>
  <cols>
    <col min="1" max="1" width="31.7109375" style="37" customWidth="1"/>
    <col min="2" max="2" width="5.5703125" style="37" customWidth="1"/>
    <col min="3" max="4" width="10.42578125" style="37" customWidth="1"/>
  </cols>
  <sheetData>
    <row r="1" spans="1:4">
      <c r="A1" s="37" t="s">
        <v>683</v>
      </c>
      <c r="B1" s="37" t="s">
        <v>684</v>
      </c>
      <c r="C1" s="37" t="s">
        <v>685</v>
      </c>
      <c r="D1" s="37" t="s">
        <v>686</v>
      </c>
    </row>
    <row r="2" spans="1:4">
      <c r="A2" s="37" t="s">
        <v>115</v>
      </c>
      <c r="B2" s="37" t="s">
        <v>687</v>
      </c>
      <c r="C2" s="37" t="s">
        <v>478</v>
      </c>
      <c r="D2" s="37" t="s">
        <v>688</v>
      </c>
    </row>
    <row r="3" spans="1:4">
      <c r="A3" s="37" t="s">
        <v>134</v>
      </c>
      <c r="B3" s="37" t="s">
        <v>689</v>
      </c>
      <c r="C3" s="37" t="s">
        <v>252</v>
      </c>
      <c r="D3" s="37" t="s">
        <v>690</v>
      </c>
    </row>
    <row r="4" spans="1:4">
      <c r="A4" s="37" t="s">
        <v>124</v>
      </c>
      <c r="B4" s="37" t="s">
        <v>691</v>
      </c>
      <c r="C4" s="37" t="s">
        <v>479</v>
      </c>
      <c r="D4" s="37" t="s">
        <v>692</v>
      </c>
    </row>
    <row r="5" spans="1:4">
      <c r="A5" s="37" t="s">
        <v>148</v>
      </c>
      <c r="B5" s="37" t="s">
        <v>693</v>
      </c>
      <c r="C5" s="37" t="s">
        <v>480</v>
      </c>
      <c r="D5" s="37" t="s">
        <v>694</v>
      </c>
    </row>
    <row r="6" spans="1:4">
      <c r="A6" s="37" t="s">
        <v>482</v>
      </c>
      <c r="B6" s="37" t="s">
        <v>695</v>
      </c>
      <c r="C6" s="37" t="s">
        <v>481</v>
      </c>
      <c r="D6" s="37" t="s">
        <v>696</v>
      </c>
    </row>
    <row r="7" spans="1:4">
      <c r="A7" s="37" t="s">
        <v>647</v>
      </c>
      <c r="B7" s="37" t="s">
        <v>697</v>
      </c>
      <c r="C7" s="37" t="s">
        <v>483</v>
      </c>
      <c r="D7" s="37" t="s">
        <v>698</v>
      </c>
    </row>
    <row r="8" spans="1:4">
      <c r="A8" s="37" t="s">
        <v>3</v>
      </c>
      <c r="B8" s="37" t="s">
        <v>699</v>
      </c>
      <c r="C8" s="37" t="s">
        <v>0</v>
      </c>
      <c r="D8" s="37" t="s">
        <v>700</v>
      </c>
    </row>
    <row r="9" spans="1:4">
      <c r="A9" s="37" t="s">
        <v>5</v>
      </c>
      <c r="B9" s="37" t="s">
        <v>701</v>
      </c>
      <c r="C9" s="37" t="s">
        <v>255</v>
      </c>
      <c r="D9" s="37" t="s">
        <v>702</v>
      </c>
    </row>
    <row r="10" spans="1:4">
      <c r="A10" s="37" t="s">
        <v>6</v>
      </c>
      <c r="B10" s="37" t="s">
        <v>703</v>
      </c>
      <c r="C10" s="37" t="s">
        <v>1</v>
      </c>
      <c r="D10" s="37" t="s">
        <v>704</v>
      </c>
    </row>
    <row r="11" spans="1:4">
      <c r="A11" s="37" t="s">
        <v>7</v>
      </c>
      <c r="B11" s="37" t="s">
        <v>705</v>
      </c>
      <c r="C11" s="37" t="s">
        <v>256</v>
      </c>
      <c r="D11" s="37" t="s">
        <v>706</v>
      </c>
    </row>
    <row r="12" spans="1:4">
      <c r="A12" s="37" t="s">
        <v>73</v>
      </c>
      <c r="B12" s="37" t="s">
        <v>707</v>
      </c>
      <c r="C12" s="37" t="s">
        <v>257</v>
      </c>
      <c r="D12" s="37" t="s">
        <v>708</v>
      </c>
    </row>
    <row r="13" spans="1:4">
      <c r="A13" s="37" t="s">
        <v>709</v>
      </c>
      <c r="B13" s="37" t="s">
        <v>710</v>
      </c>
      <c r="C13" s="37" t="s">
        <v>484</v>
      </c>
      <c r="D13" s="37" t="s">
        <v>711</v>
      </c>
    </row>
    <row r="14" spans="1:4">
      <c r="A14" s="37" t="s">
        <v>160</v>
      </c>
      <c r="B14" s="37" t="s">
        <v>712</v>
      </c>
      <c r="C14" s="37" t="s">
        <v>263</v>
      </c>
      <c r="D14" s="37" t="s">
        <v>713</v>
      </c>
    </row>
    <row r="15" spans="1:4">
      <c r="A15" s="37" t="s">
        <v>93</v>
      </c>
      <c r="B15" s="37" t="s">
        <v>714</v>
      </c>
      <c r="C15" s="37" t="s">
        <v>261</v>
      </c>
      <c r="D15" s="37" t="s">
        <v>715</v>
      </c>
    </row>
    <row r="16" spans="1:4">
      <c r="A16" s="37" t="s">
        <v>161</v>
      </c>
      <c r="B16" s="37" t="s">
        <v>716</v>
      </c>
      <c r="C16" s="37" t="s">
        <v>486</v>
      </c>
      <c r="D16" s="37" t="s">
        <v>717</v>
      </c>
    </row>
    <row r="17" spans="1:4">
      <c r="A17" s="37" t="s">
        <v>8</v>
      </c>
      <c r="B17" s="37" t="s">
        <v>718</v>
      </c>
      <c r="C17" s="37" t="s">
        <v>264</v>
      </c>
      <c r="D17" s="37" t="s">
        <v>719</v>
      </c>
    </row>
    <row r="18" spans="1:4">
      <c r="A18" s="37" t="s">
        <v>9</v>
      </c>
      <c r="B18" s="37" t="s">
        <v>720</v>
      </c>
      <c r="C18" s="37" t="s">
        <v>258</v>
      </c>
      <c r="D18" s="37" t="s">
        <v>721</v>
      </c>
    </row>
    <row r="19" spans="1:4">
      <c r="A19" s="37" t="s">
        <v>136</v>
      </c>
      <c r="B19" s="37" t="s">
        <v>722</v>
      </c>
      <c r="C19" s="37" t="s">
        <v>487</v>
      </c>
      <c r="D19" s="37" t="s">
        <v>723</v>
      </c>
    </row>
    <row r="20" spans="1:4">
      <c r="A20" s="37" t="s">
        <v>128</v>
      </c>
      <c r="B20" s="37" t="s">
        <v>724</v>
      </c>
      <c r="C20" s="37" t="s">
        <v>259</v>
      </c>
      <c r="D20" s="37" t="s">
        <v>725</v>
      </c>
    </row>
    <row r="21" spans="1:4">
      <c r="A21" s="37" t="s">
        <v>489</v>
      </c>
      <c r="B21" s="37" t="s">
        <v>726</v>
      </c>
      <c r="C21" s="37" t="s">
        <v>488</v>
      </c>
      <c r="D21" s="37" t="s">
        <v>727</v>
      </c>
    </row>
    <row r="22" spans="1:4">
      <c r="A22" s="37" t="s">
        <v>94</v>
      </c>
      <c r="B22" s="37" t="s">
        <v>728</v>
      </c>
      <c r="C22" s="37" t="s">
        <v>265</v>
      </c>
      <c r="D22" s="37" t="s">
        <v>729</v>
      </c>
    </row>
    <row r="23" spans="1:4">
      <c r="A23" s="37" t="s">
        <v>114</v>
      </c>
      <c r="B23" s="37" t="s">
        <v>730</v>
      </c>
      <c r="C23" s="37" t="s">
        <v>490</v>
      </c>
      <c r="D23" s="37" t="s">
        <v>731</v>
      </c>
    </row>
    <row r="24" spans="1:4">
      <c r="A24" s="37" t="s">
        <v>10</v>
      </c>
      <c r="B24" s="37" t="s">
        <v>732</v>
      </c>
      <c r="C24" s="37" t="s">
        <v>267</v>
      </c>
      <c r="D24" s="37" t="s">
        <v>733</v>
      </c>
    </row>
    <row r="25" spans="1:4">
      <c r="A25" s="37" t="s">
        <v>11</v>
      </c>
      <c r="B25" s="37" t="s">
        <v>734</v>
      </c>
      <c r="C25" s="37" t="s">
        <v>238</v>
      </c>
      <c r="D25" s="37" t="s">
        <v>735</v>
      </c>
    </row>
    <row r="26" spans="1:4">
      <c r="A26" s="37" t="s">
        <v>162</v>
      </c>
      <c r="B26" s="37" t="s">
        <v>736</v>
      </c>
      <c r="C26" s="37" t="s">
        <v>266</v>
      </c>
      <c r="D26" s="37" t="s">
        <v>737</v>
      </c>
    </row>
    <row r="27" spans="1:4">
      <c r="A27" s="37" t="s">
        <v>12</v>
      </c>
      <c r="B27" s="37" t="s">
        <v>738</v>
      </c>
      <c r="C27" s="37" t="s">
        <v>262</v>
      </c>
      <c r="D27" s="37" t="s">
        <v>739</v>
      </c>
    </row>
    <row r="28" spans="1:4">
      <c r="A28" s="37" t="s">
        <v>163</v>
      </c>
      <c r="B28" s="37" t="s">
        <v>740</v>
      </c>
      <c r="C28" s="37" t="s">
        <v>260</v>
      </c>
      <c r="D28" s="37" t="s">
        <v>741</v>
      </c>
    </row>
    <row r="29" spans="1:4">
      <c r="A29" s="37" t="s">
        <v>117</v>
      </c>
      <c r="B29" s="37" t="s">
        <v>742</v>
      </c>
      <c r="C29" s="37" t="s">
        <v>491</v>
      </c>
      <c r="D29" s="37" t="s">
        <v>743</v>
      </c>
    </row>
    <row r="30" spans="1:4">
      <c r="A30" s="37" t="s">
        <v>118</v>
      </c>
      <c r="B30" s="37" t="s">
        <v>744</v>
      </c>
      <c r="C30" s="37" t="s">
        <v>301</v>
      </c>
      <c r="D30" s="37" t="s">
        <v>745</v>
      </c>
    </row>
    <row r="31" spans="1:4">
      <c r="A31" s="37" t="s">
        <v>164</v>
      </c>
      <c r="B31" s="37" t="s">
        <v>746</v>
      </c>
      <c r="C31" s="37" t="s">
        <v>271</v>
      </c>
      <c r="D31" s="37" t="s">
        <v>747</v>
      </c>
    </row>
    <row r="32" spans="1:4">
      <c r="A32" s="37" t="s">
        <v>13</v>
      </c>
      <c r="B32" s="37" t="s">
        <v>748</v>
      </c>
      <c r="C32" s="37" t="s">
        <v>233</v>
      </c>
      <c r="D32" s="37" t="s">
        <v>749</v>
      </c>
    </row>
    <row r="33" spans="1:4">
      <c r="A33" s="37" t="s">
        <v>493</v>
      </c>
      <c r="B33" s="37" t="s">
        <v>750</v>
      </c>
      <c r="C33" s="37" t="s">
        <v>492</v>
      </c>
      <c r="D33" s="37" t="s">
        <v>751</v>
      </c>
    </row>
    <row r="34" spans="1:4">
      <c r="A34" s="37" t="s">
        <v>167</v>
      </c>
      <c r="B34" s="37" t="s">
        <v>752</v>
      </c>
      <c r="C34" s="37" t="s">
        <v>494</v>
      </c>
      <c r="D34" s="37" t="s">
        <v>753</v>
      </c>
    </row>
    <row r="35" spans="1:4">
      <c r="A35" s="37" t="s">
        <v>95</v>
      </c>
      <c r="B35" s="37" t="s">
        <v>754</v>
      </c>
      <c r="C35" s="37" t="s">
        <v>495</v>
      </c>
      <c r="D35" s="37" t="s">
        <v>755</v>
      </c>
    </row>
    <row r="36" spans="1:4">
      <c r="A36" s="37" t="s">
        <v>14</v>
      </c>
      <c r="B36" s="37" t="s">
        <v>756</v>
      </c>
      <c r="C36" s="37" t="s">
        <v>269</v>
      </c>
      <c r="D36" s="37" t="s">
        <v>757</v>
      </c>
    </row>
    <row r="37" spans="1:4">
      <c r="A37" s="37" t="s">
        <v>15</v>
      </c>
      <c r="B37" s="37" t="s">
        <v>758</v>
      </c>
      <c r="C37" s="37" t="s">
        <v>236</v>
      </c>
      <c r="D37" s="37" t="s">
        <v>759</v>
      </c>
    </row>
    <row r="38" spans="1:4">
      <c r="A38" s="37" t="s">
        <v>17</v>
      </c>
      <c r="B38" s="37" t="s">
        <v>760</v>
      </c>
      <c r="C38" s="37" t="s">
        <v>272</v>
      </c>
      <c r="D38" s="37" t="s">
        <v>761</v>
      </c>
    </row>
    <row r="39" spans="1:4">
      <c r="A39" s="37" t="s">
        <v>497</v>
      </c>
      <c r="B39" s="37" t="s">
        <v>762</v>
      </c>
      <c r="C39" s="37" t="s">
        <v>496</v>
      </c>
      <c r="D39" s="37" t="s">
        <v>763</v>
      </c>
    </row>
    <row r="40" spans="1:4">
      <c r="A40" s="37" t="s">
        <v>129</v>
      </c>
      <c r="B40" s="37" t="s">
        <v>764</v>
      </c>
      <c r="C40" s="37" t="s">
        <v>498</v>
      </c>
      <c r="D40" s="37" t="s">
        <v>765</v>
      </c>
    </row>
    <row r="41" spans="1:4">
      <c r="A41" s="37" t="s">
        <v>96</v>
      </c>
      <c r="B41" s="37" t="s">
        <v>766</v>
      </c>
      <c r="C41" s="37" t="s">
        <v>499</v>
      </c>
      <c r="D41" s="37" t="s">
        <v>767</v>
      </c>
    </row>
    <row r="42" spans="1:4">
      <c r="A42" s="37" t="s">
        <v>18</v>
      </c>
      <c r="B42" s="37" t="s">
        <v>768</v>
      </c>
      <c r="C42" s="37" t="s">
        <v>273</v>
      </c>
      <c r="D42" s="37" t="s">
        <v>769</v>
      </c>
    </row>
    <row r="43" spans="1:4">
      <c r="A43" s="37" t="s">
        <v>653</v>
      </c>
      <c r="B43" s="37" t="s">
        <v>770</v>
      </c>
      <c r="C43" s="37" t="s">
        <v>270</v>
      </c>
      <c r="D43" s="37" t="s">
        <v>771</v>
      </c>
    </row>
    <row r="44" spans="1:4">
      <c r="A44" s="37" t="s">
        <v>19</v>
      </c>
      <c r="B44" s="37" t="s">
        <v>772</v>
      </c>
      <c r="C44" s="37" t="s">
        <v>291</v>
      </c>
      <c r="D44" s="37" t="s">
        <v>773</v>
      </c>
    </row>
    <row r="45" spans="1:4">
      <c r="A45" s="37" t="s">
        <v>20</v>
      </c>
      <c r="B45" s="37" t="s">
        <v>774</v>
      </c>
      <c r="C45" s="37" t="s">
        <v>274</v>
      </c>
      <c r="D45" s="37" t="s">
        <v>775</v>
      </c>
    </row>
    <row r="46" spans="1:4">
      <c r="A46" s="37" t="s">
        <v>651</v>
      </c>
      <c r="B46" s="37" t="s">
        <v>776</v>
      </c>
      <c r="C46" s="37" t="s">
        <v>275</v>
      </c>
      <c r="D46" s="37" t="s">
        <v>777</v>
      </c>
    </row>
    <row r="47" spans="1:4">
      <c r="A47" s="37" t="s">
        <v>778</v>
      </c>
      <c r="B47" s="37" t="s">
        <v>779</v>
      </c>
      <c r="C47" s="37" t="s">
        <v>473</v>
      </c>
      <c r="D47" s="37" t="s">
        <v>473</v>
      </c>
    </row>
    <row r="48" spans="1:4">
      <c r="A48" s="37" t="s">
        <v>22</v>
      </c>
      <c r="B48" s="37" t="s">
        <v>780</v>
      </c>
      <c r="C48" s="37" t="s">
        <v>276</v>
      </c>
      <c r="D48" s="37" t="s">
        <v>781</v>
      </c>
    </row>
    <row r="49" spans="1:4">
      <c r="A49" s="37" t="s">
        <v>169</v>
      </c>
      <c r="B49" s="37" t="s">
        <v>782</v>
      </c>
      <c r="C49" s="37" t="s">
        <v>503</v>
      </c>
      <c r="D49" s="37" t="s">
        <v>783</v>
      </c>
    </row>
    <row r="50" spans="1:4">
      <c r="A50" s="37" t="s">
        <v>170</v>
      </c>
      <c r="B50" s="37" t="s">
        <v>784</v>
      </c>
      <c r="C50" s="37" t="s">
        <v>504</v>
      </c>
      <c r="D50" s="37" t="s">
        <v>785</v>
      </c>
    </row>
    <row r="51" spans="1:4">
      <c r="A51" s="37" t="s">
        <v>23</v>
      </c>
      <c r="B51" s="37" t="s">
        <v>786</v>
      </c>
      <c r="C51" s="37" t="s">
        <v>277</v>
      </c>
      <c r="D51" s="37" t="s">
        <v>787</v>
      </c>
    </row>
    <row r="52" spans="1:4">
      <c r="A52" s="37" t="s">
        <v>505</v>
      </c>
      <c r="B52" s="37" t="s">
        <v>788</v>
      </c>
      <c r="C52" s="37" t="s">
        <v>473</v>
      </c>
      <c r="D52" s="37" t="s">
        <v>473</v>
      </c>
    </row>
    <row r="53" spans="1:4">
      <c r="A53" s="37" t="s">
        <v>97</v>
      </c>
      <c r="B53" s="37" t="s">
        <v>789</v>
      </c>
      <c r="C53" s="37" t="s">
        <v>278</v>
      </c>
      <c r="D53" s="37" t="s">
        <v>790</v>
      </c>
    </row>
    <row r="54" spans="1:4">
      <c r="A54" s="37" t="s">
        <v>24</v>
      </c>
      <c r="B54" s="37" t="s">
        <v>791</v>
      </c>
      <c r="C54" s="37" t="s">
        <v>279</v>
      </c>
      <c r="D54" s="37" t="s">
        <v>792</v>
      </c>
    </row>
    <row r="55" spans="1:4">
      <c r="A55" s="37" t="s">
        <v>171</v>
      </c>
      <c r="B55" s="37" t="s">
        <v>793</v>
      </c>
      <c r="C55" s="37" t="s">
        <v>336</v>
      </c>
      <c r="D55" s="37" t="s">
        <v>794</v>
      </c>
    </row>
    <row r="56" spans="1:4">
      <c r="A56" s="37" t="s">
        <v>196</v>
      </c>
      <c r="B56" s="37" t="s">
        <v>795</v>
      </c>
      <c r="C56" s="37" t="s">
        <v>506</v>
      </c>
      <c r="D56" s="37" t="s">
        <v>796</v>
      </c>
    </row>
    <row r="57" spans="1:4">
      <c r="A57" s="37" t="s">
        <v>508</v>
      </c>
      <c r="B57" s="37" t="s">
        <v>797</v>
      </c>
      <c r="C57" s="37" t="s">
        <v>507</v>
      </c>
      <c r="D57" s="37" t="s">
        <v>798</v>
      </c>
    </row>
    <row r="58" spans="1:4">
      <c r="A58" s="37" t="s">
        <v>25</v>
      </c>
      <c r="B58" s="37" t="s">
        <v>799</v>
      </c>
      <c r="C58" s="37" t="s">
        <v>281</v>
      </c>
      <c r="D58" s="37" t="s">
        <v>800</v>
      </c>
    </row>
    <row r="59" spans="1:4">
      <c r="A59" s="37" t="s">
        <v>86</v>
      </c>
      <c r="B59" s="37" t="s">
        <v>801</v>
      </c>
      <c r="C59" s="37" t="s">
        <v>282</v>
      </c>
      <c r="D59" s="37" t="s">
        <v>802</v>
      </c>
    </row>
    <row r="60" spans="1:4">
      <c r="A60" s="37" t="s">
        <v>803</v>
      </c>
      <c r="B60" s="37" t="s">
        <v>804</v>
      </c>
      <c r="C60" s="37" t="s">
        <v>473</v>
      </c>
      <c r="D60" s="37" t="s">
        <v>473</v>
      </c>
    </row>
    <row r="61" spans="1:4">
      <c r="A61" s="37" t="s">
        <v>137</v>
      </c>
      <c r="B61" s="37" t="s">
        <v>805</v>
      </c>
      <c r="C61" s="37" t="s">
        <v>509</v>
      </c>
      <c r="D61" s="37" t="s">
        <v>806</v>
      </c>
    </row>
    <row r="62" spans="1:4">
      <c r="A62" s="37" t="s">
        <v>26</v>
      </c>
      <c r="B62" s="37" t="s">
        <v>807</v>
      </c>
      <c r="C62" s="37" t="s">
        <v>283</v>
      </c>
      <c r="D62" s="37" t="s">
        <v>808</v>
      </c>
    </row>
    <row r="63" spans="1:4">
      <c r="A63" s="37" t="s">
        <v>27</v>
      </c>
      <c r="B63" s="37" t="s">
        <v>809</v>
      </c>
      <c r="C63" s="37" t="s">
        <v>247</v>
      </c>
      <c r="D63" s="37" t="s">
        <v>810</v>
      </c>
    </row>
    <row r="64" spans="1:4">
      <c r="A64" s="37" t="s">
        <v>98</v>
      </c>
      <c r="B64" s="37" t="s">
        <v>811</v>
      </c>
      <c r="C64" s="37" t="s">
        <v>510</v>
      </c>
      <c r="D64" s="37" t="s">
        <v>812</v>
      </c>
    </row>
    <row r="65" spans="1:4">
      <c r="A65" s="37" t="s">
        <v>149</v>
      </c>
      <c r="B65" s="37" t="s">
        <v>813</v>
      </c>
      <c r="C65" s="37" t="s">
        <v>511</v>
      </c>
      <c r="D65" s="37" t="s">
        <v>814</v>
      </c>
    </row>
    <row r="66" spans="1:4">
      <c r="A66" s="37" t="s">
        <v>172</v>
      </c>
      <c r="B66" s="37" t="s">
        <v>815</v>
      </c>
      <c r="C66" s="37" t="s">
        <v>284</v>
      </c>
      <c r="D66" s="37" t="s">
        <v>816</v>
      </c>
    </row>
    <row r="67" spans="1:4">
      <c r="A67" s="37" t="s">
        <v>28</v>
      </c>
      <c r="B67" s="37" t="s">
        <v>817</v>
      </c>
      <c r="C67" s="37" t="s">
        <v>248</v>
      </c>
      <c r="D67" s="37" t="s">
        <v>818</v>
      </c>
    </row>
    <row r="68" spans="1:4">
      <c r="A68" s="37" t="s">
        <v>99</v>
      </c>
      <c r="B68" s="37" t="s">
        <v>819</v>
      </c>
      <c r="C68" s="37" t="s">
        <v>285</v>
      </c>
      <c r="D68" s="37" t="s">
        <v>820</v>
      </c>
    </row>
    <row r="69" spans="1:4">
      <c r="A69" s="37" t="s">
        <v>29</v>
      </c>
      <c r="B69" s="37" t="s">
        <v>821</v>
      </c>
      <c r="C69" s="37" t="s">
        <v>287</v>
      </c>
      <c r="D69" s="37" t="s">
        <v>822</v>
      </c>
    </row>
    <row r="70" spans="1:4">
      <c r="A70" s="37" t="s">
        <v>173</v>
      </c>
      <c r="B70" s="37" t="s">
        <v>823</v>
      </c>
      <c r="C70" s="37" t="s">
        <v>513</v>
      </c>
      <c r="D70" s="37" t="s">
        <v>824</v>
      </c>
    </row>
    <row r="71" spans="1:4">
      <c r="A71" s="37" t="s">
        <v>112</v>
      </c>
      <c r="B71" s="37" t="s">
        <v>825</v>
      </c>
      <c r="C71" s="37" t="s">
        <v>288</v>
      </c>
      <c r="D71" s="37" t="s">
        <v>826</v>
      </c>
    </row>
    <row r="72" spans="1:4">
      <c r="A72" s="37" t="s">
        <v>514</v>
      </c>
      <c r="B72" s="37" t="s">
        <v>827</v>
      </c>
      <c r="C72" s="37" t="s">
        <v>286</v>
      </c>
      <c r="D72" s="37" t="s">
        <v>828</v>
      </c>
    </row>
    <row r="73" spans="1:4">
      <c r="A73" s="37" t="s">
        <v>174</v>
      </c>
      <c r="B73" s="37" t="s">
        <v>829</v>
      </c>
      <c r="C73" s="37" t="s">
        <v>515</v>
      </c>
      <c r="D73" s="37" t="s">
        <v>830</v>
      </c>
    </row>
    <row r="74" spans="1:4">
      <c r="A74" s="37" t="s">
        <v>175</v>
      </c>
      <c r="B74" s="37" t="s">
        <v>831</v>
      </c>
      <c r="C74" s="37" t="s">
        <v>516</v>
      </c>
      <c r="D74" s="37" t="s">
        <v>832</v>
      </c>
    </row>
    <row r="75" spans="1:4">
      <c r="A75" s="37" t="s">
        <v>176</v>
      </c>
      <c r="B75" s="37" t="s">
        <v>833</v>
      </c>
      <c r="C75" s="37" t="s">
        <v>517</v>
      </c>
      <c r="D75" s="37" t="s">
        <v>834</v>
      </c>
    </row>
    <row r="76" spans="1:4">
      <c r="A76" s="37" t="s">
        <v>119</v>
      </c>
      <c r="B76" s="37" t="s">
        <v>835</v>
      </c>
      <c r="C76" s="37" t="s">
        <v>290</v>
      </c>
      <c r="D76" s="37" t="s">
        <v>836</v>
      </c>
    </row>
    <row r="77" spans="1:4">
      <c r="A77" s="37" t="s">
        <v>138</v>
      </c>
      <c r="B77" s="37" t="s">
        <v>837</v>
      </c>
      <c r="C77" s="37" t="s">
        <v>289</v>
      </c>
      <c r="D77" s="37" t="s">
        <v>838</v>
      </c>
    </row>
    <row r="78" spans="1:4">
      <c r="A78" s="37" t="s">
        <v>30</v>
      </c>
      <c r="B78" s="37" t="s">
        <v>839</v>
      </c>
      <c r="C78" s="37" t="s">
        <v>292</v>
      </c>
      <c r="D78" s="37" t="s">
        <v>840</v>
      </c>
    </row>
    <row r="79" spans="1:4">
      <c r="A79" s="37" t="s">
        <v>74</v>
      </c>
      <c r="B79" s="37" t="s">
        <v>841</v>
      </c>
      <c r="C79" s="37" t="s">
        <v>519</v>
      </c>
      <c r="D79" s="37" t="s">
        <v>842</v>
      </c>
    </row>
    <row r="80" spans="1:4">
      <c r="A80" s="37" t="s">
        <v>31</v>
      </c>
      <c r="B80" s="37" t="s">
        <v>843</v>
      </c>
      <c r="C80" s="37" t="s">
        <v>235</v>
      </c>
      <c r="D80" s="37" t="s">
        <v>844</v>
      </c>
    </row>
    <row r="81" spans="1:4">
      <c r="A81" s="37" t="s">
        <v>32</v>
      </c>
      <c r="B81" s="37" t="s">
        <v>845</v>
      </c>
      <c r="C81" s="37" t="s">
        <v>234</v>
      </c>
      <c r="D81" s="37" t="s">
        <v>846</v>
      </c>
    </row>
    <row r="82" spans="1:4">
      <c r="A82" s="37" t="s">
        <v>100</v>
      </c>
      <c r="B82" s="37" t="s">
        <v>847</v>
      </c>
      <c r="C82" s="37" t="s">
        <v>294</v>
      </c>
      <c r="D82" s="37" t="s">
        <v>848</v>
      </c>
    </row>
    <row r="83" spans="1:4">
      <c r="A83" s="37" t="s">
        <v>150</v>
      </c>
      <c r="B83" s="37" t="s">
        <v>849</v>
      </c>
      <c r="C83" s="37" t="s">
        <v>520</v>
      </c>
      <c r="D83" s="37" t="s">
        <v>850</v>
      </c>
    </row>
    <row r="84" spans="1:4">
      <c r="A84" s="37" t="s">
        <v>33</v>
      </c>
      <c r="B84" s="37" t="s">
        <v>851</v>
      </c>
      <c r="C84" s="37" t="s">
        <v>293</v>
      </c>
      <c r="D84" s="37" t="s">
        <v>852</v>
      </c>
    </row>
    <row r="85" spans="1:4">
      <c r="A85" s="37" t="s">
        <v>34</v>
      </c>
      <c r="B85" s="37" t="s">
        <v>853</v>
      </c>
      <c r="C85" s="37" t="s">
        <v>295</v>
      </c>
      <c r="D85" s="37" t="s">
        <v>854</v>
      </c>
    </row>
    <row r="86" spans="1:4">
      <c r="A86" s="37" t="s">
        <v>35</v>
      </c>
      <c r="B86" s="37" t="s">
        <v>855</v>
      </c>
      <c r="C86" s="37" t="s">
        <v>249</v>
      </c>
      <c r="D86" s="37" t="s">
        <v>856</v>
      </c>
    </row>
    <row r="87" spans="1:4">
      <c r="A87" s="37" t="s">
        <v>110</v>
      </c>
      <c r="B87" s="37" t="s">
        <v>857</v>
      </c>
      <c r="C87" s="37" t="s">
        <v>296</v>
      </c>
      <c r="D87" s="37" t="s">
        <v>858</v>
      </c>
    </row>
    <row r="88" spans="1:4">
      <c r="A88" s="37" t="s">
        <v>36</v>
      </c>
      <c r="B88" s="37" t="s">
        <v>859</v>
      </c>
      <c r="C88" s="37" t="s">
        <v>2</v>
      </c>
      <c r="D88" s="37" t="s">
        <v>860</v>
      </c>
    </row>
    <row r="89" spans="1:4">
      <c r="A89" s="37" t="s">
        <v>177</v>
      </c>
      <c r="B89" s="37" t="s">
        <v>861</v>
      </c>
      <c r="C89" s="37" t="s">
        <v>297</v>
      </c>
      <c r="D89" s="37" t="s">
        <v>862</v>
      </c>
    </row>
    <row r="90" spans="1:4">
      <c r="A90" s="37" t="s">
        <v>37</v>
      </c>
      <c r="B90" s="37" t="s">
        <v>863</v>
      </c>
      <c r="C90" s="37" t="s">
        <v>298</v>
      </c>
      <c r="D90" s="37" t="s">
        <v>864</v>
      </c>
    </row>
    <row r="91" spans="1:4">
      <c r="A91" s="37" t="s">
        <v>75</v>
      </c>
      <c r="B91" s="37" t="s">
        <v>865</v>
      </c>
      <c r="C91" s="37" t="s">
        <v>299</v>
      </c>
      <c r="D91" s="37" t="s">
        <v>866</v>
      </c>
    </row>
    <row r="92" spans="1:4">
      <c r="A92" s="37" t="s">
        <v>522</v>
      </c>
      <c r="B92" s="37" t="s">
        <v>867</v>
      </c>
      <c r="C92" s="37" t="s">
        <v>521</v>
      </c>
      <c r="D92" s="37" t="s">
        <v>868</v>
      </c>
    </row>
    <row r="93" spans="1:4">
      <c r="A93" s="37" t="s">
        <v>55</v>
      </c>
      <c r="B93" s="37" t="s">
        <v>869</v>
      </c>
      <c r="C93" s="37" t="s">
        <v>242</v>
      </c>
      <c r="D93" s="37" t="s">
        <v>870</v>
      </c>
    </row>
    <row r="94" spans="1:4">
      <c r="A94" s="37" t="s">
        <v>524</v>
      </c>
      <c r="B94" s="37" t="s">
        <v>871</v>
      </c>
      <c r="C94" s="37" t="s">
        <v>523</v>
      </c>
      <c r="D94" s="37" t="s">
        <v>872</v>
      </c>
    </row>
    <row r="95" spans="1:4">
      <c r="A95" s="37" t="s">
        <v>145</v>
      </c>
      <c r="B95" s="37" t="s">
        <v>873</v>
      </c>
      <c r="C95" s="37" t="s">
        <v>302</v>
      </c>
      <c r="D95" s="37" t="s">
        <v>874</v>
      </c>
    </row>
    <row r="96" spans="1:4">
      <c r="A96" s="37" t="s">
        <v>38</v>
      </c>
      <c r="B96" s="37" t="s">
        <v>875</v>
      </c>
      <c r="C96" s="37" t="s">
        <v>300</v>
      </c>
      <c r="D96" s="37" t="s">
        <v>876</v>
      </c>
    </row>
    <row r="97" spans="1:4">
      <c r="A97" s="37" t="s">
        <v>526</v>
      </c>
      <c r="B97" s="37" t="s">
        <v>877</v>
      </c>
      <c r="C97" s="37" t="s">
        <v>303</v>
      </c>
      <c r="D97" s="37" t="s">
        <v>878</v>
      </c>
    </row>
    <row r="98" spans="1:4">
      <c r="A98" s="37" t="s">
        <v>39</v>
      </c>
      <c r="B98" s="37" t="s">
        <v>879</v>
      </c>
      <c r="C98" s="37" t="s">
        <v>307</v>
      </c>
      <c r="D98" s="37" t="s">
        <v>880</v>
      </c>
    </row>
    <row r="99" spans="1:4">
      <c r="A99" s="37" t="s">
        <v>223</v>
      </c>
      <c r="B99" s="37" t="s">
        <v>881</v>
      </c>
      <c r="C99" s="37" t="s">
        <v>527</v>
      </c>
      <c r="D99" s="37" t="s">
        <v>882</v>
      </c>
    </row>
    <row r="100" spans="1:4">
      <c r="A100" s="37" t="s">
        <v>40</v>
      </c>
      <c r="B100" s="37" t="s">
        <v>883</v>
      </c>
      <c r="C100" s="37" t="s">
        <v>528</v>
      </c>
      <c r="D100" s="37" t="s">
        <v>884</v>
      </c>
    </row>
    <row r="101" spans="1:4">
      <c r="A101" s="37" t="s">
        <v>178</v>
      </c>
      <c r="B101" s="37" t="s">
        <v>885</v>
      </c>
      <c r="C101" s="37" t="s">
        <v>529</v>
      </c>
      <c r="D101" s="37" t="s">
        <v>886</v>
      </c>
    </row>
    <row r="102" spans="1:4">
      <c r="A102" s="37" t="s">
        <v>531</v>
      </c>
      <c r="B102" s="37" t="s">
        <v>887</v>
      </c>
      <c r="C102" s="37" t="s">
        <v>530</v>
      </c>
      <c r="D102" s="37" t="s">
        <v>888</v>
      </c>
    </row>
    <row r="103" spans="1:4">
      <c r="A103" s="37" t="s">
        <v>41</v>
      </c>
      <c r="B103" s="37" t="s">
        <v>889</v>
      </c>
      <c r="C103" s="37" t="s">
        <v>305</v>
      </c>
      <c r="D103" s="37" t="s">
        <v>890</v>
      </c>
    </row>
    <row r="104" spans="1:4">
      <c r="A104" s="37" t="s">
        <v>42</v>
      </c>
      <c r="B104" s="37" t="s">
        <v>891</v>
      </c>
      <c r="C104" s="37" t="s">
        <v>306</v>
      </c>
      <c r="D104" s="37" t="s">
        <v>892</v>
      </c>
    </row>
    <row r="105" spans="1:4">
      <c r="A105" s="37" t="s">
        <v>533</v>
      </c>
      <c r="B105" s="37">
        <v>546</v>
      </c>
      <c r="C105" s="37" t="s">
        <v>532</v>
      </c>
      <c r="D105" s="37" t="s">
        <v>893</v>
      </c>
    </row>
    <row r="106" spans="1:4">
      <c r="A106" s="37" t="s">
        <v>76</v>
      </c>
      <c r="B106" s="37" t="s">
        <v>894</v>
      </c>
      <c r="C106" s="37" t="s">
        <v>534</v>
      </c>
      <c r="D106" s="37" t="s">
        <v>895</v>
      </c>
    </row>
    <row r="107" spans="1:4">
      <c r="A107" s="37" t="s">
        <v>179</v>
      </c>
      <c r="B107" s="37" t="s">
        <v>896</v>
      </c>
      <c r="C107" s="37" t="s">
        <v>309</v>
      </c>
      <c r="D107" s="37" t="s">
        <v>897</v>
      </c>
    </row>
    <row r="108" spans="1:4">
      <c r="A108" s="37" t="s">
        <v>180</v>
      </c>
      <c r="B108" s="37" t="s">
        <v>898</v>
      </c>
      <c r="C108" s="37" t="s">
        <v>314</v>
      </c>
      <c r="D108" s="37" t="s">
        <v>899</v>
      </c>
    </row>
    <row r="109" spans="1:4">
      <c r="A109" s="37" t="s">
        <v>43</v>
      </c>
      <c r="B109" s="37" t="s">
        <v>900</v>
      </c>
      <c r="C109" s="37" t="s">
        <v>315</v>
      </c>
      <c r="D109" s="37" t="s">
        <v>901</v>
      </c>
    </row>
    <row r="110" spans="1:4">
      <c r="A110" s="37" t="s">
        <v>139</v>
      </c>
      <c r="B110" s="37" t="s">
        <v>902</v>
      </c>
      <c r="C110" s="37" t="s">
        <v>536</v>
      </c>
      <c r="D110" s="37" t="s">
        <v>903</v>
      </c>
    </row>
    <row r="111" spans="1:4">
      <c r="A111" s="37" t="s">
        <v>181</v>
      </c>
      <c r="B111" s="37" t="s">
        <v>904</v>
      </c>
      <c r="C111" s="37" t="s">
        <v>537</v>
      </c>
      <c r="D111" s="37" t="s">
        <v>905</v>
      </c>
    </row>
    <row r="112" spans="1:4">
      <c r="A112" s="37" t="s">
        <v>44</v>
      </c>
      <c r="B112" s="37" t="s">
        <v>906</v>
      </c>
      <c r="C112" s="37" t="s">
        <v>310</v>
      </c>
      <c r="D112" s="37" t="s">
        <v>907</v>
      </c>
    </row>
    <row r="113" spans="1:4">
      <c r="A113" s="37" t="s">
        <v>539</v>
      </c>
      <c r="B113" s="37" t="s">
        <v>908</v>
      </c>
      <c r="C113" s="37" t="s">
        <v>538</v>
      </c>
      <c r="D113" s="37" t="s">
        <v>909</v>
      </c>
    </row>
    <row r="114" spans="1:4">
      <c r="A114" s="37" t="s">
        <v>151</v>
      </c>
      <c r="B114" s="37" t="s">
        <v>910</v>
      </c>
      <c r="C114" s="37" t="s">
        <v>540</v>
      </c>
      <c r="D114" s="37" t="s">
        <v>911</v>
      </c>
    </row>
    <row r="115" spans="1:4">
      <c r="A115" s="37" t="s">
        <v>182</v>
      </c>
      <c r="B115" s="37" t="s">
        <v>912</v>
      </c>
      <c r="C115" s="37" t="s">
        <v>313</v>
      </c>
      <c r="D115" s="37" t="s">
        <v>913</v>
      </c>
    </row>
    <row r="116" spans="1:4">
      <c r="A116" s="37" t="s">
        <v>45</v>
      </c>
      <c r="B116" s="37" t="s">
        <v>914</v>
      </c>
      <c r="C116" s="37" t="s">
        <v>239</v>
      </c>
      <c r="D116" s="37" t="s">
        <v>915</v>
      </c>
    </row>
    <row r="117" spans="1:4">
      <c r="A117" s="37" t="s">
        <v>916</v>
      </c>
      <c r="B117" s="37" t="s">
        <v>917</v>
      </c>
      <c r="C117" s="37" t="s">
        <v>541</v>
      </c>
      <c r="D117" s="37" t="s">
        <v>918</v>
      </c>
    </row>
    <row r="118" spans="1:4">
      <c r="A118" s="37" t="s">
        <v>103</v>
      </c>
      <c r="B118" s="37" t="s">
        <v>919</v>
      </c>
      <c r="C118" s="37" t="s">
        <v>543</v>
      </c>
      <c r="D118" s="37" t="s">
        <v>920</v>
      </c>
    </row>
    <row r="119" spans="1:4">
      <c r="A119" s="37" t="s">
        <v>130</v>
      </c>
      <c r="B119" s="37" t="s">
        <v>921</v>
      </c>
      <c r="C119" s="37" t="s">
        <v>311</v>
      </c>
      <c r="D119" s="37" t="s">
        <v>922</v>
      </c>
    </row>
    <row r="120" spans="1:4">
      <c r="A120" s="37" t="s">
        <v>144</v>
      </c>
      <c r="B120" s="37" t="s">
        <v>923</v>
      </c>
      <c r="C120" s="37" t="s">
        <v>545</v>
      </c>
      <c r="D120" s="37" t="s">
        <v>924</v>
      </c>
    </row>
    <row r="121" spans="1:4">
      <c r="A121" s="37" t="s">
        <v>547</v>
      </c>
      <c r="B121" s="37" t="s">
        <v>925</v>
      </c>
      <c r="C121" s="37" t="s">
        <v>473</v>
      </c>
      <c r="D121" s="37" t="s">
        <v>473</v>
      </c>
    </row>
    <row r="122" spans="1:4">
      <c r="A122" s="37" t="s">
        <v>46</v>
      </c>
      <c r="B122" s="37" t="s">
        <v>926</v>
      </c>
      <c r="C122" s="37" t="s">
        <v>308</v>
      </c>
      <c r="D122" s="37" t="s">
        <v>927</v>
      </c>
    </row>
    <row r="123" spans="1:4">
      <c r="A123" s="37" t="s">
        <v>120</v>
      </c>
      <c r="B123" s="37" t="s">
        <v>928</v>
      </c>
      <c r="C123" s="37" t="s">
        <v>312</v>
      </c>
      <c r="D123" s="37" t="s">
        <v>929</v>
      </c>
    </row>
    <row r="124" spans="1:4">
      <c r="A124" s="37" t="s">
        <v>101</v>
      </c>
      <c r="B124" s="37" t="s">
        <v>930</v>
      </c>
      <c r="C124" s="37" t="s">
        <v>548</v>
      </c>
      <c r="D124" s="37" t="s">
        <v>931</v>
      </c>
    </row>
    <row r="125" spans="1:4">
      <c r="A125" s="37" t="s">
        <v>47</v>
      </c>
      <c r="B125" s="37" t="s">
        <v>932</v>
      </c>
      <c r="C125" s="37" t="s">
        <v>316</v>
      </c>
      <c r="D125" s="37" t="s">
        <v>933</v>
      </c>
    </row>
    <row r="126" spans="1:4">
      <c r="A126" s="37" t="s">
        <v>183</v>
      </c>
      <c r="B126" s="37" t="s">
        <v>934</v>
      </c>
      <c r="C126" s="37" t="s">
        <v>321</v>
      </c>
      <c r="D126" s="37" t="s">
        <v>935</v>
      </c>
    </row>
    <row r="127" spans="1:4">
      <c r="A127" s="37" t="s">
        <v>48</v>
      </c>
      <c r="B127" s="37" t="s">
        <v>936</v>
      </c>
      <c r="C127" s="37" t="s">
        <v>319</v>
      </c>
      <c r="D127" s="37" t="s">
        <v>937</v>
      </c>
    </row>
    <row r="128" spans="1:4">
      <c r="A128" s="37" t="s">
        <v>551</v>
      </c>
      <c r="B128" s="37" t="s">
        <v>938</v>
      </c>
      <c r="C128" s="37" t="s">
        <v>473</v>
      </c>
      <c r="D128" s="37" t="s">
        <v>473</v>
      </c>
    </row>
    <row r="129" spans="1:4">
      <c r="A129" s="37" t="s">
        <v>49</v>
      </c>
      <c r="B129" s="37" t="s">
        <v>939</v>
      </c>
      <c r="C129" s="37" t="s">
        <v>322</v>
      </c>
      <c r="D129" s="37" t="s">
        <v>940</v>
      </c>
    </row>
    <row r="130" spans="1:4">
      <c r="A130" s="37" t="s">
        <v>184</v>
      </c>
      <c r="B130" s="37" t="s">
        <v>941</v>
      </c>
      <c r="C130" s="37" t="s">
        <v>318</v>
      </c>
      <c r="D130" s="37" t="s">
        <v>942</v>
      </c>
    </row>
    <row r="131" spans="1:4">
      <c r="A131" s="37" t="s">
        <v>140</v>
      </c>
      <c r="B131" s="37" t="s">
        <v>943</v>
      </c>
      <c r="C131" s="37" t="s">
        <v>552</v>
      </c>
      <c r="D131" s="37" t="s">
        <v>944</v>
      </c>
    </row>
    <row r="132" spans="1:4">
      <c r="A132" s="37" t="s">
        <v>77</v>
      </c>
      <c r="B132" s="37" t="s">
        <v>945</v>
      </c>
      <c r="C132" s="37" t="s">
        <v>317</v>
      </c>
      <c r="D132" s="37" t="s">
        <v>946</v>
      </c>
    </row>
    <row r="133" spans="1:4">
      <c r="A133" s="37" t="s">
        <v>78</v>
      </c>
      <c r="B133" s="37" t="s">
        <v>947</v>
      </c>
      <c r="C133" s="37" t="s">
        <v>320</v>
      </c>
      <c r="D133" s="37" t="s">
        <v>948</v>
      </c>
    </row>
    <row r="134" spans="1:4">
      <c r="A134" s="37" t="s">
        <v>102</v>
      </c>
      <c r="B134" s="37" t="s">
        <v>949</v>
      </c>
      <c r="C134" s="37" t="s">
        <v>323</v>
      </c>
      <c r="D134" s="37" t="s">
        <v>950</v>
      </c>
    </row>
    <row r="135" spans="1:4">
      <c r="A135" s="37" t="s">
        <v>50</v>
      </c>
      <c r="B135" s="37" t="s">
        <v>951</v>
      </c>
      <c r="C135" s="37" t="s">
        <v>324</v>
      </c>
      <c r="D135" s="37" t="s">
        <v>952</v>
      </c>
    </row>
    <row r="136" spans="1:4">
      <c r="A136" s="37" t="s">
        <v>554</v>
      </c>
      <c r="B136" s="37">
        <v>565</v>
      </c>
      <c r="C136" s="37" t="s">
        <v>553</v>
      </c>
      <c r="D136" s="37" t="s">
        <v>953</v>
      </c>
    </row>
    <row r="137" spans="1:4">
      <c r="A137" s="37" t="s">
        <v>79</v>
      </c>
      <c r="B137" s="37" t="s">
        <v>954</v>
      </c>
      <c r="C137" s="37" t="s">
        <v>325</v>
      </c>
      <c r="D137" s="37" t="s">
        <v>955</v>
      </c>
    </row>
    <row r="138" spans="1:4">
      <c r="A138" s="37" t="s">
        <v>131</v>
      </c>
      <c r="B138" s="37" t="s">
        <v>956</v>
      </c>
      <c r="C138" s="37" t="s">
        <v>555</v>
      </c>
      <c r="D138" s="37" t="s">
        <v>957</v>
      </c>
    </row>
    <row r="139" spans="1:4">
      <c r="A139" s="37" t="s">
        <v>156</v>
      </c>
      <c r="B139" s="37" t="s">
        <v>958</v>
      </c>
      <c r="C139" s="37" t="s">
        <v>330</v>
      </c>
      <c r="D139" s="37" t="s">
        <v>959</v>
      </c>
    </row>
    <row r="140" spans="1:4">
      <c r="A140" s="37" t="s">
        <v>51</v>
      </c>
      <c r="B140" s="37" t="s">
        <v>960</v>
      </c>
      <c r="C140" s="37" t="s">
        <v>326</v>
      </c>
      <c r="D140" s="37" t="s">
        <v>961</v>
      </c>
    </row>
    <row r="141" spans="1:4">
      <c r="A141" s="37" t="s">
        <v>52</v>
      </c>
      <c r="B141" s="37" t="s">
        <v>962</v>
      </c>
      <c r="C141" s="37" t="s">
        <v>327</v>
      </c>
      <c r="D141" s="37" t="s">
        <v>963</v>
      </c>
    </row>
    <row r="142" spans="1:4">
      <c r="A142" s="37" t="s">
        <v>53</v>
      </c>
      <c r="B142" s="37" t="s">
        <v>964</v>
      </c>
      <c r="C142" s="37" t="s">
        <v>328</v>
      </c>
      <c r="D142" s="37" t="s">
        <v>965</v>
      </c>
    </row>
    <row r="143" spans="1:4">
      <c r="A143" s="37" t="s">
        <v>54</v>
      </c>
      <c r="B143" s="37" t="s">
        <v>966</v>
      </c>
      <c r="C143" s="37" t="s">
        <v>329</v>
      </c>
      <c r="D143" s="37" t="s">
        <v>967</v>
      </c>
    </row>
    <row r="144" spans="1:4">
      <c r="A144" s="37" t="s">
        <v>197</v>
      </c>
      <c r="B144" s="37">
        <v>359</v>
      </c>
      <c r="C144" s="37" t="s">
        <v>556</v>
      </c>
      <c r="D144" s="37" t="s">
        <v>968</v>
      </c>
    </row>
    <row r="145" spans="1:4">
      <c r="A145" s="37" t="s">
        <v>185</v>
      </c>
      <c r="B145" s="37" t="s">
        <v>969</v>
      </c>
      <c r="C145" s="37" t="s">
        <v>331</v>
      </c>
      <c r="D145" s="37" t="s">
        <v>970</v>
      </c>
    </row>
    <row r="146" spans="1:4">
      <c r="A146" s="37" t="s">
        <v>56</v>
      </c>
      <c r="B146" s="37" t="s">
        <v>971</v>
      </c>
      <c r="C146" s="37" t="s">
        <v>332</v>
      </c>
      <c r="D146" s="37" t="s">
        <v>972</v>
      </c>
    </row>
    <row r="147" spans="1:4">
      <c r="A147" s="37" t="s">
        <v>470</v>
      </c>
      <c r="B147" s="37" t="s">
        <v>973</v>
      </c>
      <c r="C147" s="37" t="s">
        <v>243</v>
      </c>
      <c r="D147" s="37" t="s">
        <v>974</v>
      </c>
    </row>
    <row r="148" spans="1:4">
      <c r="A148" s="37" t="s">
        <v>121</v>
      </c>
      <c r="B148" s="37" t="s">
        <v>975</v>
      </c>
      <c r="C148" s="37" t="s">
        <v>333</v>
      </c>
      <c r="D148" s="37" t="s">
        <v>976</v>
      </c>
    </row>
    <row r="149" spans="1:4">
      <c r="A149" s="37" t="s">
        <v>189</v>
      </c>
      <c r="B149" s="37" t="s">
        <v>977</v>
      </c>
      <c r="C149" s="37" t="s">
        <v>557</v>
      </c>
      <c r="D149" s="37" t="s">
        <v>978</v>
      </c>
    </row>
    <row r="150" spans="1:4">
      <c r="A150" s="37" t="s">
        <v>559</v>
      </c>
      <c r="B150" s="37">
        <v>135</v>
      </c>
      <c r="C150" s="37" t="s">
        <v>558</v>
      </c>
      <c r="D150" s="37" t="s">
        <v>979</v>
      </c>
    </row>
    <row r="151" spans="1:4">
      <c r="A151" s="37" t="s">
        <v>980</v>
      </c>
      <c r="B151" s="37" t="s">
        <v>981</v>
      </c>
      <c r="C151" s="37" t="s">
        <v>560</v>
      </c>
      <c r="D151" s="37" t="s">
        <v>982</v>
      </c>
    </row>
    <row r="152" spans="1:4">
      <c r="A152" s="37" t="s">
        <v>104</v>
      </c>
      <c r="B152" s="37" t="s">
        <v>983</v>
      </c>
      <c r="C152" s="37" t="s">
        <v>246</v>
      </c>
      <c r="D152" s="37" t="s">
        <v>984</v>
      </c>
    </row>
    <row r="153" spans="1:4">
      <c r="A153" s="37" t="s">
        <v>152</v>
      </c>
      <c r="B153" s="37" t="s">
        <v>985</v>
      </c>
      <c r="C153" s="37" t="s">
        <v>334</v>
      </c>
      <c r="D153" s="37" t="s">
        <v>986</v>
      </c>
    </row>
    <row r="154" spans="1:4">
      <c r="A154" s="37" t="s">
        <v>80</v>
      </c>
      <c r="B154" s="37" t="s">
        <v>987</v>
      </c>
      <c r="C154" s="37" t="s">
        <v>562</v>
      </c>
      <c r="D154" s="37" t="s">
        <v>988</v>
      </c>
    </row>
    <row r="155" spans="1:4">
      <c r="A155" s="37" t="s">
        <v>563</v>
      </c>
      <c r="B155" s="37" t="s">
        <v>989</v>
      </c>
      <c r="C155" s="37" t="s">
        <v>473</v>
      </c>
      <c r="D155" s="37" t="s">
        <v>473</v>
      </c>
    </row>
    <row r="156" spans="1:4">
      <c r="A156" s="37" t="s">
        <v>565</v>
      </c>
      <c r="B156" s="37" t="s">
        <v>990</v>
      </c>
      <c r="C156" s="37" t="s">
        <v>564</v>
      </c>
      <c r="D156" s="37" t="s">
        <v>991</v>
      </c>
    </row>
    <row r="157" spans="1:4">
      <c r="A157" s="37" t="s">
        <v>105</v>
      </c>
      <c r="B157" s="37" t="s">
        <v>992</v>
      </c>
      <c r="C157" s="37" t="s">
        <v>566</v>
      </c>
      <c r="D157" s="37" t="s">
        <v>993</v>
      </c>
    </row>
    <row r="158" spans="1:4">
      <c r="A158" s="37" t="s">
        <v>126</v>
      </c>
      <c r="B158" s="37" t="s">
        <v>994</v>
      </c>
      <c r="C158" s="37" t="s">
        <v>335</v>
      </c>
      <c r="D158" s="37" t="s">
        <v>995</v>
      </c>
    </row>
    <row r="159" spans="1:4">
      <c r="A159" s="37" t="s">
        <v>58</v>
      </c>
      <c r="B159" s="37" t="s">
        <v>996</v>
      </c>
      <c r="C159" s="37" t="s">
        <v>337</v>
      </c>
      <c r="D159" s="37" t="s">
        <v>997</v>
      </c>
    </row>
    <row r="160" spans="1:4">
      <c r="A160" s="37" t="s">
        <v>59</v>
      </c>
      <c r="B160" s="37" t="s">
        <v>998</v>
      </c>
      <c r="C160" s="37" t="s">
        <v>338</v>
      </c>
      <c r="D160" s="37" t="s">
        <v>999</v>
      </c>
    </row>
    <row r="161" spans="1:4">
      <c r="A161" s="37" t="s">
        <v>569</v>
      </c>
      <c r="B161" s="37" t="s">
        <v>1000</v>
      </c>
      <c r="C161" s="37" t="s">
        <v>568</v>
      </c>
      <c r="D161" s="37" t="s">
        <v>1001</v>
      </c>
    </row>
    <row r="162" spans="1:4">
      <c r="A162" s="37" t="s">
        <v>571</v>
      </c>
      <c r="B162" s="37" t="s">
        <v>1002</v>
      </c>
      <c r="C162" s="37" t="s">
        <v>570</v>
      </c>
      <c r="D162" s="37" t="s">
        <v>1003</v>
      </c>
    </row>
    <row r="163" spans="1:4">
      <c r="A163" s="37" t="s">
        <v>60</v>
      </c>
      <c r="B163" s="37" t="s">
        <v>1004</v>
      </c>
      <c r="C163" s="37" t="s">
        <v>244</v>
      </c>
      <c r="D163" s="37" t="s">
        <v>1005</v>
      </c>
    </row>
    <row r="164" spans="1:4">
      <c r="A164" s="37" t="s">
        <v>573</v>
      </c>
      <c r="B164" s="37">
        <v>733</v>
      </c>
      <c r="C164" s="37" t="s">
        <v>572</v>
      </c>
      <c r="D164" s="37" t="s">
        <v>1006</v>
      </c>
    </row>
    <row r="165" spans="1:4">
      <c r="A165" s="37" t="s">
        <v>61</v>
      </c>
      <c r="B165" s="37" t="s">
        <v>1007</v>
      </c>
      <c r="C165" s="37" t="s">
        <v>280</v>
      </c>
      <c r="D165" s="37" t="s">
        <v>1008</v>
      </c>
    </row>
    <row r="166" spans="1:4">
      <c r="A166" s="37" t="s">
        <v>81</v>
      </c>
      <c r="B166" s="37" t="s">
        <v>1009</v>
      </c>
      <c r="C166" s="37" t="s">
        <v>304</v>
      </c>
      <c r="D166" s="37" t="s">
        <v>1010</v>
      </c>
    </row>
    <row r="167" spans="1:4">
      <c r="A167" s="37" t="s">
        <v>656</v>
      </c>
      <c r="B167" s="37" t="s">
        <v>1011</v>
      </c>
      <c r="C167" s="37" t="s">
        <v>574</v>
      </c>
      <c r="D167" s="37" t="s">
        <v>1012</v>
      </c>
    </row>
    <row r="168" spans="1:4">
      <c r="A168" s="37" t="s">
        <v>187</v>
      </c>
      <c r="B168" s="37" t="s">
        <v>1013</v>
      </c>
      <c r="C168" s="37" t="s">
        <v>576</v>
      </c>
      <c r="D168" s="37" t="s">
        <v>1014</v>
      </c>
    </row>
    <row r="169" spans="1:4">
      <c r="A169" s="37" t="s">
        <v>657</v>
      </c>
      <c r="B169" s="37" t="s">
        <v>1015</v>
      </c>
      <c r="C169" s="37" t="s">
        <v>578</v>
      </c>
      <c r="D169" s="37" t="s">
        <v>1016</v>
      </c>
    </row>
    <row r="170" spans="1:4">
      <c r="A170" s="37" t="s">
        <v>655</v>
      </c>
      <c r="B170" s="37" t="s">
        <v>1017</v>
      </c>
      <c r="C170" s="37" t="s">
        <v>580</v>
      </c>
      <c r="D170" s="37" t="s">
        <v>1018</v>
      </c>
    </row>
    <row r="171" spans="1:4">
      <c r="A171" s="37" t="s">
        <v>190</v>
      </c>
      <c r="B171" s="37" t="s">
        <v>1019</v>
      </c>
      <c r="C171" s="37" t="s">
        <v>581</v>
      </c>
      <c r="D171" s="37" t="s">
        <v>1020</v>
      </c>
    </row>
    <row r="172" spans="1:4">
      <c r="A172" s="37" t="s">
        <v>62</v>
      </c>
      <c r="B172" s="37" t="s">
        <v>1021</v>
      </c>
      <c r="C172" s="37" t="s">
        <v>582</v>
      </c>
      <c r="D172" s="37" t="s">
        <v>1022</v>
      </c>
    </row>
    <row r="173" spans="1:4">
      <c r="A173" s="37" t="s">
        <v>63</v>
      </c>
      <c r="B173" s="37" t="s">
        <v>1023</v>
      </c>
      <c r="C173" s="37" t="s">
        <v>339</v>
      </c>
      <c r="D173" s="37" t="s">
        <v>1024</v>
      </c>
    </row>
    <row r="174" spans="1:4">
      <c r="A174" s="37" t="s">
        <v>82</v>
      </c>
      <c r="B174" s="37" t="s">
        <v>1025</v>
      </c>
      <c r="C174" s="37" t="s">
        <v>268</v>
      </c>
      <c r="D174" s="37" t="s">
        <v>1026</v>
      </c>
    </row>
    <row r="175" spans="1:4">
      <c r="A175" s="37" t="s">
        <v>584</v>
      </c>
      <c r="B175" s="37" t="s">
        <v>1027</v>
      </c>
      <c r="C175" s="37" t="s">
        <v>583</v>
      </c>
      <c r="D175" s="37" t="s">
        <v>1028</v>
      </c>
    </row>
    <row r="176" spans="1:4">
      <c r="A176" s="37" t="s">
        <v>16</v>
      </c>
      <c r="B176" s="37" t="s">
        <v>1029</v>
      </c>
      <c r="C176" s="37" t="s">
        <v>344</v>
      </c>
      <c r="D176" s="37" t="s">
        <v>1030</v>
      </c>
    </row>
    <row r="177" spans="1:4">
      <c r="A177" s="37" t="s">
        <v>106</v>
      </c>
      <c r="B177" s="37" t="s">
        <v>1031</v>
      </c>
      <c r="C177" s="37" t="s">
        <v>586</v>
      </c>
      <c r="D177" s="37" t="s">
        <v>1032</v>
      </c>
    </row>
    <row r="178" spans="1:4">
      <c r="A178" s="37" t="s">
        <v>587</v>
      </c>
      <c r="B178" s="37" t="s">
        <v>1033</v>
      </c>
      <c r="C178" s="37" t="s">
        <v>345</v>
      </c>
      <c r="D178" s="37" t="s">
        <v>1034</v>
      </c>
    </row>
    <row r="179" spans="1:4">
      <c r="A179" s="37" t="s">
        <v>64</v>
      </c>
      <c r="B179" s="37" t="s">
        <v>1035</v>
      </c>
      <c r="C179" s="37" t="s">
        <v>341</v>
      </c>
      <c r="D179" s="37" t="s">
        <v>1036</v>
      </c>
    </row>
    <row r="180" spans="1:4">
      <c r="A180" s="37" t="s">
        <v>1037</v>
      </c>
      <c r="B180" s="37" t="s">
        <v>1038</v>
      </c>
      <c r="C180" s="37" t="s">
        <v>588</v>
      </c>
      <c r="D180" s="37" t="s">
        <v>1039</v>
      </c>
    </row>
    <row r="181" spans="1:4">
      <c r="A181" s="37" t="s">
        <v>107</v>
      </c>
      <c r="B181" s="37" t="s">
        <v>1040</v>
      </c>
      <c r="C181" s="37" t="s">
        <v>340</v>
      </c>
      <c r="D181" s="37" t="s">
        <v>1041</v>
      </c>
    </row>
    <row r="182" spans="1:4">
      <c r="A182" s="37" t="s">
        <v>191</v>
      </c>
      <c r="B182" s="37" t="s">
        <v>1042</v>
      </c>
      <c r="C182" s="37" t="s">
        <v>590</v>
      </c>
      <c r="D182" s="37" t="s">
        <v>1043</v>
      </c>
    </row>
    <row r="183" spans="1:4">
      <c r="A183" s="37" t="s">
        <v>658</v>
      </c>
      <c r="B183" s="37" t="s">
        <v>1044</v>
      </c>
      <c r="C183" s="37" t="s">
        <v>342</v>
      </c>
      <c r="D183" s="37" t="s">
        <v>1045</v>
      </c>
    </row>
    <row r="184" spans="1:4">
      <c r="A184" s="37" t="s">
        <v>192</v>
      </c>
      <c r="B184" s="37" t="s">
        <v>1046</v>
      </c>
      <c r="C184" s="37" t="s">
        <v>343</v>
      </c>
      <c r="D184" s="37" t="s">
        <v>1047</v>
      </c>
    </row>
    <row r="185" spans="1:4">
      <c r="A185" s="37" t="s">
        <v>66</v>
      </c>
      <c r="B185" s="37" t="s">
        <v>1048</v>
      </c>
      <c r="C185" s="37" t="s">
        <v>237</v>
      </c>
      <c r="D185" s="37" t="s">
        <v>1049</v>
      </c>
    </row>
    <row r="186" spans="1:4">
      <c r="A186" s="37" t="s">
        <v>141</v>
      </c>
      <c r="B186" s="37" t="s">
        <v>1050</v>
      </c>
      <c r="C186" s="37" t="s">
        <v>591</v>
      </c>
      <c r="D186" s="37" t="s">
        <v>1051</v>
      </c>
    </row>
    <row r="187" spans="1:4">
      <c r="A187" s="37" t="s">
        <v>593</v>
      </c>
      <c r="B187" s="37" t="s">
        <v>1052</v>
      </c>
      <c r="C187" s="37" t="s">
        <v>592</v>
      </c>
      <c r="D187" s="37" t="s">
        <v>1053</v>
      </c>
    </row>
    <row r="188" spans="1:4">
      <c r="A188" s="37" t="s">
        <v>122</v>
      </c>
      <c r="B188" s="37" t="s">
        <v>1054</v>
      </c>
      <c r="C188" s="37" t="s">
        <v>346</v>
      </c>
      <c r="D188" s="37" t="s">
        <v>1055</v>
      </c>
    </row>
    <row r="189" spans="1:4">
      <c r="A189" s="37" t="s">
        <v>67</v>
      </c>
      <c r="B189" s="37" t="s">
        <v>1056</v>
      </c>
      <c r="C189" s="37" t="s">
        <v>347</v>
      </c>
      <c r="D189" s="37" t="s">
        <v>1057</v>
      </c>
    </row>
    <row r="190" spans="1:4">
      <c r="A190" s="37" t="s">
        <v>83</v>
      </c>
      <c r="B190" s="37" t="s">
        <v>1058</v>
      </c>
      <c r="C190" s="37" t="s">
        <v>254</v>
      </c>
      <c r="D190" s="37" t="s">
        <v>1059</v>
      </c>
    </row>
    <row r="191" spans="1:4">
      <c r="A191" s="37" t="s">
        <v>241</v>
      </c>
      <c r="B191" s="37" t="s">
        <v>1060</v>
      </c>
      <c r="C191" s="37" t="s">
        <v>250</v>
      </c>
      <c r="D191" s="37" t="s">
        <v>1061</v>
      </c>
    </row>
    <row r="192" spans="1:4">
      <c r="A192" s="37" t="s">
        <v>69</v>
      </c>
      <c r="B192" s="37" t="s">
        <v>1062</v>
      </c>
      <c r="C192" s="37" t="s">
        <v>232</v>
      </c>
      <c r="D192" s="37" t="s">
        <v>1063</v>
      </c>
    </row>
    <row r="193" spans="1:4">
      <c r="A193" s="37" t="s">
        <v>70</v>
      </c>
      <c r="B193" s="37" t="s">
        <v>1064</v>
      </c>
      <c r="C193" s="37" t="s">
        <v>348</v>
      </c>
      <c r="D193" s="37" t="s">
        <v>1065</v>
      </c>
    </row>
    <row r="194" spans="1:4">
      <c r="A194" s="37" t="s">
        <v>84</v>
      </c>
      <c r="B194" s="37" t="s">
        <v>1066</v>
      </c>
      <c r="C194" s="37" t="s">
        <v>594</v>
      </c>
      <c r="D194" s="37" t="s">
        <v>1067</v>
      </c>
    </row>
    <row r="195" spans="1:4">
      <c r="A195" s="37" t="s">
        <v>596</v>
      </c>
      <c r="B195" s="37" t="s">
        <v>1068</v>
      </c>
      <c r="C195" s="37" t="s">
        <v>595</v>
      </c>
      <c r="D195" s="37" t="s">
        <v>1069</v>
      </c>
    </row>
    <row r="196" spans="1:4">
      <c r="A196" s="37" t="s">
        <v>85</v>
      </c>
      <c r="B196" s="37" t="s">
        <v>1070</v>
      </c>
      <c r="C196" s="37" t="s">
        <v>349</v>
      </c>
      <c r="D196" s="37" t="s">
        <v>1071</v>
      </c>
    </row>
    <row r="197" spans="1:4">
      <c r="A197" s="37" t="s">
        <v>597</v>
      </c>
      <c r="B197" s="37" t="s">
        <v>1072</v>
      </c>
      <c r="C197" s="37" t="s">
        <v>350</v>
      </c>
      <c r="D197" s="37" t="s">
        <v>1073</v>
      </c>
    </row>
    <row r="198" spans="1:4">
      <c r="A198" s="37" t="s">
        <v>1074</v>
      </c>
      <c r="B198" s="37" t="s">
        <v>1075</v>
      </c>
      <c r="C198" s="37" t="s">
        <v>473</v>
      </c>
      <c r="D198" s="37" t="s">
        <v>473</v>
      </c>
    </row>
    <row r="199" spans="1:4">
      <c r="A199" s="37" t="s">
        <v>193</v>
      </c>
      <c r="B199" s="37" t="s">
        <v>1076</v>
      </c>
      <c r="C199" s="37" t="s">
        <v>599</v>
      </c>
      <c r="D199" s="37" t="s">
        <v>1077</v>
      </c>
    </row>
    <row r="200" spans="1:4">
      <c r="A200" s="37" t="s">
        <v>90</v>
      </c>
      <c r="B200" s="37" t="s">
        <v>1078</v>
      </c>
      <c r="C200" s="37" t="s">
        <v>351</v>
      </c>
      <c r="D200" s="37" t="s">
        <v>1079</v>
      </c>
    </row>
    <row r="201" spans="1:4">
      <c r="A201" s="37" t="s">
        <v>123</v>
      </c>
      <c r="B201" s="37" t="s">
        <v>1080</v>
      </c>
      <c r="C201" s="37" t="s">
        <v>352</v>
      </c>
      <c r="D201" s="37" t="s">
        <v>1081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2" workbookViewId="0">
      <selection activeCell="L61" sqref="L4:L61"/>
    </sheetView>
  </sheetViews>
  <sheetFormatPr defaultRowHeight="15"/>
  <cols>
    <col min="1" max="1" width="23.28515625" customWidth="1"/>
    <col min="2" max="2" width="17.85546875" bestFit="1" customWidth="1"/>
    <col min="3" max="11" width="11.5703125" bestFit="1" customWidth="1"/>
  </cols>
  <sheetData>
    <row r="1" spans="1:12">
      <c r="A1" s="10" t="s">
        <v>646</v>
      </c>
      <c r="B1" s="37" t="s">
        <v>364</v>
      </c>
    </row>
    <row r="3" spans="1:12">
      <c r="A3" s="10" t="s">
        <v>251</v>
      </c>
      <c r="B3" s="37" t="s">
        <v>660</v>
      </c>
      <c r="C3" s="37" t="s">
        <v>661</v>
      </c>
      <c r="D3" s="37" t="s">
        <v>662</v>
      </c>
      <c r="E3" s="37" t="s">
        <v>663</v>
      </c>
      <c r="F3" s="37" t="s">
        <v>664</v>
      </c>
      <c r="G3" s="37" t="s">
        <v>665</v>
      </c>
      <c r="H3" s="37" t="s">
        <v>666</v>
      </c>
      <c r="I3" s="37" t="s">
        <v>667</v>
      </c>
      <c r="J3" s="37" t="s">
        <v>668</v>
      </c>
      <c r="K3" s="37" t="s">
        <v>669</v>
      </c>
    </row>
    <row r="4" spans="1:12">
      <c r="A4" s="11" t="s">
        <v>134</v>
      </c>
      <c r="B4" s="8">
        <v>0</v>
      </c>
      <c r="C4" s="8">
        <v>0</v>
      </c>
      <c r="D4" s="8">
        <v>0</v>
      </c>
      <c r="E4" s="8">
        <v>0</v>
      </c>
      <c r="F4" s="8">
        <v>0</v>
      </c>
      <c r="G4" s="8">
        <v>1</v>
      </c>
      <c r="H4" s="8">
        <v>0</v>
      </c>
      <c r="I4" s="8">
        <v>0</v>
      </c>
      <c r="J4" s="8">
        <v>0</v>
      </c>
      <c r="K4" s="8">
        <v>0</v>
      </c>
      <c r="L4">
        <f>SUM(B4:K4)</f>
        <v>1</v>
      </c>
    </row>
    <row r="5" spans="1:12">
      <c r="A5" s="11" t="s">
        <v>124</v>
      </c>
      <c r="B5" s="8">
        <v>0</v>
      </c>
      <c r="C5" s="8">
        <v>1</v>
      </c>
      <c r="D5" s="8">
        <v>2</v>
      </c>
      <c r="E5" s="8">
        <v>0</v>
      </c>
      <c r="F5" s="8">
        <v>0</v>
      </c>
      <c r="G5" s="8">
        <v>0</v>
      </c>
      <c r="H5" s="8">
        <v>1</v>
      </c>
      <c r="I5" s="8">
        <v>0</v>
      </c>
      <c r="J5" s="8">
        <v>0</v>
      </c>
      <c r="K5" s="8">
        <v>0</v>
      </c>
      <c r="L5" s="37">
        <f t="shared" ref="L5:L61" si="0">SUM(B5:K5)</f>
        <v>4</v>
      </c>
    </row>
    <row r="6" spans="1:12">
      <c r="A6" s="11" t="s">
        <v>3</v>
      </c>
      <c r="B6" s="8">
        <v>2</v>
      </c>
      <c r="C6" s="8">
        <v>1</v>
      </c>
      <c r="D6" s="8">
        <v>0</v>
      </c>
      <c r="E6" s="8">
        <v>4</v>
      </c>
      <c r="F6" s="8">
        <v>1</v>
      </c>
      <c r="G6" s="8">
        <v>2</v>
      </c>
      <c r="H6" s="8">
        <v>0</v>
      </c>
      <c r="I6" s="8">
        <v>0</v>
      </c>
      <c r="J6" s="8">
        <v>0</v>
      </c>
      <c r="K6" s="8">
        <v>0</v>
      </c>
      <c r="L6" s="37">
        <f t="shared" si="0"/>
        <v>10</v>
      </c>
    </row>
    <row r="7" spans="1:12">
      <c r="A7" s="11" t="s">
        <v>6</v>
      </c>
      <c r="B7" s="8">
        <v>0</v>
      </c>
      <c r="C7" s="8">
        <v>0</v>
      </c>
      <c r="D7" s="8">
        <v>1</v>
      </c>
      <c r="E7" s="8">
        <v>1</v>
      </c>
      <c r="F7" s="8">
        <v>0</v>
      </c>
      <c r="G7" s="8">
        <v>4</v>
      </c>
      <c r="H7" s="8">
        <v>0</v>
      </c>
      <c r="I7" s="8">
        <v>5</v>
      </c>
      <c r="J7" s="8">
        <v>4</v>
      </c>
      <c r="K7" s="8">
        <v>0</v>
      </c>
      <c r="L7" s="37">
        <f t="shared" si="0"/>
        <v>15</v>
      </c>
    </row>
    <row r="8" spans="1:12">
      <c r="A8" s="11" t="s">
        <v>7</v>
      </c>
      <c r="B8" s="8">
        <v>0</v>
      </c>
      <c r="C8" s="8">
        <v>0</v>
      </c>
      <c r="D8" s="8">
        <v>0</v>
      </c>
      <c r="E8" s="8">
        <v>1</v>
      </c>
      <c r="F8" s="8">
        <v>0</v>
      </c>
      <c r="G8" s="8">
        <v>0</v>
      </c>
      <c r="H8" s="8">
        <v>0</v>
      </c>
      <c r="I8" s="8">
        <v>0</v>
      </c>
      <c r="J8" s="8">
        <v>0</v>
      </c>
      <c r="K8" s="8">
        <v>0</v>
      </c>
      <c r="L8" s="37">
        <f t="shared" si="0"/>
        <v>1</v>
      </c>
    </row>
    <row r="9" spans="1:12">
      <c r="A9" s="11" t="s">
        <v>73</v>
      </c>
      <c r="B9" s="8">
        <v>0</v>
      </c>
      <c r="C9" s="8">
        <v>0</v>
      </c>
      <c r="D9" s="8">
        <v>0</v>
      </c>
      <c r="E9" s="8">
        <v>0</v>
      </c>
      <c r="F9" s="8">
        <v>0</v>
      </c>
      <c r="G9" s="8">
        <v>0</v>
      </c>
      <c r="H9" s="8">
        <v>0</v>
      </c>
      <c r="I9" s="8">
        <v>0</v>
      </c>
      <c r="J9" s="8">
        <v>1</v>
      </c>
      <c r="K9" s="8">
        <v>0</v>
      </c>
      <c r="L9" s="37">
        <f t="shared" si="0"/>
        <v>1</v>
      </c>
    </row>
    <row r="10" spans="1:12">
      <c r="A10" s="11" t="s">
        <v>8</v>
      </c>
      <c r="B10" s="8">
        <v>0</v>
      </c>
      <c r="C10" s="8">
        <v>1</v>
      </c>
      <c r="D10" s="8">
        <v>0</v>
      </c>
      <c r="E10" s="8">
        <v>0</v>
      </c>
      <c r="F10" s="8">
        <v>0</v>
      </c>
      <c r="G10" s="8">
        <v>0</v>
      </c>
      <c r="H10" s="8">
        <v>0</v>
      </c>
      <c r="I10" s="8">
        <v>0</v>
      </c>
      <c r="J10" s="8">
        <v>0</v>
      </c>
      <c r="K10" s="8">
        <v>0</v>
      </c>
      <c r="L10" s="37">
        <f t="shared" si="0"/>
        <v>1</v>
      </c>
    </row>
    <row r="11" spans="1:12">
      <c r="A11" s="11" t="s">
        <v>136</v>
      </c>
      <c r="B11" s="8">
        <v>0</v>
      </c>
      <c r="C11" s="8">
        <v>1</v>
      </c>
      <c r="D11" s="8">
        <v>0</v>
      </c>
      <c r="E11" s="8">
        <v>1</v>
      </c>
      <c r="F11" s="8">
        <v>0</v>
      </c>
      <c r="G11" s="8">
        <v>0</v>
      </c>
      <c r="H11" s="8">
        <v>0</v>
      </c>
      <c r="I11" s="8">
        <v>0</v>
      </c>
      <c r="J11" s="8">
        <v>0</v>
      </c>
      <c r="K11" s="8">
        <v>0</v>
      </c>
      <c r="L11" s="37">
        <f t="shared" si="0"/>
        <v>2</v>
      </c>
    </row>
    <row r="12" spans="1:12">
      <c r="A12" s="11" t="s">
        <v>128</v>
      </c>
      <c r="B12" s="8">
        <v>0</v>
      </c>
      <c r="C12" s="8">
        <v>0</v>
      </c>
      <c r="D12" s="8">
        <v>0</v>
      </c>
      <c r="E12" s="8">
        <v>0</v>
      </c>
      <c r="F12" s="8">
        <v>0</v>
      </c>
      <c r="G12" s="8">
        <v>1</v>
      </c>
      <c r="H12" s="8">
        <v>0</v>
      </c>
      <c r="I12" s="8">
        <v>0</v>
      </c>
      <c r="J12" s="8">
        <v>0</v>
      </c>
      <c r="K12" s="8">
        <v>0</v>
      </c>
      <c r="L12" s="37">
        <f t="shared" si="0"/>
        <v>1</v>
      </c>
    </row>
    <row r="13" spans="1:12">
      <c r="A13" s="11" t="s">
        <v>94</v>
      </c>
      <c r="B13" s="8">
        <v>0</v>
      </c>
      <c r="C13" s="8">
        <v>4</v>
      </c>
      <c r="D13" s="8">
        <v>4</v>
      </c>
      <c r="E13" s="8">
        <v>0</v>
      </c>
      <c r="F13" s="8">
        <v>4</v>
      </c>
      <c r="G13" s="8">
        <v>1</v>
      </c>
      <c r="H13" s="8">
        <v>0</v>
      </c>
      <c r="I13" s="8">
        <v>0</v>
      </c>
      <c r="J13" s="8">
        <v>0</v>
      </c>
      <c r="K13" s="8">
        <v>0</v>
      </c>
      <c r="L13" s="37">
        <f>SUM(B13:K13)</f>
        <v>13</v>
      </c>
    </row>
    <row r="14" spans="1:12">
      <c r="A14" s="11" t="s">
        <v>11</v>
      </c>
      <c r="B14" s="8">
        <v>0</v>
      </c>
      <c r="C14" s="8">
        <v>0</v>
      </c>
      <c r="D14" s="8">
        <v>2</v>
      </c>
      <c r="E14" s="8">
        <v>2</v>
      </c>
      <c r="F14" s="8">
        <v>1</v>
      </c>
      <c r="G14" s="8">
        <v>0</v>
      </c>
      <c r="H14" s="8">
        <v>0</v>
      </c>
      <c r="I14" s="8">
        <v>1</v>
      </c>
      <c r="J14" s="8">
        <v>0</v>
      </c>
      <c r="K14" s="8">
        <v>0</v>
      </c>
      <c r="L14" s="37">
        <f t="shared" si="0"/>
        <v>6</v>
      </c>
    </row>
    <row r="15" spans="1:12">
      <c r="A15" s="11" t="s">
        <v>13</v>
      </c>
      <c r="B15" s="8">
        <v>0</v>
      </c>
      <c r="C15" s="8">
        <v>0</v>
      </c>
      <c r="D15" s="8">
        <v>1</v>
      </c>
      <c r="E15" s="8">
        <v>0</v>
      </c>
      <c r="F15" s="8">
        <v>0</v>
      </c>
      <c r="G15" s="8">
        <v>0</v>
      </c>
      <c r="H15" s="8">
        <v>0</v>
      </c>
      <c r="I15" s="8">
        <v>0</v>
      </c>
      <c r="J15" s="8">
        <v>1</v>
      </c>
      <c r="K15" s="8">
        <v>0</v>
      </c>
      <c r="L15" s="37">
        <f t="shared" si="0"/>
        <v>2</v>
      </c>
    </row>
    <row r="16" spans="1:12">
      <c r="A16" s="11" t="s">
        <v>15</v>
      </c>
      <c r="B16" s="8">
        <v>0</v>
      </c>
      <c r="C16" s="8">
        <v>2</v>
      </c>
      <c r="D16" s="8">
        <v>4</v>
      </c>
      <c r="E16" s="8">
        <v>3</v>
      </c>
      <c r="F16" s="8">
        <v>2</v>
      </c>
      <c r="G16" s="8">
        <v>0</v>
      </c>
      <c r="H16" s="8">
        <v>1</v>
      </c>
      <c r="I16" s="8">
        <v>1</v>
      </c>
      <c r="J16" s="8">
        <v>0</v>
      </c>
      <c r="K16" s="8">
        <v>0</v>
      </c>
      <c r="L16" s="37">
        <f t="shared" si="0"/>
        <v>13</v>
      </c>
    </row>
    <row r="17" spans="1:12">
      <c r="A17" s="11" t="s">
        <v>22</v>
      </c>
      <c r="B17" s="8">
        <v>0</v>
      </c>
      <c r="C17" s="8">
        <v>0</v>
      </c>
      <c r="D17" s="8">
        <v>0</v>
      </c>
      <c r="E17" s="8">
        <v>0</v>
      </c>
      <c r="F17" s="8">
        <v>0</v>
      </c>
      <c r="G17" s="8">
        <v>1</v>
      </c>
      <c r="H17" s="8">
        <v>0</v>
      </c>
      <c r="I17" s="8">
        <v>0</v>
      </c>
      <c r="J17" s="8">
        <v>0</v>
      </c>
      <c r="K17" s="8">
        <v>0</v>
      </c>
      <c r="L17" s="37">
        <f t="shared" si="0"/>
        <v>1</v>
      </c>
    </row>
    <row r="18" spans="1:12">
      <c r="A18" s="11" t="s">
        <v>652</v>
      </c>
      <c r="B18" s="8">
        <v>0</v>
      </c>
      <c r="C18" s="8">
        <v>0</v>
      </c>
      <c r="D18" s="8">
        <v>0</v>
      </c>
      <c r="E18" s="8">
        <v>0</v>
      </c>
      <c r="F18" s="8">
        <v>1</v>
      </c>
      <c r="G18" s="8">
        <v>0</v>
      </c>
      <c r="H18" s="8">
        <v>0</v>
      </c>
      <c r="I18" s="8">
        <v>0</v>
      </c>
      <c r="J18" s="8">
        <v>0</v>
      </c>
      <c r="K18" s="8">
        <v>0</v>
      </c>
      <c r="L18" s="37">
        <f t="shared" si="0"/>
        <v>1</v>
      </c>
    </row>
    <row r="19" spans="1:12">
      <c r="A19" s="11" t="s">
        <v>97</v>
      </c>
      <c r="B19" s="8">
        <v>0</v>
      </c>
      <c r="C19" s="8">
        <v>0</v>
      </c>
      <c r="D19" s="8">
        <v>1</v>
      </c>
      <c r="E19" s="8">
        <v>0</v>
      </c>
      <c r="F19" s="8">
        <v>0</v>
      </c>
      <c r="G19" s="8">
        <v>0</v>
      </c>
      <c r="H19" s="8">
        <v>0</v>
      </c>
      <c r="I19" s="8">
        <v>0</v>
      </c>
      <c r="J19" s="8">
        <v>0</v>
      </c>
      <c r="K19" s="8">
        <v>0</v>
      </c>
      <c r="L19" s="37">
        <f t="shared" si="0"/>
        <v>1</v>
      </c>
    </row>
    <row r="20" spans="1:12">
      <c r="A20" s="11" t="s">
        <v>137</v>
      </c>
      <c r="B20" s="8">
        <v>0</v>
      </c>
      <c r="C20" s="8">
        <v>0</v>
      </c>
      <c r="D20" s="8">
        <v>0</v>
      </c>
      <c r="E20" s="8">
        <v>0</v>
      </c>
      <c r="F20" s="8">
        <v>1</v>
      </c>
      <c r="G20" s="8">
        <v>0</v>
      </c>
      <c r="H20" s="8">
        <v>0</v>
      </c>
      <c r="I20" s="8">
        <v>0</v>
      </c>
      <c r="J20" s="8">
        <v>0</v>
      </c>
      <c r="K20" s="8">
        <v>0</v>
      </c>
      <c r="L20" s="37">
        <f t="shared" si="0"/>
        <v>1</v>
      </c>
    </row>
    <row r="21" spans="1:12">
      <c r="A21" s="11" t="s">
        <v>27</v>
      </c>
      <c r="B21" s="8">
        <v>0</v>
      </c>
      <c r="C21" s="8">
        <v>0</v>
      </c>
      <c r="D21" s="8">
        <v>1</v>
      </c>
      <c r="E21" s="8">
        <v>0</v>
      </c>
      <c r="F21" s="8">
        <v>0</v>
      </c>
      <c r="G21" s="8">
        <v>0</v>
      </c>
      <c r="H21" s="8">
        <v>2</v>
      </c>
      <c r="I21" s="8">
        <v>1</v>
      </c>
      <c r="J21" s="8">
        <v>0</v>
      </c>
      <c r="K21" s="8">
        <v>1</v>
      </c>
      <c r="L21" s="37">
        <f t="shared" si="0"/>
        <v>5</v>
      </c>
    </row>
    <row r="22" spans="1:12">
      <c r="A22" s="11" t="s">
        <v>28</v>
      </c>
      <c r="B22" s="8">
        <v>0</v>
      </c>
      <c r="C22" s="8">
        <v>2</v>
      </c>
      <c r="D22" s="8">
        <v>0</v>
      </c>
      <c r="E22" s="8">
        <v>0</v>
      </c>
      <c r="F22" s="8">
        <v>0</v>
      </c>
      <c r="G22" s="8">
        <v>0</v>
      </c>
      <c r="H22" s="8">
        <v>0</v>
      </c>
      <c r="I22" s="8">
        <v>0</v>
      </c>
      <c r="J22" s="8">
        <v>0</v>
      </c>
      <c r="K22" s="8">
        <v>0</v>
      </c>
      <c r="L22" s="37">
        <f t="shared" si="0"/>
        <v>2</v>
      </c>
    </row>
    <row r="23" spans="1:12">
      <c r="A23" s="11" t="s">
        <v>99</v>
      </c>
      <c r="B23" s="8">
        <v>0</v>
      </c>
      <c r="C23" s="8">
        <v>0</v>
      </c>
      <c r="D23" s="8">
        <v>1</v>
      </c>
      <c r="E23" s="8">
        <v>0</v>
      </c>
      <c r="F23" s="8">
        <v>0</v>
      </c>
      <c r="G23" s="8">
        <v>0</v>
      </c>
      <c r="H23" s="8">
        <v>0</v>
      </c>
      <c r="I23" s="8">
        <v>0</v>
      </c>
      <c r="J23" s="8">
        <v>0</v>
      </c>
      <c r="K23" s="8">
        <v>0</v>
      </c>
      <c r="L23" s="37">
        <f t="shared" si="0"/>
        <v>1</v>
      </c>
    </row>
    <row r="24" spans="1:12">
      <c r="A24" s="11" t="s">
        <v>138</v>
      </c>
      <c r="B24" s="8">
        <v>0</v>
      </c>
      <c r="C24" s="8">
        <v>0</v>
      </c>
      <c r="D24" s="8">
        <v>0</v>
      </c>
      <c r="E24" s="8">
        <v>0</v>
      </c>
      <c r="F24" s="8">
        <v>1</v>
      </c>
      <c r="G24" s="8">
        <v>0</v>
      </c>
      <c r="H24" s="8">
        <v>0</v>
      </c>
      <c r="I24" s="8">
        <v>0</v>
      </c>
      <c r="J24" s="8">
        <v>0</v>
      </c>
      <c r="K24" s="8">
        <v>0</v>
      </c>
      <c r="L24" s="37">
        <f t="shared" si="0"/>
        <v>1</v>
      </c>
    </row>
    <row r="25" spans="1:12">
      <c r="A25" s="11" t="s">
        <v>30</v>
      </c>
      <c r="B25" s="8">
        <v>0</v>
      </c>
      <c r="C25" s="8">
        <v>0</v>
      </c>
      <c r="D25" s="8">
        <v>0</v>
      </c>
      <c r="E25" s="8">
        <v>0</v>
      </c>
      <c r="F25" s="8">
        <v>1</v>
      </c>
      <c r="G25" s="8">
        <v>0</v>
      </c>
      <c r="H25" s="8">
        <v>0</v>
      </c>
      <c r="I25" s="8">
        <v>0</v>
      </c>
      <c r="J25" s="8">
        <v>0</v>
      </c>
      <c r="K25" s="8">
        <v>0</v>
      </c>
      <c r="L25" s="37">
        <f t="shared" si="0"/>
        <v>1</v>
      </c>
    </row>
    <row r="26" spans="1:12">
      <c r="A26" s="11" t="s">
        <v>74</v>
      </c>
      <c r="B26" s="8">
        <v>0</v>
      </c>
      <c r="C26" s="8">
        <v>0</v>
      </c>
      <c r="D26" s="8">
        <v>0</v>
      </c>
      <c r="E26" s="8">
        <v>0</v>
      </c>
      <c r="F26" s="8">
        <v>0</v>
      </c>
      <c r="G26" s="8">
        <v>0</v>
      </c>
      <c r="H26" s="8">
        <v>0</v>
      </c>
      <c r="I26" s="8">
        <v>0</v>
      </c>
      <c r="J26" s="8">
        <v>1</v>
      </c>
      <c r="K26" s="8">
        <v>0</v>
      </c>
      <c r="L26" s="37">
        <f t="shared" si="0"/>
        <v>1</v>
      </c>
    </row>
    <row r="27" spans="1:12">
      <c r="A27" s="11" t="s">
        <v>31</v>
      </c>
      <c r="B27" s="8">
        <v>0</v>
      </c>
      <c r="C27" s="8">
        <v>0</v>
      </c>
      <c r="D27" s="8">
        <v>3</v>
      </c>
      <c r="E27" s="8">
        <v>0</v>
      </c>
      <c r="F27" s="8">
        <v>2</v>
      </c>
      <c r="G27" s="8">
        <v>3</v>
      </c>
      <c r="H27" s="8">
        <v>3</v>
      </c>
      <c r="I27" s="8">
        <v>0</v>
      </c>
      <c r="J27" s="8">
        <v>0</v>
      </c>
      <c r="K27" s="8">
        <v>0</v>
      </c>
      <c r="L27" s="37">
        <f t="shared" si="0"/>
        <v>11</v>
      </c>
    </row>
    <row r="28" spans="1:12">
      <c r="A28" s="11" t="s">
        <v>32</v>
      </c>
      <c r="B28" s="8">
        <v>0</v>
      </c>
      <c r="C28" s="8">
        <v>1</v>
      </c>
      <c r="D28" s="8">
        <v>3</v>
      </c>
      <c r="E28" s="8">
        <v>1</v>
      </c>
      <c r="F28" s="8">
        <v>4</v>
      </c>
      <c r="G28" s="8">
        <v>1</v>
      </c>
      <c r="H28" s="8">
        <v>4</v>
      </c>
      <c r="I28" s="8">
        <v>3</v>
      </c>
      <c r="J28" s="8">
        <v>4</v>
      </c>
      <c r="K28" s="8">
        <v>3</v>
      </c>
      <c r="L28" s="37">
        <f t="shared" si="0"/>
        <v>24</v>
      </c>
    </row>
    <row r="29" spans="1:12">
      <c r="A29" s="11" t="s">
        <v>34</v>
      </c>
      <c r="B29" s="8">
        <v>0</v>
      </c>
      <c r="C29" s="8">
        <v>0</v>
      </c>
      <c r="D29" s="8">
        <v>0</v>
      </c>
      <c r="E29" s="8">
        <v>0</v>
      </c>
      <c r="F29" s="8">
        <v>1</v>
      </c>
      <c r="G29" s="8">
        <v>0</v>
      </c>
      <c r="H29" s="8">
        <v>0</v>
      </c>
      <c r="I29" s="8">
        <v>0</v>
      </c>
      <c r="J29" s="8">
        <v>0</v>
      </c>
      <c r="K29" s="8">
        <v>0</v>
      </c>
      <c r="L29" s="37">
        <f t="shared" si="0"/>
        <v>1</v>
      </c>
    </row>
    <row r="30" spans="1:12">
      <c r="A30" s="11" t="s">
        <v>35</v>
      </c>
      <c r="B30" s="8">
        <v>0</v>
      </c>
      <c r="C30" s="8">
        <v>0</v>
      </c>
      <c r="D30" s="8">
        <v>0</v>
      </c>
      <c r="E30" s="8">
        <v>1</v>
      </c>
      <c r="F30" s="8">
        <v>2</v>
      </c>
      <c r="G30" s="8">
        <v>0</v>
      </c>
      <c r="H30" s="8">
        <v>1</v>
      </c>
      <c r="I30" s="8">
        <v>0</v>
      </c>
      <c r="J30" s="8">
        <v>0</v>
      </c>
      <c r="K30" s="8">
        <v>0</v>
      </c>
      <c r="L30" s="37">
        <f t="shared" si="0"/>
        <v>4</v>
      </c>
    </row>
    <row r="31" spans="1:12">
      <c r="A31" s="11" t="s">
        <v>653</v>
      </c>
      <c r="B31" s="8">
        <v>0</v>
      </c>
      <c r="C31" s="8">
        <v>0</v>
      </c>
      <c r="D31" s="8">
        <v>0</v>
      </c>
      <c r="E31" s="8">
        <v>1</v>
      </c>
      <c r="F31" s="8">
        <v>0</v>
      </c>
      <c r="G31" s="8">
        <v>0</v>
      </c>
      <c r="H31" s="8">
        <v>0</v>
      </c>
      <c r="I31" s="8">
        <v>0</v>
      </c>
      <c r="J31" s="8">
        <v>0</v>
      </c>
      <c r="K31" s="8">
        <v>0</v>
      </c>
      <c r="L31" s="37">
        <f t="shared" si="0"/>
        <v>1</v>
      </c>
    </row>
    <row r="32" spans="1:12">
      <c r="A32" s="11" t="s">
        <v>75</v>
      </c>
      <c r="B32" s="8">
        <v>0</v>
      </c>
      <c r="C32" s="8">
        <v>0</v>
      </c>
      <c r="D32" s="8">
        <v>0</v>
      </c>
      <c r="E32" s="8">
        <v>0</v>
      </c>
      <c r="F32" s="8">
        <v>0</v>
      </c>
      <c r="G32" s="8">
        <v>0</v>
      </c>
      <c r="H32" s="8">
        <v>0</v>
      </c>
      <c r="I32" s="8">
        <v>0</v>
      </c>
      <c r="J32" s="8">
        <v>1</v>
      </c>
      <c r="K32" s="8">
        <v>0</v>
      </c>
      <c r="L32" s="37">
        <f t="shared" si="0"/>
        <v>1</v>
      </c>
    </row>
    <row r="33" spans="1:12">
      <c r="A33" s="11" t="s">
        <v>38</v>
      </c>
      <c r="B33" s="8">
        <v>0</v>
      </c>
      <c r="C33" s="8">
        <v>0</v>
      </c>
      <c r="D33" s="8">
        <v>3</v>
      </c>
      <c r="E33" s="8">
        <v>0</v>
      </c>
      <c r="F33" s="8">
        <v>0</v>
      </c>
      <c r="G33" s="8">
        <v>0</v>
      </c>
      <c r="H33" s="8">
        <v>0</v>
      </c>
      <c r="I33" s="8">
        <v>0</v>
      </c>
      <c r="J33" s="8">
        <v>0</v>
      </c>
      <c r="K33" s="8">
        <v>0</v>
      </c>
      <c r="L33" s="37">
        <f t="shared" si="0"/>
        <v>3</v>
      </c>
    </row>
    <row r="34" spans="1:12">
      <c r="A34" s="11" t="s">
        <v>41</v>
      </c>
      <c r="B34" s="8">
        <v>0</v>
      </c>
      <c r="C34" s="8">
        <v>0</v>
      </c>
      <c r="D34" s="8">
        <v>0</v>
      </c>
      <c r="E34" s="8">
        <v>0</v>
      </c>
      <c r="F34" s="8">
        <v>1</v>
      </c>
      <c r="G34" s="8">
        <v>0</v>
      </c>
      <c r="H34" s="8">
        <v>0</v>
      </c>
      <c r="I34" s="8">
        <v>0</v>
      </c>
      <c r="J34" s="8">
        <v>0</v>
      </c>
      <c r="K34" s="8">
        <v>0</v>
      </c>
      <c r="L34" s="37">
        <f t="shared" si="0"/>
        <v>1</v>
      </c>
    </row>
    <row r="35" spans="1:12">
      <c r="A35" s="11" t="s">
        <v>43</v>
      </c>
      <c r="B35" s="8">
        <v>0</v>
      </c>
      <c r="C35" s="8">
        <v>0</v>
      </c>
      <c r="D35" s="8">
        <v>1</v>
      </c>
      <c r="E35" s="8">
        <v>0</v>
      </c>
      <c r="F35" s="8">
        <v>0</v>
      </c>
      <c r="G35" s="8">
        <v>0</v>
      </c>
      <c r="H35" s="8">
        <v>0</v>
      </c>
      <c r="I35" s="8">
        <v>0</v>
      </c>
      <c r="J35" s="8">
        <v>0</v>
      </c>
      <c r="K35" s="8">
        <v>0</v>
      </c>
      <c r="L35" s="37">
        <f t="shared" si="0"/>
        <v>1</v>
      </c>
    </row>
    <row r="36" spans="1:12">
      <c r="A36" s="11" t="s">
        <v>139</v>
      </c>
      <c r="B36" s="8">
        <v>0</v>
      </c>
      <c r="C36" s="8">
        <v>0</v>
      </c>
      <c r="D36" s="8">
        <v>0</v>
      </c>
      <c r="E36" s="8">
        <v>0</v>
      </c>
      <c r="F36" s="8">
        <v>1</v>
      </c>
      <c r="G36" s="8">
        <v>0</v>
      </c>
      <c r="H36" s="8">
        <v>0</v>
      </c>
      <c r="I36" s="8">
        <v>0</v>
      </c>
      <c r="J36" s="8">
        <v>0</v>
      </c>
      <c r="K36" s="8">
        <v>0</v>
      </c>
      <c r="L36" s="37">
        <f t="shared" si="0"/>
        <v>1</v>
      </c>
    </row>
    <row r="37" spans="1:12">
      <c r="A37" s="11" t="s">
        <v>45</v>
      </c>
      <c r="B37" s="8">
        <v>0</v>
      </c>
      <c r="C37" s="8">
        <v>0</v>
      </c>
      <c r="D37" s="8">
        <v>2</v>
      </c>
      <c r="E37" s="8">
        <v>0</v>
      </c>
      <c r="F37" s="8">
        <v>0</v>
      </c>
      <c r="G37" s="8">
        <v>0</v>
      </c>
      <c r="H37" s="8">
        <v>0</v>
      </c>
      <c r="I37" s="8">
        <v>0</v>
      </c>
      <c r="J37" s="8">
        <v>0</v>
      </c>
      <c r="K37" s="8">
        <v>0</v>
      </c>
      <c r="L37" s="37">
        <f t="shared" si="0"/>
        <v>2</v>
      </c>
    </row>
    <row r="38" spans="1:12">
      <c r="A38" s="11" t="s">
        <v>130</v>
      </c>
      <c r="B38" s="8">
        <v>0</v>
      </c>
      <c r="C38" s="8">
        <v>0</v>
      </c>
      <c r="D38" s="8">
        <v>0</v>
      </c>
      <c r="E38" s="8">
        <v>0</v>
      </c>
      <c r="F38" s="8">
        <v>0</v>
      </c>
      <c r="G38" s="8">
        <v>1</v>
      </c>
      <c r="H38" s="8">
        <v>0</v>
      </c>
      <c r="I38" s="8">
        <v>0</v>
      </c>
      <c r="J38" s="8">
        <v>0</v>
      </c>
      <c r="K38" s="8">
        <v>0</v>
      </c>
      <c r="L38" s="37">
        <f t="shared" si="0"/>
        <v>1</v>
      </c>
    </row>
    <row r="39" spans="1:12">
      <c r="A39" s="11" t="s">
        <v>101</v>
      </c>
      <c r="B39" s="8">
        <v>0</v>
      </c>
      <c r="C39" s="8">
        <v>0</v>
      </c>
      <c r="D39" s="8">
        <v>0</v>
      </c>
      <c r="E39" s="8">
        <v>0</v>
      </c>
      <c r="F39" s="8">
        <v>0</v>
      </c>
      <c r="G39" s="8">
        <v>1</v>
      </c>
      <c r="H39" s="8">
        <v>0</v>
      </c>
      <c r="I39" s="8">
        <v>0</v>
      </c>
      <c r="J39" s="8">
        <v>0</v>
      </c>
      <c r="K39" s="8">
        <v>0</v>
      </c>
      <c r="L39" s="37">
        <f t="shared" si="0"/>
        <v>1</v>
      </c>
    </row>
    <row r="40" spans="1:12">
      <c r="A40" s="11" t="s">
        <v>48</v>
      </c>
      <c r="B40" s="8">
        <v>0</v>
      </c>
      <c r="C40" s="8">
        <v>0</v>
      </c>
      <c r="D40" s="8">
        <v>0</v>
      </c>
      <c r="E40" s="8">
        <v>0</v>
      </c>
      <c r="F40" s="8">
        <v>0</v>
      </c>
      <c r="G40" s="8">
        <v>1</v>
      </c>
      <c r="H40" s="8">
        <v>0</v>
      </c>
      <c r="I40" s="8">
        <v>0</v>
      </c>
      <c r="J40" s="8">
        <v>0</v>
      </c>
      <c r="K40" s="8">
        <v>0</v>
      </c>
      <c r="L40" s="37">
        <f t="shared" si="0"/>
        <v>1</v>
      </c>
    </row>
    <row r="41" spans="1:12">
      <c r="A41" s="11" t="s">
        <v>77</v>
      </c>
      <c r="B41" s="8">
        <v>0</v>
      </c>
      <c r="C41" s="8">
        <v>0</v>
      </c>
      <c r="D41" s="8">
        <v>0</v>
      </c>
      <c r="E41" s="8">
        <v>0</v>
      </c>
      <c r="F41" s="8">
        <v>1</v>
      </c>
      <c r="G41" s="8">
        <v>0</v>
      </c>
      <c r="H41" s="8">
        <v>0</v>
      </c>
      <c r="I41" s="8">
        <v>0</v>
      </c>
      <c r="J41" s="8">
        <v>0</v>
      </c>
      <c r="K41" s="8">
        <v>0</v>
      </c>
      <c r="L41" s="37">
        <f t="shared" si="0"/>
        <v>1</v>
      </c>
    </row>
    <row r="42" spans="1:12">
      <c r="A42" s="11" t="s">
        <v>79</v>
      </c>
      <c r="B42" s="8">
        <v>0</v>
      </c>
      <c r="C42" s="8">
        <v>0</v>
      </c>
      <c r="D42" s="8">
        <v>0</v>
      </c>
      <c r="E42" s="8">
        <v>0</v>
      </c>
      <c r="F42" s="8">
        <v>0</v>
      </c>
      <c r="G42" s="8">
        <v>1</v>
      </c>
      <c r="H42" s="8">
        <v>0</v>
      </c>
      <c r="I42" s="8">
        <v>0</v>
      </c>
      <c r="J42" s="8">
        <v>0</v>
      </c>
      <c r="K42" s="8">
        <v>0</v>
      </c>
      <c r="L42" s="37">
        <f t="shared" si="0"/>
        <v>1</v>
      </c>
    </row>
    <row r="43" spans="1:12">
      <c r="A43" s="11" t="s">
        <v>51</v>
      </c>
      <c r="B43" s="8">
        <v>0</v>
      </c>
      <c r="C43" s="8">
        <v>0</v>
      </c>
      <c r="D43" s="8">
        <v>0</v>
      </c>
      <c r="E43" s="8">
        <v>1</v>
      </c>
      <c r="F43" s="8">
        <v>0</v>
      </c>
      <c r="G43" s="8">
        <v>0</v>
      </c>
      <c r="H43" s="8">
        <v>0</v>
      </c>
      <c r="I43" s="8">
        <v>0</v>
      </c>
      <c r="J43" s="8">
        <v>0</v>
      </c>
      <c r="K43" s="8">
        <v>0</v>
      </c>
      <c r="L43" s="37">
        <f t="shared" si="0"/>
        <v>1</v>
      </c>
    </row>
    <row r="44" spans="1:12">
      <c r="A44" s="11" t="s">
        <v>53</v>
      </c>
      <c r="B44" s="8">
        <v>0</v>
      </c>
      <c r="C44" s="8">
        <v>0</v>
      </c>
      <c r="D44" s="8">
        <v>1</v>
      </c>
      <c r="E44" s="8">
        <v>0</v>
      </c>
      <c r="F44" s="8">
        <v>0</v>
      </c>
      <c r="G44" s="8">
        <v>0</v>
      </c>
      <c r="H44" s="8">
        <v>0</v>
      </c>
      <c r="I44" s="8">
        <v>0</v>
      </c>
      <c r="J44" s="8">
        <v>0</v>
      </c>
      <c r="K44" s="8">
        <v>0</v>
      </c>
      <c r="L44" s="37">
        <f t="shared" si="0"/>
        <v>1</v>
      </c>
    </row>
    <row r="45" spans="1:12">
      <c r="A45" s="11" t="s">
        <v>55</v>
      </c>
      <c r="B45" s="8">
        <v>0</v>
      </c>
      <c r="C45" s="8">
        <v>0</v>
      </c>
      <c r="D45" s="8">
        <v>2</v>
      </c>
      <c r="E45" s="8">
        <v>1</v>
      </c>
      <c r="F45" s="8">
        <v>0</v>
      </c>
      <c r="G45" s="8">
        <v>0</v>
      </c>
      <c r="H45" s="8">
        <v>0</v>
      </c>
      <c r="I45" s="8">
        <v>0</v>
      </c>
      <c r="J45" s="8">
        <v>0</v>
      </c>
      <c r="K45" s="8">
        <v>0</v>
      </c>
      <c r="L45" s="37">
        <f t="shared" si="0"/>
        <v>3</v>
      </c>
    </row>
    <row r="46" spans="1:12">
      <c r="A46" s="11" t="s">
        <v>470</v>
      </c>
      <c r="B46" s="8">
        <v>0</v>
      </c>
      <c r="C46" s="8">
        <v>0</v>
      </c>
      <c r="D46" s="8">
        <v>0</v>
      </c>
      <c r="E46" s="8">
        <v>1</v>
      </c>
      <c r="F46" s="8">
        <v>0</v>
      </c>
      <c r="G46" s="8">
        <v>0</v>
      </c>
      <c r="H46" s="8">
        <v>0</v>
      </c>
      <c r="I46" s="8">
        <v>1</v>
      </c>
      <c r="J46" s="8">
        <v>0</v>
      </c>
      <c r="K46" s="8">
        <v>0</v>
      </c>
      <c r="L46" s="37">
        <f t="shared" si="0"/>
        <v>2</v>
      </c>
    </row>
    <row r="47" spans="1:12">
      <c r="A47" s="11" t="s">
        <v>104</v>
      </c>
      <c r="B47" s="8">
        <v>1</v>
      </c>
      <c r="C47" s="8">
        <v>0</v>
      </c>
      <c r="D47" s="8">
        <v>0</v>
      </c>
      <c r="E47" s="8">
        <v>0</v>
      </c>
      <c r="F47" s="8">
        <v>1</v>
      </c>
      <c r="G47" s="8">
        <v>0</v>
      </c>
      <c r="H47" s="8">
        <v>0</v>
      </c>
      <c r="I47" s="8">
        <v>1</v>
      </c>
      <c r="J47" s="8">
        <v>0</v>
      </c>
      <c r="K47" s="8">
        <v>0</v>
      </c>
      <c r="L47" s="37">
        <f t="shared" si="0"/>
        <v>3</v>
      </c>
    </row>
    <row r="48" spans="1:12">
      <c r="A48" s="11" t="s">
        <v>126</v>
      </c>
      <c r="B48" s="8">
        <v>0</v>
      </c>
      <c r="C48" s="8">
        <v>1</v>
      </c>
      <c r="D48" s="8">
        <v>0</v>
      </c>
      <c r="E48" s="8">
        <v>1</v>
      </c>
      <c r="F48" s="8">
        <v>1</v>
      </c>
      <c r="G48" s="8">
        <v>0</v>
      </c>
      <c r="H48" s="8">
        <v>1</v>
      </c>
      <c r="I48" s="8">
        <v>1</v>
      </c>
      <c r="J48" s="8">
        <v>0</v>
      </c>
      <c r="K48" s="8">
        <v>0</v>
      </c>
      <c r="L48" s="37">
        <f t="shared" si="0"/>
        <v>5</v>
      </c>
    </row>
    <row r="49" spans="1:12">
      <c r="A49" s="11" t="s">
        <v>60</v>
      </c>
      <c r="B49" s="8">
        <v>0</v>
      </c>
      <c r="C49" s="8">
        <v>0</v>
      </c>
      <c r="D49" s="8">
        <v>0</v>
      </c>
      <c r="E49" s="8">
        <v>0</v>
      </c>
      <c r="F49" s="8">
        <v>1</v>
      </c>
      <c r="G49" s="8">
        <v>0</v>
      </c>
      <c r="H49" s="8">
        <v>0</v>
      </c>
      <c r="I49" s="8">
        <v>0</v>
      </c>
      <c r="J49" s="8">
        <v>0</v>
      </c>
      <c r="K49" s="8">
        <v>0</v>
      </c>
      <c r="L49" s="37">
        <f t="shared" si="0"/>
        <v>1</v>
      </c>
    </row>
    <row r="50" spans="1:12">
      <c r="A50" s="11" t="s">
        <v>61</v>
      </c>
      <c r="B50" s="8">
        <v>0</v>
      </c>
      <c r="C50" s="8">
        <v>0</v>
      </c>
      <c r="D50" s="8">
        <v>1</v>
      </c>
      <c r="E50" s="8">
        <v>0</v>
      </c>
      <c r="F50" s="8">
        <v>0</v>
      </c>
      <c r="G50" s="8">
        <v>0</v>
      </c>
      <c r="H50" s="8">
        <v>0</v>
      </c>
      <c r="I50" s="8">
        <v>0</v>
      </c>
      <c r="J50" s="8">
        <v>0</v>
      </c>
      <c r="K50" s="8">
        <v>0</v>
      </c>
      <c r="L50" s="37">
        <f t="shared" si="0"/>
        <v>1</v>
      </c>
    </row>
    <row r="51" spans="1:12">
      <c r="A51" s="11" t="s">
        <v>81</v>
      </c>
      <c r="B51" s="8">
        <v>0</v>
      </c>
      <c r="C51" s="8">
        <v>0</v>
      </c>
      <c r="D51" s="8">
        <v>1</v>
      </c>
      <c r="E51" s="8">
        <v>0</v>
      </c>
      <c r="F51" s="8">
        <v>0</v>
      </c>
      <c r="G51" s="8">
        <v>2</v>
      </c>
      <c r="H51" s="8">
        <v>0</v>
      </c>
      <c r="I51" s="8">
        <v>0</v>
      </c>
      <c r="J51" s="8">
        <v>0</v>
      </c>
      <c r="K51" s="8">
        <v>0</v>
      </c>
      <c r="L51" s="37">
        <f t="shared" si="0"/>
        <v>3</v>
      </c>
    </row>
    <row r="52" spans="1:12">
      <c r="A52" s="11" t="s">
        <v>584</v>
      </c>
      <c r="B52" s="8">
        <v>0</v>
      </c>
      <c r="C52" s="8">
        <v>1</v>
      </c>
      <c r="D52" s="8">
        <v>0</v>
      </c>
      <c r="E52" s="8">
        <v>0</v>
      </c>
      <c r="F52" s="8">
        <v>0</v>
      </c>
      <c r="G52" s="8">
        <v>0</v>
      </c>
      <c r="H52" s="8">
        <v>0</v>
      </c>
      <c r="I52" s="8">
        <v>0</v>
      </c>
      <c r="J52" s="8">
        <v>0</v>
      </c>
      <c r="K52" s="8">
        <v>0</v>
      </c>
      <c r="L52" s="37">
        <f t="shared" si="0"/>
        <v>1</v>
      </c>
    </row>
    <row r="53" spans="1:12">
      <c r="A53" s="11" t="s">
        <v>587</v>
      </c>
      <c r="B53" s="8">
        <v>0</v>
      </c>
      <c r="C53" s="8">
        <v>1</v>
      </c>
      <c r="D53" s="8">
        <v>0</v>
      </c>
      <c r="E53" s="8">
        <v>0</v>
      </c>
      <c r="F53" s="8">
        <v>0</v>
      </c>
      <c r="G53" s="8">
        <v>0</v>
      </c>
      <c r="H53" s="8">
        <v>0</v>
      </c>
      <c r="I53" s="8">
        <v>0</v>
      </c>
      <c r="J53" s="8">
        <v>0</v>
      </c>
      <c r="K53" s="8">
        <v>0</v>
      </c>
      <c r="L53" s="37">
        <f t="shared" si="0"/>
        <v>1</v>
      </c>
    </row>
    <row r="54" spans="1:12">
      <c r="A54" s="11" t="s">
        <v>64</v>
      </c>
      <c r="B54" s="8">
        <v>0</v>
      </c>
      <c r="C54" s="8">
        <v>1</v>
      </c>
      <c r="D54" s="8">
        <v>1</v>
      </c>
      <c r="E54" s="8">
        <v>1</v>
      </c>
      <c r="F54" s="8">
        <v>0</v>
      </c>
      <c r="G54" s="8">
        <v>0</v>
      </c>
      <c r="H54" s="8">
        <v>0</v>
      </c>
      <c r="I54" s="8">
        <v>0</v>
      </c>
      <c r="J54" s="8">
        <v>0</v>
      </c>
      <c r="K54" s="8">
        <v>0</v>
      </c>
      <c r="L54" s="37">
        <f t="shared" si="0"/>
        <v>3</v>
      </c>
    </row>
    <row r="55" spans="1:12">
      <c r="A55" s="11" t="s">
        <v>67</v>
      </c>
      <c r="B55" s="8">
        <v>0</v>
      </c>
      <c r="C55" s="8">
        <v>0</v>
      </c>
      <c r="D55" s="8">
        <v>1</v>
      </c>
      <c r="E55" s="8">
        <v>1</v>
      </c>
      <c r="F55" s="8">
        <v>0</v>
      </c>
      <c r="G55" s="8">
        <v>1</v>
      </c>
      <c r="H55" s="8">
        <v>0</v>
      </c>
      <c r="I55" s="8">
        <v>0</v>
      </c>
      <c r="J55" s="8">
        <v>0</v>
      </c>
      <c r="K55" s="8">
        <v>0</v>
      </c>
      <c r="L55" s="37">
        <f t="shared" si="0"/>
        <v>3</v>
      </c>
    </row>
    <row r="56" spans="1:12">
      <c r="A56" s="11" t="s">
        <v>241</v>
      </c>
      <c r="B56" s="8">
        <v>0</v>
      </c>
      <c r="C56" s="8">
        <v>1</v>
      </c>
      <c r="D56" s="8">
        <v>0</v>
      </c>
      <c r="E56" s="8">
        <v>0</v>
      </c>
      <c r="F56" s="8">
        <v>0</v>
      </c>
      <c r="G56" s="8">
        <v>0</v>
      </c>
      <c r="H56" s="8">
        <v>0</v>
      </c>
      <c r="I56" s="8">
        <v>0</v>
      </c>
      <c r="J56" s="8">
        <v>0</v>
      </c>
      <c r="K56" s="8">
        <v>0</v>
      </c>
      <c r="L56" s="37">
        <f t="shared" si="0"/>
        <v>1</v>
      </c>
    </row>
    <row r="57" spans="1:12">
      <c r="A57" s="11" t="s">
        <v>69</v>
      </c>
      <c r="B57" s="8">
        <v>0</v>
      </c>
      <c r="C57" s="8">
        <v>0</v>
      </c>
      <c r="D57" s="8">
        <v>0</v>
      </c>
      <c r="E57" s="8">
        <v>0</v>
      </c>
      <c r="F57" s="8">
        <v>1</v>
      </c>
      <c r="G57" s="8">
        <v>1</v>
      </c>
      <c r="H57" s="8">
        <v>0</v>
      </c>
      <c r="I57" s="8">
        <v>0</v>
      </c>
      <c r="J57" s="8">
        <v>1</v>
      </c>
      <c r="K57" s="8">
        <v>0</v>
      </c>
      <c r="L57" s="37">
        <f t="shared" si="0"/>
        <v>3</v>
      </c>
    </row>
    <row r="58" spans="1:12">
      <c r="A58" s="11" t="s">
        <v>85</v>
      </c>
      <c r="B58" s="8">
        <v>0</v>
      </c>
      <c r="C58" s="8">
        <v>6</v>
      </c>
      <c r="D58" s="8">
        <v>10</v>
      </c>
      <c r="E58" s="8">
        <v>4</v>
      </c>
      <c r="F58" s="8">
        <v>1</v>
      </c>
      <c r="G58" s="8">
        <v>3</v>
      </c>
      <c r="H58" s="8">
        <v>2</v>
      </c>
      <c r="I58" s="8">
        <v>0</v>
      </c>
      <c r="J58" s="8">
        <v>1</v>
      </c>
      <c r="K58" s="8">
        <v>0</v>
      </c>
      <c r="L58" s="37">
        <f t="shared" si="0"/>
        <v>27</v>
      </c>
    </row>
    <row r="59" spans="1:12">
      <c r="A59" s="11" t="s">
        <v>597</v>
      </c>
      <c r="B59" s="8">
        <v>0</v>
      </c>
      <c r="C59" s="8">
        <v>0</v>
      </c>
      <c r="D59" s="8">
        <v>0</v>
      </c>
      <c r="E59" s="8">
        <v>1</v>
      </c>
      <c r="F59" s="8">
        <v>0</v>
      </c>
      <c r="G59" s="8">
        <v>1</v>
      </c>
      <c r="H59" s="8">
        <v>0</v>
      </c>
      <c r="I59" s="8">
        <v>1</v>
      </c>
      <c r="J59" s="8">
        <v>0</v>
      </c>
      <c r="K59" s="8">
        <v>0</v>
      </c>
      <c r="L59" s="37">
        <f t="shared" si="0"/>
        <v>3</v>
      </c>
    </row>
    <row r="60" spans="1:12">
      <c r="A60" s="11" t="s">
        <v>90</v>
      </c>
      <c r="B60" s="8">
        <v>0</v>
      </c>
      <c r="C60" s="8">
        <v>0</v>
      </c>
      <c r="D60" s="8">
        <v>0</v>
      </c>
      <c r="E60" s="8">
        <v>0</v>
      </c>
      <c r="F60" s="8">
        <v>1</v>
      </c>
      <c r="G60" s="8">
        <v>0</v>
      </c>
      <c r="H60" s="8">
        <v>0</v>
      </c>
      <c r="I60" s="8">
        <v>0</v>
      </c>
      <c r="J60" s="8">
        <v>0</v>
      </c>
      <c r="K60" s="8">
        <v>0</v>
      </c>
      <c r="L60" s="37">
        <f t="shared" si="0"/>
        <v>1</v>
      </c>
    </row>
    <row r="61" spans="1:12">
      <c r="A61" s="11" t="s">
        <v>123</v>
      </c>
      <c r="B61" s="8">
        <v>0</v>
      </c>
      <c r="C61" s="8">
        <v>0</v>
      </c>
      <c r="D61" s="8">
        <v>1</v>
      </c>
      <c r="E61" s="8">
        <v>0</v>
      </c>
      <c r="F61" s="8">
        <v>0</v>
      </c>
      <c r="G61" s="8">
        <v>0</v>
      </c>
      <c r="H61" s="8">
        <v>0</v>
      </c>
      <c r="I61" s="8">
        <v>0</v>
      </c>
      <c r="J61" s="8">
        <v>0</v>
      </c>
      <c r="K61" s="8">
        <v>0</v>
      </c>
      <c r="L61" s="37">
        <f t="shared" si="0"/>
        <v>1</v>
      </c>
    </row>
    <row r="62" spans="1:12">
      <c r="A62" s="11" t="s">
        <v>365</v>
      </c>
      <c r="B62" s="8">
        <v>3</v>
      </c>
      <c r="C62" s="8">
        <v>24</v>
      </c>
      <c r="D62" s="8">
        <v>47</v>
      </c>
      <c r="E62" s="8">
        <v>26</v>
      </c>
      <c r="F62" s="8">
        <v>30</v>
      </c>
      <c r="G62" s="8">
        <v>26</v>
      </c>
      <c r="H62" s="8">
        <v>15</v>
      </c>
      <c r="I62" s="8">
        <v>15</v>
      </c>
      <c r="J62" s="8">
        <v>14</v>
      </c>
      <c r="K62" s="8">
        <v>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37"/>
  <sheetViews>
    <sheetView workbookViewId="0">
      <selection activeCell="I1" sqref="I1"/>
    </sheetView>
  </sheetViews>
  <sheetFormatPr defaultColWidth="9.140625" defaultRowHeight="15"/>
  <cols>
    <col min="1" max="1" width="26.28515625" style="37" bestFit="1" customWidth="1"/>
    <col min="2" max="2" width="54.7109375" style="37" bestFit="1" customWidth="1"/>
    <col min="3" max="12" width="9.140625" style="37"/>
    <col min="13" max="16384" width="9.140625" style="1"/>
  </cols>
  <sheetData>
    <row r="1" spans="1:12">
      <c r="A1" s="37" t="s">
        <v>645</v>
      </c>
      <c r="B1" s="37" t="s">
        <v>646</v>
      </c>
      <c r="C1" s="37">
        <v>2008</v>
      </c>
      <c r="D1" s="37">
        <v>2009</v>
      </c>
      <c r="E1" s="37">
        <v>2010</v>
      </c>
      <c r="F1" s="37">
        <v>2011</v>
      </c>
      <c r="G1" s="37">
        <v>2012</v>
      </c>
      <c r="H1" s="37">
        <v>2013</v>
      </c>
      <c r="I1" s="37">
        <v>2014</v>
      </c>
      <c r="J1" s="37">
        <v>2015</v>
      </c>
      <c r="K1" s="37">
        <v>2016</v>
      </c>
      <c r="L1" s="37">
        <v>2017</v>
      </c>
    </row>
    <row r="2" spans="1:12">
      <c r="A2" s="37" t="s">
        <v>115</v>
      </c>
      <c r="B2" s="37" t="s">
        <v>116</v>
      </c>
      <c r="C2" s="37">
        <v>0</v>
      </c>
      <c r="D2" s="37">
        <v>0</v>
      </c>
      <c r="E2" s="37">
        <v>3</v>
      </c>
      <c r="F2" s="37">
        <v>0</v>
      </c>
      <c r="G2" s="37">
        <v>0</v>
      </c>
      <c r="H2" s="37">
        <v>0</v>
      </c>
      <c r="I2" s="37">
        <v>0</v>
      </c>
      <c r="J2" s="37">
        <v>0</v>
      </c>
      <c r="K2" s="37">
        <v>0</v>
      </c>
      <c r="L2" s="37">
        <v>0</v>
      </c>
    </row>
    <row r="3" spans="1:12">
      <c r="A3" s="37" t="s">
        <v>134</v>
      </c>
      <c r="B3" s="37" t="s">
        <v>135</v>
      </c>
      <c r="C3" s="37">
        <v>0</v>
      </c>
      <c r="D3" s="37">
        <v>0</v>
      </c>
      <c r="E3" s="37">
        <v>0</v>
      </c>
      <c r="F3" s="37">
        <v>0</v>
      </c>
      <c r="G3" s="37">
        <v>0</v>
      </c>
      <c r="H3" s="37">
        <v>1</v>
      </c>
      <c r="I3" s="37">
        <v>0</v>
      </c>
      <c r="J3" s="37">
        <v>0</v>
      </c>
      <c r="K3" s="37">
        <v>0</v>
      </c>
      <c r="L3" s="37">
        <v>0</v>
      </c>
    </row>
    <row r="4" spans="1:12">
      <c r="A4" s="37" t="s">
        <v>134</v>
      </c>
      <c r="B4" s="37" t="s">
        <v>158</v>
      </c>
      <c r="C4" s="37">
        <v>0</v>
      </c>
      <c r="D4" s="37">
        <v>1</v>
      </c>
      <c r="E4" s="37">
        <v>1</v>
      </c>
      <c r="F4" s="37">
        <v>0</v>
      </c>
      <c r="G4" s="37">
        <v>1</v>
      </c>
      <c r="H4" s="37">
        <v>1</v>
      </c>
      <c r="I4" s="37">
        <v>0</v>
      </c>
      <c r="J4" s="37">
        <v>1</v>
      </c>
      <c r="K4" s="37">
        <v>1</v>
      </c>
      <c r="L4" s="37">
        <v>0</v>
      </c>
    </row>
    <row r="5" spans="1:12">
      <c r="A5" s="37" t="s">
        <v>134</v>
      </c>
      <c r="B5" s="37" t="s">
        <v>230</v>
      </c>
      <c r="C5" s="37">
        <v>0</v>
      </c>
      <c r="D5" s="37">
        <v>0</v>
      </c>
      <c r="E5" s="37">
        <v>0</v>
      </c>
      <c r="F5" s="37">
        <v>0</v>
      </c>
      <c r="G5" s="37">
        <v>1</v>
      </c>
      <c r="H5" s="37">
        <v>0</v>
      </c>
      <c r="I5" s="37">
        <v>0</v>
      </c>
      <c r="J5" s="37">
        <v>0</v>
      </c>
      <c r="K5" s="37">
        <v>0</v>
      </c>
      <c r="L5" s="37">
        <v>0</v>
      </c>
    </row>
    <row r="6" spans="1:12">
      <c r="A6" s="37" t="s">
        <v>124</v>
      </c>
      <c r="B6" s="37" t="s">
        <v>125</v>
      </c>
      <c r="C6" s="37">
        <v>0</v>
      </c>
      <c r="D6" s="37">
        <v>0</v>
      </c>
      <c r="E6" s="37">
        <v>1</v>
      </c>
      <c r="F6" s="37">
        <v>0</v>
      </c>
      <c r="G6" s="37">
        <v>0</v>
      </c>
      <c r="H6" s="37">
        <v>0</v>
      </c>
      <c r="I6" s="37">
        <v>0</v>
      </c>
      <c r="J6" s="37">
        <v>0</v>
      </c>
      <c r="K6" s="37">
        <v>0</v>
      </c>
      <c r="L6" s="37">
        <v>0</v>
      </c>
    </row>
    <row r="7" spans="1:12">
      <c r="A7" s="37" t="s">
        <v>124</v>
      </c>
      <c r="B7" s="37" t="s">
        <v>127</v>
      </c>
      <c r="C7" s="37">
        <v>0</v>
      </c>
      <c r="D7" s="37">
        <v>0</v>
      </c>
      <c r="E7" s="37">
        <v>2</v>
      </c>
      <c r="F7" s="37">
        <v>0</v>
      </c>
      <c r="G7" s="37">
        <v>0</v>
      </c>
      <c r="H7" s="37">
        <v>0</v>
      </c>
      <c r="I7" s="37">
        <v>1</v>
      </c>
      <c r="J7" s="37">
        <v>0</v>
      </c>
      <c r="K7" s="37">
        <v>0</v>
      </c>
      <c r="L7" s="37">
        <v>0</v>
      </c>
    </row>
    <row r="8" spans="1:12">
      <c r="A8" s="37" t="s">
        <v>124</v>
      </c>
      <c r="B8" s="37" t="s">
        <v>135</v>
      </c>
      <c r="C8" s="37">
        <v>0</v>
      </c>
      <c r="D8" s="37">
        <v>1</v>
      </c>
      <c r="E8" s="37">
        <v>0</v>
      </c>
      <c r="F8" s="37">
        <v>0</v>
      </c>
      <c r="G8" s="37">
        <v>0</v>
      </c>
      <c r="H8" s="37">
        <v>0</v>
      </c>
      <c r="I8" s="37">
        <v>0</v>
      </c>
      <c r="J8" s="37">
        <v>0</v>
      </c>
      <c r="K8" s="37">
        <v>0</v>
      </c>
      <c r="L8" s="37">
        <v>0</v>
      </c>
    </row>
    <row r="9" spans="1:12">
      <c r="A9" s="37" t="s">
        <v>124</v>
      </c>
      <c r="B9" s="37" t="s">
        <v>195</v>
      </c>
      <c r="C9" s="37">
        <v>0</v>
      </c>
      <c r="D9" s="37">
        <v>1</v>
      </c>
      <c r="E9" s="37">
        <v>1</v>
      </c>
      <c r="F9" s="37">
        <v>0</v>
      </c>
      <c r="G9" s="37">
        <v>0</v>
      </c>
      <c r="H9" s="37">
        <v>0</v>
      </c>
      <c r="I9" s="37">
        <v>0</v>
      </c>
      <c r="J9" s="37">
        <v>0</v>
      </c>
      <c r="K9" s="37">
        <v>0</v>
      </c>
      <c r="L9" s="37">
        <v>0</v>
      </c>
    </row>
    <row r="10" spans="1:12">
      <c r="A10" s="37" t="s">
        <v>124</v>
      </c>
      <c r="B10" s="37" t="s">
        <v>147</v>
      </c>
      <c r="C10" s="37">
        <v>0</v>
      </c>
      <c r="D10" s="37">
        <v>1</v>
      </c>
      <c r="E10" s="37">
        <v>0</v>
      </c>
      <c r="F10" s="37">
        <v>1</v>
      </c>
      <c r="G10" s="37">
        <v>0</v>
      </c>
      <c r="H10" s="37">
        <v>0</v>
      </c>
      <c r="I10" s="37">
        <v>0</v>
      </c>
      <c r="J10" s="37">
        <v>1</v>
      </c>
      <c r="K10" s="37">
        <v>0</v>
      </c>
      <c r="L10" s="37">
        <v>0</v>
      </c>
    </row>
    <row r="11" spans="1:12">
      <c r="A11" s="37" t="s">
        <v>124</v>
      </c>
      <c r="B11" s="37" t="s">
        <v>155</v>
      </c>
      <c r="C11" s="37">
        <v>0</v>
      </c>
      <c r="D11" s="37">
        <v>0</v>
      </c>
      <c r="E11" s="37">
        <v>1</v>
      </c>
      <c r="F11" s="37">
        <v>0</v>
      </c>
      <c r="G11" s="37">
        <v>0</v>
      </c>
      <c r="H11" s="37">
        <v>0</v>
      </c>
      <c r="I11" s="37">
        <v>0</v>
      </c>
      <c r="J11" s="37">
        <v>0</v>
      </c>
      <c r="K11" s="37">
        <v>0</v>
      </c>
      <c r="L11" s="37">
        <v>0</v>
      </c>
    </row>
    <row r="12" spans="1:12">
      <c r="A12" s="37" t="s">
        <v>124</v>
      </c>
      <c r="B12" s="37" t="s">
        <v>157</v>
      </c>
      <c r="C12" s="37">
        <v>0</v>
      </c>
      <c r="D12" s="37">
        <v>0</v>
      </c>
      <c r="E12" s="37">
        <v>0</v>
      </c>
      <c r="F12" s="37">
        <v>0</v>
      </c>
      <c r="G12" s="37">
        <v>0</v>
      </c>
      <c r="H12" s="37">
        <v>0</v>
      </c>
      <c r="I12" s="37">
        <v>0</v>
      </c>
      <c r="J12" s="37">
        <v>0</v>
      </c>
      <c r="K12" s="37">
        <v>1</v>
      </c>
      <c r="L12" s="37">
        <v>0</v>
      </c>
    </row>
    <row r="13" spans="1:12">
      <c r="A13" s="37" t="s">
        <v>124</v>
      </c>
      <c r="B13" s="37" t="s">
        <v>158</v>
      </c>
      <c r="C13" s="37">
        <v>0</v>
      </c>
      <c r="D13" s="37">
        <v>0</v>
      </c>
      <c r="E13" s="37">
        <v>0</v>
      </c>
      <c r="F13" s="37">
        <v>1</v>
      </c>
      <c r="G13" s="37">
        <v>0</v>
      </c>
      <c r="H13" s="37">
        <v>0</v>
      </c>
      <c r="I13" s="37">
        <v>0</v>
      </c>
      <c r="J13" s="37">
        <v>0</v>
      </c>
      <c r="K13" s="37">
        <v>1</v>
      </c>
      <c r="L13" s="37">
        <v>0</v>
      </c>
    </row>
    <row r="14" spans="1:12">
      <c r="A14" s="37" t="s">
        <v>124</v>
      </c>
      <c r="B14" s="37" t="s">
        <v>202</v>
      </c>
      <c r="C14" s="37">
        <v>0</v>
      </c>
      <c r="D14" s="37">
        <v>0</v>
      </c>
      <c r="E14" s="37">
        <v>0</v>
      </c>
      <c r="F14" s="37">
        <v>0</v>
      </c>
      <c r="G14" s="37">
        <v>0</v>
      </c>
      <c r="H14" s="37">
        <v>0</v>
      </c>
      <c r="I14" s="37">
        <v>1</v>
      </c>
      <c r="J14" s="37">
        <v>0</v>
      </c>
      <c r="K14" s="37">
        <v>0</v>
      </c>
      <c r="L14" s="37">
        <v>0</v>
      </c>
    </row>
    <row r="15" spans="1:12">
      <c r="A15" s="37" t="s">
        <v>124</v>
      </c>
      <c r="B15" s="37" t="s">
        <v>211</v>
      </c>
      <c r="C15" s="37">
        <v>0</v>
      </c>
      <c r="D15" s="37">
        <v>0</v>
      </c>
      <c r="E15" s="37">
        <v>0</v>
      </c>
      <c r="F15" s="37">
        <v>0</v>
      </c>
      <c r="G15" s="37">
        <v>0</v>
      </c>
      <c r="H15" s="37">
        <v>0</v>
      </c>
      <c r="I15" s="37">
        <v>1</v>
      </c>
      <c r="J15" s="37">
        <v>0</v>
      </c>
      <c r="K15" s="37">
        <v>0</v>
      </c>
      <c r="L15" s="37">
        <v>0</v>
      </c>
    </row>
    <row r="16" spans="1:12">
      <c r="A16" s="37" t="s">
        <v>124</v>
      </c>
      <c r="B16" s="37" t="s">
        <v>219</v>
      </c>
      <c r="C16" s="37">
        <v>0</v>
      </c>
      <c r="D16" s="37">
        <v>0</v>
      </c>
      <c r="E16" s="37">
        <v>1</v>
      </c>
      <c r="F16" s="37">
        <v>0</v>
      </c>
      <c r="G16" s="37">
        <v>0</v>
      </c>
      <c r="H16" s="37">
        <v>0</v>
      </c>
      <c r="I16" s="37">
        <v>0</v>
      </c>
      <c r="J16" s="37">
        <v>0</v>
      </c>
      <c r="K16" s="37">
        <v>0</v>
      </c>
      <c r="L16" s="37">
        <v>0</v>
      </c>
    </row>
    <row r="17" spans="1:12">
      <c r="A17" s="37" t="s">
        <v>124</v>
      </c>
      <c r="B17" s="37" t="s">
        <v>225</v>
      </c>
      <c r="C17" s="37">
        <v>0</v>
      </c>
      <c r="D17" s="37">
        <v>0</v>
      </c>
      <c r="E17" s="37">
        <v>0</v>
      </c>
      <c r="F17" s="37">
        <v>0</v>
      </c>
      <c r="G17" s="37">
        <v>0</v>
      </c>
      <c r="H17" s="37">
        <v>0</v>
      </c>
      <c r="I17" s="37">
        <v>1</v>
      </c>
      <c r="J17" s="37">
        <v>0</v>
      </c>
      <c r="K17" s="37">
        <v>0</v>
      </c>
      <c r="L17" s="37">
        <v>0</v>
      </c>
    </row>
    <row r="18" spans="1:12">
      <c r="A18" s="37" t="s">
        <v>148</v>
      </c>
      <c r="B18" s="37" t="s">
        <v>147</v>
      </c>
      <c r="C18" s="37">
        <v>0</v>
      </c>
      <c r="D18" s="37">
        <v>0</v>
      </c>
      <c r="E18" s="37">
        <v>1</v>
      </c>
      <c r="F18" s="37">
        <v>0</v>
      </c>
      <c r="G18" s="37">
        <v>0</v>
      </c>
      <c r="H18" s="37">
        <v>0</v>
      </c>
      <c r="I18" s="37">
        <v>0</v>
      </c>
      <c r="J18" s="37">
        <v>0</v>
      </c>
      <c r="K18" s="37">
        <v>0</v>
      </c>
      <c r="L18" s="37">
        <v>0</v>
      </c>
    </row>
    <row r="19" spans="1:12">
      <c r="A19" s="37" t="s">
        <v>148</v>
      </c>
      <c r="B19" s="37" t="s">
        <v>158</v>
      </c>
      <c r="C19" s="37">
        <v>0</v>
      </c>
      <c r="D19" s="37">
        <v>1</v>
      </c>
      <c r="E19" s="37">
        <v>2</v>
      </c>
      <c r="F19" s="37">
        <v>0</v>
      </c>
      <c r="G19" s="37">
        <v>1</v>
      </c>
      <c r="H19" s="37">
        <v>0</v>
      </c>
      <c r="I19" s="37">
        <v>2</v>
      </c>
      <c r="J19" s="37">
        <v>1</v>
      </c>
      <c r="K19" s="37">
        <v>0</v>
      </c>
      <c r="L19" s="37">
        <v>0</v>
      </c>
    </row>
    <row r="20" spans="1:12">
      <c r="A20" s="37" t="s">
        <v>148</v>
      </c>
      <c r="B20" s="37" t="s">
        <v>222</v>
      </c>
      <c r="C20" s="37">
        <v>0</v>
      </c>
      <c r="D20" s="37">
        <v>1</v>
      </c>
      <c r="E20" s="37">
        <v>0</v>
      </c>
      <c r="F20" s="37">
        <v>0</v>
      </c>
      <c r="G20" s="37">
        <v>0</v>
      </c>
      <c r="H20" s="37">
        <v>0</v>
      </c>
      <c r="I20" s="37">
        <v>0</v>
      </c>
      <c r="J20" s="37">
        <v>0</v>
      </c>
      <c r="K20" s="37">
        <v>0</v>
      </c>
      <c r="L20" s="37">
        <v>0</v>
      </c>
    </row>
    <row r="21" spans="1:12">
      <c r="A21" s="37" t="s">
        <v>647</v>
      </c>
      <c r="B21" s="37" t="s">
        <v>158</v>
      </c>
      <c r="C21" s="37">
        <v>0</v>
      </c>
      <c r="D21" s="37">
        <v>0</v>
      </c>
      <c r="E21" s="37">
        <v>1</v>
      </c>
      <c r="F21" s="37">
        <v>0</v>
      </c>
      <c r="G21" s="37">
        <v>1</v>
      </c>
      <c r="H21" s="37">
        <v>0</v>
      </c>
      <c r="I21" s="37">
        <v>1</v>
      </c>
      <c r="J21" s="37">
        <v>0</v>
      </c>
      <c r="K21" s="37">
        <v>0</v>
      </c>
      <c r="L21" s="37">
        <v>0</v>
      </c>
    </row>
    <row r="22" spans="1:12">
      <c r="A22" s="37" t="s">
        <v>3</v>
      </c>
      <c r="B22" s="37" t="s">
        <v>4</v>
      </c>
      <c r="C22" s="37">
        <v>1</v>
      </c>
      <c r="D22" s="37">
        <v>24</v>
      </c>
      <c r="E22" s="37">
        <v>8</v>
      </c>
      <c r="F22" s="37">
        <v>10</v>
      </c>
      <c r="G22" s="37">
        <v>12</v>
      </c>
      <c r="H22" s="37">
        <v>7</v>
      </c>
      <c r="I22" s="37">
        <v>8</v>
      </c>
      <c r="J22" s="37">
        <v>6</v>
      </c>
      <c r="K22" s="37">
        <v>4</v>
      </c>
      <c r="L22" s="37">
        <v>1</v>
      </c>
    </row>
    <row r="23" spans="1:12">
      <c r="A23" s="37" t="s">
        <v>3</v>
      </c>
      <c r="B23" s="37" t="s">
        <v>88</v>
      </c>
      <c r="C23" s="37">
        <v>0</v>
      </c>
      <c r="D23" s="37">
        <v>0</v>
      </c>
      <c r="E23" s="37">
        <v>0</v>
      </c>
      <c r="F23" s="37">
        <v>0</v>
      </c>
      <c r="G23" s="37">
        <v>1</v>
      </c>
      <c r="H23" s="37">
        <v>1</v>
      </c>
      <c r="I23" s="37">
        <v>0</v>
      </c>
      <c r="J23" s="37">
        <v>0</v>
      </c>
      <c r="K23" s="37">
        <v>0</v>
      </c>
      <c r="L23" s="37">
        <v>0</v>
      </c>
    </row>
    <row r="24" spans="1:12">
      <c r="A24" s="37" t="s">
        <v>3</v>
      </c>
      <c r="B24" s="37" t="s">
        <v>89</v>
      </c>
      <c r="C24" s="37">
        <v>0</v>
      </c>
      <c r="D24" s="37">
        <v>0</v>
      </c>
      <c r="E24" s="37">
        <v>1</v>
      </c>
      <c r="F24" s="37">
        <v>0</v>
      </c>
      <c r="G24" s="37">
        <v>1</v>
      </c>
      <c r="H24" s="37">
        <v>1</v>
      </c>
      <c r="I24" s="37">
        <v>0</v>
      </c>
      <c r="J24" s="37">
        <v>0</v>
      </c>
      <c r="K24" s="37">
        <v>0</v>
      </c>
      <c r="L24" s="37">
        <v>0</v>
      </c>
    </row>
    <row r="25" spans="1:12">
      <c r="A25" s="37" t="s">
        <v>3</v>
      </c>
      <c r="B25" s="37" t="s">
        <v>125</v>
      </c>
      <c r="C25" s="37">
        <v>0</v>
      </c>
      <c r="D25" s="37">
        <v>1</v>
      </c>
      <c r="E25" s="37">
        <v>0</v>
      </c>
      <c r="F25" s="37">
        <v>0</v>
      </c>
      <c r="G25" s="37">
        <v>0</v>
      </c>
      <c r="H25" s="37">
        <v>0</v>
      </c>
      <c r="I25" s="37">
        <v>0</v>
      </c>
      <c r="J25" s="37">
        <v>0</v>
      </c>
      <c r="K25" s="37">
        <v>0</v>
      </c>
      <c r="L25" s="37">
        <v>0</v>
      </c>
    </row>
    <row r="26" spans="1:12">
      <c r="A26" s="37" t="s">
        <v>3</v>
      </c>
      <c r="B26" s="37" t="s">
        <v>92</v>
      </c>
      <c r="C26" s="37">
        <v>0</v>
      </c>
      <c r="D26" s="37">
        <v>1</v>
      </c>
      <c r="E26" s="37">
        <v>2</v>
      </c>
      <c r="F26" s="37">
        <v>0</v>
      </c>
      <c r="G26" s="37">
        <v>0</v>
      </c>
      <c r="H26" s="37">
        <v>1</v>
      </c>
      <c r="I26" s="37">
        <v>2</v>
      </c>
      <c r="J26" s="37">
        <v>1</v>
      </c>
      <c r="K26" s="37">
        <v>1</v>
      </c>
      <c r="L26" s="37">
        <v>0</v>
      </c>
    </row>
    <row r="27" spans="1:12">
      <c r="A27" s="37" t="s">
        <v>3</v>
      </c>
      <c r="B27" s="37" t="s">
        <v>111</v>
      </c>
      <c r="C27" s="37">
        <v>0</v>
      </c>
      <c r="D27" s="37">
        <v>0</v>
      </c>
      <c r="E27" s="37">
        <v>3</v>
      </c>
      <c r="F27" s="37">
        <v>1</v>
      </c>
      <c r="G27" s="37">
        <v>0</v>
      </c>
      <c r="H27" s="37">
        <v>0</v>
      </c>
      <c r="I27" s="37">
        <v>0</v>
      </c>
      <c r="J27" s="37">
        <v>0</v>
      </c>
      <c r="K27" s="37">
        <v>0</v>
      </c>
      <c r="L27" s="37">
        <v>1</v>
      </c>
    </row>
    <row r="28" spans="1:12">
      <c r="A28" s="37" t="s">
        <v>3</v>
      </c>
      <c r="B28" s="37" t="s">
        <v>113</v>
      </c>
      <c r="C28" s="37">
        <v>0</v>
      </c>
      <c r="D28" s="37">
        <v>0</v>
      </c>
      <c r="E28" s="37">
        <v>0</v>
      </c>
      <c r="F28" s="37">
        <v>0</v>
      </c>
      <c r="G28" s="37">
        <v>0</v>
      </c>
      <c r="H28" s="37">
        <v>1</v>
      </c>
      <c r="I28" s="37">
        <v>0</v>
      </c>
      <c r="J28" s="37">
        <v>2</v>
      </c>
      <c r="K28" s="37">
        <v>2</v>
      </c>
      <c r="L28" s="37">
        <v>0</v>
      </c>
    </row>
    <row r="29" spans="1:12">
      <c r="A29" s="37" t="s">
        <v>3</v>
      </c>
      <c r="B29" s="37" t="s">
        <v>116</v>
      </c>
      <c r="C29" s="37">
        <v>0</v>
      </c>
      <c r="D29" s="37">
        <v>1</v>
      </c>
      <c r="E29" s="37">
        <v>5</v>
      </c>
      <c r="F29" s="37">
        <v>9</v>
      </c>
      <c r="G29" s="37">
        <v>2</v>
      </c>
      <c r="H29" s="37">
        <v>9</v>
      </c>
      <c r="I29" s="37">
        <v>3</v>
      </c>
      <c r="J29" s="37">
        <v>2</v>
      </c>
      <c r="K29" s="37">
        <v>1</v>
      </c>
      <c r="L29" s="37">
        <v>0</v>
      </c>
    </row>
    <row r="30" spans="1:12">
      <c r="A30" s="37" t="s">
        <v>3</v>
      </c>
      <c r="B30" s="37" t="s">
        <v>127</v>
      </c>
      <c r="C30" s="37">
        <v>0</v>
      </c>
      <c r="D30" s="37">
        <v>0</v>
      </c>
      <c r="E30" s="37">
        <v>0</v>
      </c>
      <c r="F30" s="37">
        <v>4</v>
      </c>
      <c r="G30" s="37">
        <v>0</v>
      </c>
      <c r="H30" s="37">
        <v>0</v>
      </c>
      <c r="I30" s="37">
        <v>0</v>
      </c>
      <c r="J30" s="37">
        <v>0</v>
      </c>
      <c r="K30" s="37">
        <v>0</v>
      </c>
      <c r="L30" s="37">
        <v>0</v>
      </c>
    </row>
    <row r="31" spans="1:12">
      <c r="A31" s="37" t="s">
        <v>3</v>
      </c>
      <c r="B31" s="37" t="s">
        <v>135</v>
      </c>
      <c r="C31" s="37">
        <v>2</v>
      </c>
      <c r="D31" s="37">
        <v>1</v>
      </c>
      <c r="E31" s="37">
        <v>0</v>
      </c>
      <c r="F31" s="37">
        <v>0</v>
      </c>
      <c r="G31" s="37">
        <v>1</v>
      </c>
      <c r="H31" s="37">
        <v>2</v>
      </c>
      <c r="I31" s="37">
        <v>0</v>
      </c>
      <c r="J31" s="37">
        <v>0</v>
      </c>
      <c r="K31" s="37">
        <v>0</v>
      </c>
      <c r="L31" s="37">
        <v>0</v>
      </c>
    </row>
    <row r="32" spans="1:12">
      <c r="A32" s="37" t="s">
        <v>3</v>
      </c>
      <c r="B32" s="37" t="s">
        <v>143</v>
      </c>
      <c r="C32" s="37">
        <v>0</v>
      </c>
      <c r="D32" s="37">
        <v>0</v>
      </c>
      <c r="E32" s="37">
        <v>0</v>
      </c>
      <c r="F32" s="37">
        <v>0</v>
      </c>
      <c r="G32" s="37">
        <v>0</v>
      </c>
      <c r="H32" s="37">
        <v>0</v>
      </c>
      <c r="I32" s="37">
        <v>0</v>
      </c>
      <c r="J32" s="37">
        <v>1</v>
      </c>
      <c r="K32" s="37">
        <v>1</v>
      </c>
      <c r="L32" s="37">
        <v>0</v>
      </c>
    </row>
    <row r="33" spans="1:12">
      <c r="A33" s="37" t="s">
        <v>3</v>
      </c>
      <c r="B33" s="37" t="s">
        <v>195</v>
      </c>
      <c r="C33" s="37">
        <v>0</v>
      </c>
      <c r="D33" s="37">
        <v>0</v>
      </c>
      <c r="E33" s="37">
        <v>0</v>
      </c>
      <c r="F33" s="37">
        <v>0</v>
      </c>
      <c r="G33" s="37">
        <v>3</v>
      </c>
      <c r="H33" s="37">
        <v>3</v>
      </c>
      <c r="I33" s="37">
        <v>0</v>
      </c>
      <c r="J33" s="37">
        <v>1</v>
      </c>
      <c r="K33" s="37">
        <v>1</v>
      </c>
      <c r="L33" s="37">
        <v>0</v>
      </c>
    </row>
    <row r="34" spans="1:12">
      <c r="A34" s="37" t="s">
        <v>3</v>
      </c>
      <c r="B34" s="37" t="s">
        <v>147</v>
      </c>
      <c r="C34" s="37">
        <v>0</v>
      </c>
      <c r="D34" s="37">
        <v>0</v>
      </c>
      <c r="E34" s="37">
        <v>1</v>
      </c>
      <c r="F34" s="37">
        <v>2</v>
      </c>
      <c r="G34" s="37">
        <v>0</v>
      </c>
      <c r="H34" s="37">
        <v>0</v>
      </c>
      <c r="I34" s="37">
        <v>0</v>
      </c>
      <c r="J34" s="37">
        <v>0</v>
      </c>
      <c r="K34" s="37">
        <v>0</v>
      </c>
      <c r="L34" s="37">
        <v>1</v>
      </c>
    </row>
    <row r="35" spans="1:12">
      <c r="A35" s="37" t="s">
        <v>3</v>
      </c>
      <c r="B35" s="37" t="s">
        <v>155</v>
      </c>
      <c r="C35" s="37">
        <v>1</v>
      </c>
      <c r="D35" s="37">
        <v>3</v>
      </c>
      <c r="E35" s="37">
        <v>1</v>
      </c>
      <c r="F35" s="37">
        <v>2</v>
      </c>
      <c r="G35" s="37">
        <v>1</v>
      </c>
      <c r="H35" s="37">
        <v>0</v>
      </c>
      <c r="I35" s="37">
        <v>0</v>
      </c>
      <c r="J35" s="37">
        <v>0</v>
      </c>
      <c r="K35" s="37">
        <v>0</v>
      </c>
      <c r="L35" s="37">
        <v>0</v>
      </c>
    </row>
    <row r="36" spans="1:12">
      <c r="A36" s="37" t="s">
        <v>3</v>
      </c>
      <c r="B36" s="37" t="s">
        <v>157</v>
      </c>
      <c r="C36" s="37">
        <v>0</v>
      </c>
      <c r="D36" s="37">
        <v>0</v>
      </c>
      <c r="E36" s="37">
        <v>0</v>
      </c>
      <c r="F36" s="37">
        <v>1</v>
      </c>
      <c r="G36" s="37">
        <v>1</v>
      </c>
      <c r="H36" s="37">
        <v>0</v>
      </c>
      <c r="I36" s="37">
        <v>1</v>
      </c>
      <c r="J36" s="37">
        <v>0</v>
      </c>
      <c r="K36" s="37">
        <v>0</v>
      </c>
      <c r="L36" s="37">
        <v>0</v>
      </c>
    </row>
    <row r="37" spans="1:12">
      <c r="A37" s="37" t="s">
        <v>3</v>
      </c>
      <c r="B37" s="37" t="s">
        <v>158</v>
      </c>
      <c r="C37" s="37">
        <v>0</v>
      </c>
      <c r="D37" s="37">
        <v>6</v>
      </c>
      <c r="E37" s="37">
        <v>23</v>
      </c>
      <c r="F37" s="37">
        <v>58</v>
      </c>
      <c r="G37" s="37">
        <v>25</v>
      </c>
      <c r="H37" s="37">
        <v>25</v>
      </c>
      <c r="I37" s="37">
        <v>20</v>
      </c>
      <c r="J37" s="37">
        <v>16</v>
      </c>
      <c r="K37" s="37">
        <v>7</v>
      </c>
      <c r="L37" s="37">
        <v>9</v>
      </c>
    </row>
    <row r="38" spans="1:12">
      <c r="A38" s="37" t="s">
        <v>3</v>
      </c>
      <c r="B38" s="37" t="s">
        <v>194</v>
      </c>
      <c r="C38" s="37">
        <v>0</v>
      </c>
      <c r="D38" s="37">
        <v>0</v>
      </c>
      <c r="E38" s="37">
        <v>1</v>
      </c>
      <c r="F38" s="37">
        <v>0</v>
      </c>
      <c r="G38" s="37">
        <v>0</v>
      </c>
      <c r="H38" s="37">
        <v>0</v>
      </c>
      <c r="I38" s="37">
        <v>0</v>
      </c>
      <c r="J38" s="37">
        <v>0</v>
      </c>
      <c r="K38" s="37">
        <v>0</v>
      </c>
      <c r="L38" s="37">
        <v>0</v>
      </c>
    </row>
    <row r="39" spans="1:12">
      <c r="A39" s="37" t="s">
        <v>3</v>
      </c>
      <c r="B39" s="37" t="s">
        <v>199</v>
      </c>
      <c r="C39" s="37">
        <v>0</v>
      </c>
      <c r="D39" s="37">
        <v>0</v>
      </c>
      <c r="E39" s="37">
        <v>0</v>
      </c>
      <c r="F39" s="37">
        <v>0</v>
      </c>
      <c r="G39" s="37">
        <v>0</v>
      </c>
      <c r="H39" s="37">
        <v>0</v>
      </c>
      <c r="I39" s="37">
        <v>1</v>
      </c>
      <c r="J39" s="37">
        <v>0</v>
      </c>
      <c r="K39" s="37">
        <v>0</v>
      </c>
      <c r="L39" s="37">
        <v>0</v>
      </c>
    </row>
    <row r="40" spans="1:12">
      <c r="A40" s="37" t="s">
        <v>3</v>
      </c>
      <c r="B40" s="37" t="s">
        <v>202</v>
      </c>
      <c r="C40" s="37">
        <v>0</v>
      </c>
      <c r="D40" s="37">
        <v>0</v>
      </c>
      <c r="E40" s="37">
        <v>0</v>
      </c>
      <c r="F40" s="37">
        <v>0</v>
      </c>
      <c r="G40" s="37">
        <v>1</v>
      </c>
      <c r="H40" s="37">
        <v>1</v>
      </c>
      <c r="I40" s="37">
        <v>0</v>
      </c>
      <c r="J40" s="37">
        <v>0</v>
      </c>
      <c r="K40" s="37">
        <v>0</v>
      </c>
      <c r="L40" s="37">
        <v>0</v>
      </c>
    </row>
    <row r="41" spans="1:12">
      <c r="A41" s="37" t="s">
        <v>3</v>
      </c>
      <c r="B41" s="37" t="s">
        <v>203</v>
      </c>
      <c r="C41" s="37">
        <v>0</v>
      </c>
      <c r="D41" s="37">
        <v>0</v>
      </c>
      <c r="E41" s="37">
        <v>0</v>
      </c>
      <c r="F41" s="37">
        <v>0</v>
      </c>
      <c r="G41" s="37">
        <v>0</v>
      </c>
      <c r="H41" s="37">
        <v>2</v>
      </c>
      <c r="I41" s="37">
        <v>0</v>
      </c>
      <c r="J41" s="37">
        <v>0</v>
      </c>
      <c r="K41" s="37">
        <v>0</v>
      </c>
      <c r="L41" s="37">
        <v>0</v>
      </c>
    </row>
    <row r="42" spans="1:12">
      <c r="A42" s="37" t="s">
        <v>3</v>
      </c>
      <c r="B42" s="37" t="s">
        <v>206</v>
      </c>
      <c r="C42" s="37">
        <v>0</v>
      </c>
      <c r="D42" s="37">
        <v>1</v>
      </c>
      <c r="E42" s="37">
        <v>0</v>
      </c>
      <c r="F42" s="37">
        <v>0</v>
      </c>
      <c r="G42" s="37">
        <v>0</v>
      </c>
      <c r="H42" s="37">
        <v>0</v>
      </c>
      <c r="I42" s="37">
        <v>0</v>
      </c>
      <c r="J42" s="37">
        <v>0</v>
      </c>
      <c r="K42" s="37">
        <v>0</v>
      </c>
      <c r="L42" s="37">
        <v>0</v>
      </c>
    </row>
    <row r="43" spans="1:12">
      <c r="A43" s="37" t="s">
        <v>3</v>
      </c>
      <c r="B43" s="37" t="s">
        <v>208</v>
      </c>
      <c r="C43" s="37">
        <v>0</v>
      </c>
      <c r="D43" s="37">
        <v>1</v>
      </c>
      <c r="E43" s="37">
        <v>0</v>
      </c>
      <c r="F43" s="37">
        <v>0</v>
      </c>
      <c r="G43" s="37">
        <v>3</v>
      </c>
      <c r="H43" s="37">
        <v>0</v>
      </c>
      <c r="I43" s="37">
        <v>0</v>
      </c>
      <c r="J43" s="37">
        <v>0</v>
      </c>
      <c r="K43" s="37">
        <v>0</v>
      </c>
      <c r="L43" s="37">
        <v>0</v>
      </c>
    </row>
    <row r="44" spans="1:12">
      <c r="A44" s="37" t="s">
        <v>3</v>
      </c>
      <c r="B44" s="37" t="s">
        <v>209</v>
      </c>
      <c r="C44" s="37">
        <v>0</v>
      </c>
      <c r="D44" s="37">
        <v>0</v>
      </c>
      <c r="E44" s="37">
        <v>1</v>
      </c>
      <c r="F44" s="37">
        <v>0</v>
      </c>
      <c r="G44" s="37">
        <v>0</v>
      </c>
      <c r="H44" s="37">
        <v>2</v>
      </c>
      <c r="I44" s="37">
        <v>2</v>
      </c>
      <c r="J44" s="37">
        <v>2</v>
      </c>
      <c r="K44" s="37">
        <v>3</v>
      </c>
      <c r="L44" s="37">
        <v>0</v>
      </c>
    </row>
    <row r="45" spans="1:12">
      <c r="A45" s="37" t="s">
        <v>3</v>
      </c>
      <c r="B45" s="37" t="s">
        <v>211</v>
      </c>
      <c r="C45" s="37">
        <v>0</v>
      </c>
      <c r="D45" s="37">
        <v>0</v>
      </c>
      <c r="E45" s="37">
        <v>1</v>
      </c>
      <c r="F45" s="37">
        <v>0</v>
      </c>
      <c r="G45" s="37">
        <v>0</v>
      </c>
      <c r="H45" s="37">
        <v>0</v>
      </c>
      <c r="I45" s="37">
        <v>1</v>
      </c>
      <c r="J45" s="37">
        <v>0</v>
      </c>
      <c r="K45" s="37">
        <v>1</v>
      </c>
      <c r="L45" s="37">
        <v>0</v>
      </c>
    </row>
    <row r="46" spans="1:12">
      <c r="A46" s="37" t="s">
        <v>3</v>
      </c>
      <c r="B46" s="37" t="s">
        <v>213</v>
      </c>
      <c r="C46" s="37">
        <v>0</v>
      </c>
      <c r="D46" s="37">
        <v>0</v>
      </c>
      <c r="E46" s="37">
        <v>0</v>
      </c>
      <c r="F46" s="37">
        <v>0</v>
      </c>
      <c r="G46" s="37">
        <v>1</v>
      </c>
      <c r="H46" s="37">
        <v>0</v>
      </c>
      <c r="I46" s="37">
        <v>0</v>
      </c>
      <c r="J46" s="37">
        <v>0</v>
      </c>
      <c r="K46" s="37">
        <v>0</v>
      </c>
      <c r="L46" s="37">
        <v>0</v>
      </c>
    </row>
    <row r="47" spans="1:12">
      <c r="A47" s="37" t="s">
        <v>3</v>
      </c>
      <c r="B47" s="37" t="s">
        <v>214</v>
      </c>
      <c r="C47" s="37">
        <v>0</v>
      </c>
      <c r="D47" s="37">
        <v>1</v>
      </c>
      <c r="E47" s="37">
        <v>0</v>
      </c>
      <c r="F47" s="37">
        <v>0</v>
      </c>
      <c r="G47" s="37">
        <v>0</v>
      </c>
      <c r="H47" s="37">
        <v>1</v>
      </c>
      <c r="I47" s="37">
        <v>1</v>
      </c>
      <c r="J47" s="37">
        <v>2</v>
      </c>
      <c r="K47" s="37">
        <v>3</v>
      </c>
      <c r="L47" s="37">
        <v>1</v>
      </c>
    </row>
    <row r="48" spans="1:12">
      <c r="A48" s="37" t="s">
        <v>3</v>
      </c>
      <c r="B48" s="37" t="s">
        <v>216</v>
      </c>
      <c r="C48" s="37">
        <v>0</v>
      </c>
      <c r="D48" s="37">
        <v>0</v>
      </c>
      <c r="E48" s="37">
        <v>0</v>
      </c>
      <c r="F48" s="37">
        <v>0</v>
      </c>
      <c r="G48" s="37">
        <v>1</v>
      </c>
      <c r="H48" s="37">
        <v>0</v>
      </c>
      <c r="I48" s="37">
        <v>0</v>
      </c>
      <c r="J48" s="37">
        <v>0</v>
      </c>
      <c r="K48" s="37">
        <v>0</v>
      </c>
      <c r="L48" s="37">
        <v>0</v>
      </c>
    </row>
    <row r="49" spans="1:12">
      <c r="A49" s="37" t="s">
        <v>3</v>
      </c>
      <c r="B49" s="37" t="s">
        <v>217</v>
      </c>
      <c r="C49" s="37">
        <v>0</v>
      </c>
      <c r="D49" s="37">
        <v>0</v>
      </c>
      <c r="E49" s="37">
        <v>0</v>
      </c>
      <c r="F49" s="37">
        <v>0</v>
      </c>
      <c r="G49" s="37">
        <v>3</v>
      </c>
      <c r="H49" s="37">
        <v>0</v>
      </c>
      <c r="I49" s="37">
        <v>0</v>
      </c>
      <c r="J49" s="37">
        <v>0</v>
      </c>
      <c r="K49" s="37">
        <v>0</v>
      </c>
      <c r="L49" s="37">
        <v>0</v>
      </c>
    </row>
    <row r="50" spans="1:12">
      <c r="A50" s="37" t="s">
        <v>3</v>
      </c>
      <c r="B50" s="37" t="s">
        <v>219</v>
      </c>
      <c r="C50" s="37">
        <v>0</v>
      </c>
      <c r="D50" s="37">
        <v>0</v>
      </c>
      <c r="E50" s="37">
        <v>0</v>
      </c>
      <c r="F50" s="37">
        <v>0</v>
      </c>
      <c r="G50" s="37">
        <v>1</v>
      </c>
      <c r="H50" s="37">
        <v>0</v>
      </c>
      <c r="I50" s="37">
        <v>0</v>
      </c>
      <c r="J50" s="37">
        <v>0</v>
      </c>
      <c r="K50" s="37">
        <v>0</v>
      </c>
      <c r="L50" s="37">
        <v>0</v>
      </c>
    </row>
    <row r="51" spans="1:12">
      <c r="A51" s="37" t="s">
        <v>3</v>
      </c>
      <c r="B51" s="37" t="s">
        <v>220</v>
      </c>
      <c r="C51" s="37">
        <v>0</v>
      </c>
      <c r="D51" s="37">
        <v>0</v>
      </c>
      <c r="E51" s="37">
        <v>0</v>
      </c>
      <c r="F51" s="37">
        <v>2</v>
      </c>
      <c r="G51" s="37">
        <v>0</v>
      </c>
      <c r="H51" s="37">
        <v>0</v>
      </c>
      <c r="I51" s="37">
        <v>0</v>
      </c>
      <c r="J51" s="37">
        <v>0</v>
      </c>
      <c r="K51" s="37">
        <v>0</v>
      </c>
      <c r="L51" s="37">
        <v>0</v>
      </c>
    </row>
    <row r="52" spans="1:12">
      <c r="A52" s="37" t="s">
        <v>3</v>
      </c>
      <c r="B52" s="37" t="s">
        <v>221</v>
      </c>
      <c r="C52" s="37">
        <v>0</v>
      </c>
      <c r="D52" s="37">
        <v>2</v>
      </c>
      <c r="E52" s="37">
        <v>0</v>
      </c>
      <c r="F52" s="37">
        <v>0</v>
      </c>
      <c r="G52" s="37">
        <v>0</v>
      </c>
      <c r="H52" s="37">
        <v>0</v>
      </c>
      <c r="I52" s="37">
        <v>0</v>
      </c>
      <c r="J52" s="37">
        <v>0</v>
      </c>
      <c r="K52" s="37">
        <v>0</v>
      </c>
      <c r="L52" s="37">
        <v>0</v>
      </c>
    </row>
    <row r="53" spans="1:12">
      <c r="A53" s="37" t="s">
        <v>3</v>
      </c>
      <c r="B53" s="37" t="s">
        <v>225</v>
      </c>
      <c r="C53" s="37">
        <v>0</v>
      </c>
      <c r="D53" s="37">
        <v>0</v>
      </c>
      <c r="E53" s="37">
        <v>2</v>
      </c>
      <c r="F53" s="37">
        <v>0</v>
      </c>
      <c r="G53" s="37">
        <v>0</v>
      </c>
      <c r="H53" s="37">
        <v>0</v>
      </c>
      <c r="I53" s="37">
        <v>3</v>
      </c>
      <c r="J53" s="37">
        <v>6</v>
      </c>
      <c r="K53" s="37">
        <v>7</v>
      </c>
      <c r="L53" s="37">
        <v>0</v>
      </c>
    </row>
    <row r="54" spans="1:12">
      <c r="A54" s="37" t="s">
        <v>3</v>
      </c>
      <c r="B54" s="37" t="s">
        <v>227</v>
      </c>
      <c r="C54" s="37">
        <v>0</v>
      </c>
      <c r="D54" s="37">
        <v>0</v>
      </c>
      <c r="E54" s="37">
        <v>0</v>
      </c>
      <c r="F54" s="37">
        <v>0</v>
      </c>
      <c r="G54" s="37">
        <v>0</v>
      </c>
      <c r="H54" s="37">
        <v>0</v>
      </c>
      <c r="I54" s="37">
        <v>0</v>
      </c>
      <c r="J54" s="37">
        <v>1</v>
      </c>
      <c r="K54" s="37">
        <v>0</v>
      </c>
      <c r="L54" s="37">
        <v>1</v>
      </c>
    </row>
    <row r="55" spans="1:12">
      <c r="A55" s="37" t="s">
        <v>3</v>
      </c>
      <c r="B55" s="37" t="s">
        <v>226</v>
      </c>
      <c r="C55" s="37">
        <v>0</v>
      </c>
      <c r="D55" s="37">
        <v>0</v>
      </c>
      <c r="E55" s="37">
        <v>1</v>
      </c>
      <c r="F55" s="37">
        <v>0</v>
      </c>
      <c r="G55" s="37">
        <v>0</v>
      </c>
      <c r="H55" s="37">
        <v>0</v>
      </c>
      <c r="I55" s="37">
        <v>0</v>
      </c>
      <c r="J55" s="37">
        <v>0</v>
      </c>
      <c r="K55" s="37">
        <v>0</v>
      </c>
      <c r="L55" s="37">
        <v>0</v>
      </c>
    </row>
    <row r="56" spans="1:12">
      <c r="A56" s="37" t="s">
        <v>3</v>
      </c>
      <c r="B56" s="37" t="s">
        <v>228</v>
      </c>
      <c r="C56" s="37">
        <v>0</v>
      </c>
      <c r="D56" s="37">
        <v>1</v>
      </c>
      <c r="E56" s="37">
        <v>0</v>
      </c>
      <c r="F56" s="37">
        <v>0</v>
      </c>
      <c r="G56" s="37">
        <v>0</v>
      </c>
      <c r="H56" s="37">
        <v>0</v>
      </c>
      <c r="I56" s="37">
        <v>0</v>
      </c>
      <c r="J56" s="37">
        <v>0</v>
      </c>
      <c r="K56" s="37">
        <v>0</v>
      </c>
      <c r="L56" s="37">
        <v>0</v>
      </c>
    </row>
    <row r="57" spans="1:12">
      <c r="A57" s="37" t="s">
        <v>3</v>
      </c>
      <c r="B57" s="37" t="s">
        <v>229</v>
      </c>
      <c r="C57" s="37">
        <v>0</v>
      </c>
      <c r="D57" s="37">
        <v>0</v>
      </c>
      <c r="E57" s="37">
        <v>0</v>
      </c>
      <c r="F57" s="37">
        <v>3</v>
      </c>
      <c r="G57" s="37">
        <v>1</v>
      </c>
      <c r="H57" s="37">
        <v>0</v>
      </c>
      <c r="I57" s="37">
        <v>0</v>
      </c>
      <c r="J57" s="37">
        <v>0</v>
      </c>
      <c r="K57" s="37">
        <v>0</v>
      </c>
      <c r="L57" s="37">
        <v>0</v>
      </c>
    </row>
    <row r="58" spans="1:12">
      <c r="A58" s="37" t="s">
        <v>3</v>
      </c>
      <c r="B58" s="37" t="s">
        <v>230</v>
      </c>
      <c r="C58" s="37">
        <v>0</v>
      </c>
      <c r="D58" s="37">
        <v>0</v>
      </c>
      <c r="E58" s="37">
        <v>0</v>
      </c>
      <c r="F58" s="37">
        <v>0</v>
      </c>
      <c r="G58" s="37">
        <v>0</v>
      </c>
      <c r="H58" s="37">
        <v>1</v>
      </c>
      <c r="I58" s="37">
        <v>0</v>
      </c>
      <c r="J58" s="37">
        <v>0</v>
      </c>
      <c r="K58" s="37">
        <v>0</v>
      </c>
      <c r="L58" s="37">
        <v>0</v>
      </c>
    </row>
    <row r="59" spans="1:12">
      <c r="A59" s="37" t="s">
        <v>3</v>
      </c>
      <c r="B59" s="37" t="s">
        <v>231</v>
      </c>
      <c r="C59" s="37">
        <v>0</v>
      </c>
      <c r="D59" s="37">
        <v>0</v>
      </c>
      <c r="E59" s="37">
        <v>0</v>
      </c>
      <c r="F59" s="37">
        <v>0</v>
      </c>
      <c r="G59" s="37">
        <v>0</v>
      </c>
      <c r="H59" s="37">
        <v>1</v>
      </c>
      <c r="I59" s="37">
        <v>0</v>
      </c>
      <c r="J59" s="37">
        <v>0</v>
      </c>
      <c r="K59" s="37">
        <v>0</v>
      </c>
      <c r="L59" s="37">
        <v>0</v>
      </c>
    </row>
    <row r="60" spans="1:12">
      <c r="A60" s="37" t="s">
        <v>5</v>
      </c>
      <c r="B60" s="37" t="s">
        <v>4</v>
      </c>
      <c r="C60" s="37">
        <v>0</v>
      </c>
      <c r="D60" s="37">
        <v>0</v>
      </c>
      <c r="E60" s="37">
        <v>0</v>
      </c>
      <c r="F60" s="37">
        <v>0</v>
      </c>
      <c r="G60" s="37">
        <v>0</v>
      </c>
      <c r="H60" s="37">
        <v>0</v>
      </c>
      <c r="I60" s="37">
        <v>0</v>
      </c>
      <c r="J60" s="37">
        <v>3</v>
      </c>
      <c r="K60" s="37">
        <v>3</v>
      </c>
      <c r="L60" s="37">
        <v>1</v>
      </c>
    </row>
    <row r="61" spans="1:12">
      <c r="A61" s="37" t="s">
        <v>5</v>
      </c>
      <c r="B61" s="37" t="s">
        <v>71</v>
      </c>
      <c r="C61" s="37">
        <v>0</v>
      </c>
      <c r="D61" s="37">
        <v>0</v>
      </c>
      <c r="E61" s="37">
        <v>0</v>
      </c>
      <c r="F61" s="37">
        <v>0</v>
      </c>
      <c r="G61" s="37">
        <v>0</v>
      </c>
      <c r="H61" s="37">
        <v>0</v>
      </c>
      <c r="I61" s="37">
        <v>0</v>
      </c>
      <c r="J61" s="37">
        <v>0</v>
      </c>
      <c r="K61" s="37">
        <v>1</v>
      </c>
      <c r="L61" s="37">
        <v>0</v>
      </c>
    </row>
    <row r="62" spans="1:12">
      <c r="A62" s="37" t="s">
        <v>5</v>
      </c>
      <c r="B62" s="37" t="s">
        <v>92</v>
      </c>
      <c r="C62" s="37">
        <v>0</v>
      </c>
      <c r="D62" s="37">
        <v>0</v>
      </c>
      <c r="E62" s="37">
        <v>0</v>
      </c>
      <c r="F62" s="37">
        <v>0</v>
      </c>
      <c r="G62" s="37">
        <v>0</v>
      </c>
      <c r="H62" s="37">
        <v>0</v>
      </c>
      <c r="I62" s="37">
        <v>0</v>
      </c>
      <c r="J62" s="37">
        <v>1</v>
      </c>
      <c r="K62" s="37">
        <v>0</v>
      </c>
      <c r="L62" s="37">
        <v>1</v>
      </c>
    </row>
    <row r="63" spans="1:12">
      <c r="A63" s="37" t="s">
        <v>5</v>
      </c>
      <c r="B63" s="37" t="s">
        <v>158</v>
      </c>
      <c r="C63" s="37">
        <v>0</v>
      </c>
      <c r="D63" s="37">
        <v>1</v>
      </c>
      <c r="E63" s="37">
        <v>0</v>
      </c>
      <c r="F63" s="37">
        <v>1</v>
      </c>
      <c r="G63" s="37">
        <v>1</v>
      </c>
      <c r="H63" s="37">
        <v>1</v>
      </c>
      <c r="I63" s="37">
        <v>0</v>
      </c>
      <c r="J63" s="37">
        <v>3</v>
      </c>
      <c r="K63" s="37">
        <v>1</v>
      </c>
      <c r="L63" s="37">
        <v>1</v>
      </c>
    </row>
    <row r="64" spans="1:12">
      <c r="A64" s="37" t="s">
        <v>5</v>
      </c>
      <c r="B64" s="37" t="s">
        <v>201</v>
      </c>
      <c r="C64" s="37">
        <v>0</v>
      </c>
      <c r="D64" s="37">
        <v>1</v>
      </c>
      <c r="E64" s="37">
        <v>0</v>
      </c>
      <c r="F64" s="37">
        <v>0</v>
      </c>
      <c r="G64" s="37">
        <v>0</v>
      </c>
      <c r="H64" s="37">
        <v>0</v>
      </c>
      <c r="I64" s="37">
        <v>0</v>
      </c>
      <c r="J64" s="37">
        <v>0</v>
      </c>
      <c r="K64" s="37">
        <v>0</v>
      </c>
      <c r="L64" s="37">
        <v>0</v>
      </c>
    </row>
    <row r="65" spans="1:12">
      <c r="A65" s="37" t="s">
        <v>5</v>
      </c>
      <c r="B65" s="37" t="s">
        <v>209</v>
      </c>
      <c r="C65" s="37">
        <v>0</v>
      </c>
      <c r="D65" s="37">
        <v>0</v>
      </c>
      <c r="E65" s="37">
        <v>0</v>
      </c>
      <c r="F65" s="37">
        <v>0</v>
      </c>
      <c r="G65" s="37">
        <v>0</v>
      </c>
      <c r="H65" s="37">
        <v>0</v>
      </c>
      <c r="I65" s="37">
        <v>0</v>
      </c>
      <c r="J65" s="37">
        <v>1</v>
      </c>
      <c r="K65" s="37">
        <v>0</v>
      </c>
      <c r="L65" s="37">
        <v>0</v>
      </c>
    </row>
    <row r="66" spans="1:12">
      <c r="A66" s="37" t="s">
        <v>5</v>
      </c>
      <c r="B66" s="37" t="s">
        <v>221</v>
      </c>
      <c r="C66" s="37">
        <v>0</v>
      </c>
      <c r="D66" s="37">
        <v>0</v>
      </c>
      <c r="E66" s="37">
        <v>0</v>
      </c>
      <c r="F66" s="37">
        <v>0</v>
      </c>
      <c r="G66" s="37">
        <v>0</v>
      </c>
      <c r="H66" s="37">
        <v>0</v>
      </c>
      <c r="I66" s="37">
        <v>1</v>
      </c>
      <c r="J66" s="37">
        <v>0</v>
      </c>
      <c r="K66" s="37">
        <v>0</v>
      </c>
      <c r="L66" s="37">
        <v>0</v>
      </c>
    </row>
    <row r="67" spans="1:12">
      <c r="A67" s="37" t="s">
        <v>5</v>
      </c>
      <c r="B67" s="37" t="s">
        <v>230</v>
      </c>
      <c r="C67" s="37">
        <v>0</v>
      </c>
      <c r="D67" s="37">
        <v>0</v>
      </c>
      <c r="E67" s="37">
        <v>0</v>
      </c>
      <c r="F67" s="37">
        <v>0</v>
      </c>
      <c r="G67" s="37">
        <v>0</v>
      </c>
      <c r="H67" s="37">
        <v>0</v>
      </c>
      <c r="I67" s="37">
        <v>0</v>
      </c>
      <c r="J67" s="37">
        <v>1</v>
      </c>
      <c r="K67" s="37">
        <v>0</v>
      </c>
      <c r="L67" s="37">
        <v>0</v>
      </c>
    </row>
    <row r="68" spans="1:12">
      <c r="A68" s="37" t="s">
        <v>6</v>
      </c>
      <c r="B68" s="37" t="s">
        <v>4</v>
      </c>
      <c r="C68" s="37">
        <v>1</v>
      </c>
      <c r="D68" s="37">
        <v>4</v>
      </c>
      <c r="E68" s="37">
        <v>2</v>
      </c>
      <c r="F68" s="37">
        <v>8</v>
      </c>
      <c r="G68" s="37">
        <v>7</v>
      </c>
      <c r="H68" s="37">
        <v>6</v>
      </c>
      <c r="I68" s="37">
        <v>3</v>
      </c>
      <c r="J68" s="37">
        <v>10</v>
      </c>
      <c r="K68" s="37">
        <v>9</v>
      </c>
      <c r="L68" s="37">
        <v>1</v>
      </c>
    </row>
    <row r="69" spans="1:12">
      <c r="A69" s="37" t="s">
        <v>6</v>
      </c>
      <c r="B69" s="37" t="s">
        <v>71</v>
      </c>
      <c r="C69" s="37">
        <v>0</v>
      </c>
      <c r="D69" s="37">
        <v>0</v>
      </c>
      <c r="E69" s="37">
        <v>1</v>
      </c>
      <c r="F69" s="37">
        <v>1</v>
      </c>
      <c r="G69" s="37">
        <v>3</v>
      </c>
      <c r="H69" s="37">
        <v>2</v>
      </c>
      <c r="I69" s="37">
        <v>0</v>
      </c>
      <c r="J69" s="37">
        <v>3</v>
      </c>
      <c r="K69" s="37">
        <v>2</v>
      </c>
      <c r="L69" s="37">
        <v>2</v>
      </c>
    </row>
    <row r="70" spans="1:12">
      <c r="A70" s="37" t="s">
        <v>6</v>
      </c>
      <c r="B70" s="37" t="s">
        <v>125</v>
      </c>
      <c r="C70" s="37">
        <v>0</v>
      </c>
      <c r="D70" s="37">
        <v>0</v>
      </c>
      <c r="E70" s="37">
        <v>0</v>
      </c>
      <c r="F70" s="37">
        <v>0</v>
      </c>
      <c r="G70" s="37">
        <v>1</v>
      </c>
      <c r="H70" s="37">
        <v>0</v>
      </c>
      <c r="I70" s="37">
        <v>0</v>
      </c>
      <c r="J70" s="37">
        <v>0</v>
      </c>
      <c r="K70" s="37">
        <v>0</v>
      </c>
      <c r="L70" s="37">
        <v>0</v>
      </c>
    </row>
    <row r="71" spans="1:12">
      <c r="A71" s="37" t="s">
        <v>6</v>
      </c>
      <c r="B71" s="37" t="s">
        <v>92</v>
      </c>
      <c r="C71" s="37">
        <v>1</v>
      </c>
      <c r="D71" s="37">
        <v>0</v>
      </c>
      <c r="E71" s="37">
        <v>0</v>
      </c>
      <c r="F71" s="37">
        <v>1</v>
      </c>
      <c r="G71" s="37">
        <v>0</v>
      </c>
      <c r="H71" s="37">
        <v>0</v>
      </c>
      <c r="I71" s="37">
        <v>0</v>
      </c>
      <c r="J71" s="37">
        <v>0</v>
      </c>
      <c r="K71" s="37">
        <v>0</v>
      </c>
      <c r="L71" s="37">
        <v>0</v>
      </c>
    </row>
    <row r="72" spans="1:12">
      <c r="A72" s="37" t="s">
        <v>6</v>
      </c>
      <c r="B72" s="37" t="s">
        <v>113</v>
      </c>
      <c r="C72" s="37">
        <v>0</v>
      </c>
      <c r="D72" s="37">
        <v>0</v>
      </c>
      <c r="E72" s="37">
        <v>0</v>
      </c>
      <c r="F72" s="37">
        <v>0</v>
      </c>
      <c r="G72" s="37">
        <v>0</v>
      </c>
      <c r="H72" s="37">
        <v>0</v>
      </c>
      <c r="I72" s="37">
        <v>0</v>
      </c>
      <c r="J72" s="37">
        <v>0</v>
      </c>
      <c r="K72" s="37">
        <v>1</v>
      </c>
      <c r="L72" s="37">
        <v>0</v>
      </c>
    </row>
    <row r="73" spans="1:12">
      <c r="A73" s="37" t="s">
        <v>6</v>
      </c>
      <c r="B73" s="37" t="s">
        <v>127</v>
      </c>
      <c r="C73" s="37">
        <v>0</v>
      </c>
      <c r="D73" s="37">
        <v>0</v>
      </c>
      <c r="E73" s="37">
        <v>1</v>
      </c>
      <c r="F73" s="37">
        <v>1</v>
      </c>
      <c r="G73" s="37">
        <v>0</v>
      </c>
      <c r="H73" s="37">
        <v>1</v>
      </c>
      <c r="I73" s="37">
        <v>0</v>
      </c>
      <c r="J73" s="37">
        <v>2</v>
      </c>
      <c r="K73" s="37">
        <v>1</v>
      </c>
      <c r="L73" s="37">
        <v>0</v>
      </c>
    </row>
    <row r="74" spans="1:12">
      <c r="A74" s="37" t="s">
        <v>6</v>
      </c>
      <c r="B74" s="37" t="s">
        <v>133</v>
      </c>
      <c r="C74" s="37">
        <v>0</v>
      </c>
      <c r="D74" s="37">
        <v>0</v>
      </c>
      <c r="E74" s="37">
        <v>0</v>
      </c>
      <c r="F74" s="37">
        <v>0</v>
      </c>
      <c r="G74" s="37">
        <v>0</v>
      </c>
      <c r="H74" s="37">
        <v>2</v>
      </c>
      <c r="I74" s="37">
        <v>0</v>
      </c>
      <c r="J74" s="37">
        <v>2</v>
      </c>
      <c r="K74" s="37">
        <v>0</v>
      </c>
      <c r="L74" s="37">
        <v>0</v>
      </c>
    </row>
    <row r="75" spans="1:12">
      <c r="A75" s="37" t="s">
        <v>6</v>
      </c>
      <c r="B75" s="37" t="s">
        <v>135</v>
      </c>
      <c r="C75" s="37">
        <v>0</v>
      </c>
      <c r="D75" s="37">
        <v>0</v>
      </c>
      <c r="E75" s="37">
        <v>0</v>
      </c>
      <c r="F75" s="37">
        <v>0</v>
      </c>
      <c r="G75" s="37">
        <v>0</v>
      </c>
      <c r="H75" s="37">
        <v>1</v>
      </c>
      <c r="I75" s="37">
        <v>0</v>
      </c>
      <c r="J75" s="37">
        <v>1</v>
      </c>
      <c r="K75" s="37">
        <v>3</v>
      </c>
      <c r="L75" s="37">
        <v>0</v>
      </c>
    </row>
    <row r="76" spans="1:12">
      <c r="A76" s="37" t="s">
        <v>6</v>
      </c>
      <c r="B76" s="37" t="s">
        <v>143</v>
      </c>
      <c r="C76" s="37">
        <v>0</v>
      </c>
      <c r="D76" s="37">
        <v>0</v>
      </c>
      <c r="E76" s="37">
        <v>0</v>
      </c>
      <c r="F76" s="37">
        <v>0</v>
      </c>
      <c r="G76" s="37">
        <v>1</v>
      </c>
      <c r="H76" s="37">
        <v>0</v>
      </c>
      <c r="I76" s="37">
        <v>0</v>
      </c>
      <c r="J76" s="37">
        <v>1</v>
      </c>
      <c r="K76" s="37">
        <v>0</v>
      </c>
      <c r="L76" s="37">
        <v>0</v>
      </c>
    </row>
    <row r="77" spans="1:12">
      <c r="A77" s="37" t="s">
        <v>6</v>
      </c>
      <c r="B77" s="37" t="s">
        <v>195</v>
      </c>
      <c r="C77" s="37">
        <v>0</v>
      </c>
      <c r="D77" s="37">
        <v>0</v>
      </c>
      <c r="E77" s="37">
        <v>0</v>
      </c>
      <c r="F77" s="37">
        <v>0</v>
      </c>
      <c r="G77" s="37">
        <v>1</v>
      </c>
      <c r="H77" s="37">
        <v>0</v>
      </c>
      <c r="I77" s="37">
        <v>0</v>
      </c>
      <c r="J77" s="37">
        <v>0</v>
      </c>
      <c r="K77" s="37">
        <v>0</v>
      </c>
      <c r="L77" s="37">
        <v>0</v>
      </c>
    </row>
    <row r="78" spans="1:12">
      <c r="A78" s="37" t="s">
        <v>6</v>
      </c>
      <c r="B78" s="37" t="s">
        <v>158</v>
      </c>
      <c r="C78" s="37">
        <v>0</v>
      </c>
      <c r="D78" s="37">
        <v>0</v>
      </c>
      <c r="E78" s="37">
        <v>4</v>
      </c>
      <c r="F78" s="37">
        <v>1</v>
      </c>
      <c r="G78" s="37">
        <v>1</v>
      </c>
      <c r="H78" s="37">
        <v>0</v>
      </c>
      <c r="I78" s="37">
        <v>0</v>
      </c>
      <c r="J78" s="37">
        <v>1</v>
      </c>
      <c r="K78" s="37">
        <v>0</v>
      </c>
      <c r="L78" s="37">
        <v>0</v>
      </c>
    </row>
    <row r="79" spans="1:12">
      <c r="A79" s="37" t="s">
        <v>6</v>
      </c>
      <c r="B79" s="37" t="s">
        <v>202</v>
      </c>
      <c r="C79" s="37">
        <v>0</v>
      </c>
      <c r="D79" s="37">
        <v>0</v>
      </c>
      <c r="E79" s="37">
        <v>0</v>
      </c>
      <c r="F79" s="37">
        <v>0</v>
      </c>
      <c r="G79" s="37">
        <v>0</v>
      </c>
      <c r="H79" s="37">
        <v>0</v>
      </c>
      <c r="I79" s="37">
        <v>0</v>
      </c>
      <c r="J79" s="37">
        <v>0</v>
      </c>
      <c r="K79" s="37">
        <v>0</v>
      </c>
      <c r="L79" s="37">
        <v>2</v>
      </c>
    </row>
    <row r="80" spans="1:12">
      <c r="A80" s="37" t="s">
        <v>6</v>
      </c>
      <c r="B80" s="37" t="s">
        <v>203</v>
      </c>
      <c r="C80" s="37">
        <v>0</v>
      </c>
      <c r="D80" s="37">
        <v>2</v>
      </c>
      <c r="E80" s="37">
        <v>0</v>
      </c>
      <c r="F80" s="37">
        <v>1</v>
      </c>
      <c r="G80" s="37">
        <v>2</v>
      </c>
      <c r="H80" s="37">
        <v>5</v>
      </c>
      <c r="I80" s="37">
        <v>0</v>
      </c>
      <c r="J80" s="37">
        <v>0</v>
      </c>
      <c r="K80" s="37">
        <v>0</v>
      </c>
      <c r="L80" s="37">
        <v>0</v>
      </c>
    </row>
    <row r="81" spans="1:12">
      <c r="A81" s="37" t="s">
        <v>6</v>
      </c>
      <c r="B81" s="37" t="s">
        <v>206</v>
      </c>
      <c r="C81" s="37">
        <v>2</v>
      </c>
      <c r="D81" s="37">
        <v>0</v>
      </c>
      <c r="E81" s="37">
        <v>0</v>
      </c>
      <c r="F81" s="37">
        <v>0</v>
      </c>
      <c r="G81" s="37">
        <v>0</v>
      </c>
      <c r="H81" s="37">
        <v>0</v>
      </c>
      <c r="I81" s="37">
        <v>0</v>
      </c>
      <c r="J81" s="37">
        <v>0</v>
      </c>
      <c r="K81" s="37">
        <v>0</v>
      </c>
      <c r="L81" s="37">
        <v>0</v>
      </c>
    </row>
    <row r="82" spans="1:12">
      <c r="A82" s="37" t="s">
        <v>6</v>
      </c>
      <c r="B82" s="37" t="s">
        <v>208</v>
      </c>
      <c r="C82" s="37">
        <v>0</v>
      </c>
      <c r="D82" s="37">
        <v>0</v>
      </c>
      <c r="E82" s="37">
        <v>0</v>
      </c>
      <c r="F82" s="37">
        <v>0</v>
      </c>
      <c r="G82" s="37">
        <v>1</v>
      </c>
      <c r="H82" s="37">
        <v>1</v>
      </c>
      <c r="I82" s="37">
        <v>0</v>
      </c>
      <c r="J82" s="37">
        <v>0</v>
      </c>
      <c r="K82" s="37">
        <v>0</v>
      </c>
      <c r="L82" s="37">
        <v>0</v>
      </c>
    </row>
    <row r="83" spans="1:12">
      <c r="A83" s="37" t="s">
        <v>6</v>
      </c>
      <c r="B83" s="37" t="s">
        <v>209</v>
      </c>
      <c r="C83" s="37">
        <v>0</v>
      </c>
      <c r="D83" s="37">
        <v>0</v>
      </c>
      <c r="E83" s="37">
        <v>0</v>
      </c>
      <c r="F83" s="37">
        <v>0</v>
      </c>
      <c r="G83" s="37">
        <v>0</v>
      </c>
      <c r="H83" s="37">
        <v>0</v>
      </c>
      <c r="I83" s="37">
        <v>0</v>
      </c>
      <c r="J83" s="37">
        <v>0</v>
      </c>
      <c r="K83" s="37">
        <v>1</v>
      </c>
      <c r="L83" s="37">
        <v>0</v>
      </c>
    </row>
    <row r="84" spans="1:12">
      <c r="A84" s="37" t="s">
        <v>6</v>
      </c>
      <c r="B84" s="37" t="s">
        <v>217</v>
      </c>
      <c r="C84" s="37">
        <v>0</v>
      </c>
      <c r="D84" s="37">
        <v>1</v>
      </c>
      <c r="E84" s="37">
        <v>1</v>
      </c>
      <c r="F84" s="37">
        <v>1</v>
      </c>
      <c r="G84" s="37">
        <v>0</v>
      </c>
      <c r="H84" s="37">
        <v>0</v>
      </c>
      <c r="I84" s="37">
        <v>0</v>
      </c>
      <c r="J84" s="37">
        <v>0</v>
      </c>
      <c r="K84" s="37">
        <v>1</v>
      </c>
      <c r="L84" s="37">
        <v>0</v>
      </c>
    </row>
    <row r="85" spans="1:12">
      <c r="A85" s="37" t="s">
        <v>6</v>
      </c>
      <c r="B85" s="37" t="s">
        <v>219</v>
      </c>
      <c r="C85" s="37">
        <v>0</v>
      </c>
      <c r="D85" s="37">
        <v>2</v>
      </c>
      <c r="E85" s="37">
        <v>0</v>
      </c>
      <c r="F85" s="37">
        <v>0</v>
      </c>
      <c r="G85" s="37">
        <v>0</v>
      </c>
      <c r="H85" s="37">
        <v>0</v>
      </c>
      <c r="I85" s="37">
        <v>0</v>
      </c>
      <c r="J85" s="37">
        <v>0</v>
      </c>
      <c r="K85" s="37">
        <v>0</v>
      </c>
      <c r="L85" s="37">
        <v>0</v>
      </c>
    </row>
    <row r="86" spans="1:12">
      <c r="A86" s="37" t="s">
        <v>6</v>
      </c>
      <c r="B86" s="37" t="s">
        <v>225</v>
      </c>
      <c r="C86" s="37">
        <v>0</v>
      </c>
      <c r="D86" s="37">
        <v>0</v>
      </c>
      <c r="E86" s="37">
        <v>0</v>
      </c>
      <c r="F86" s="37">
        <v>0</v>
      </c>
      <c r="G86" s="37">
        <v>0</v>
      </c>
      <c r="H86" s="37">
        <v>3</v>
      </c>
      <c r="I86" s="37">
        <v>0</v>
      </c>
      <c r="J86" s="37">
        <v>0</v>
      </c>
      <c r="K86" s="37">
        <v>1</v>
      </c>
      <c r="L86" s="37">
        <v>0</v>
      </c>
    </row>
    <row r="87" spans="1:12">
      <c r="A87" s="37" t="s">
        <v>6</v>
      </c>
      <c r="B87" s="37" t="s">
        <v>226</v>
      </c>
      <c r="C87" s="37">
        <v>0</v>
      </c>
      <c r="D87" s="37">
        <v>0</v>
      </c>
      <c r="E87" s="37">
        <v>0</v>
      </c>
      <c r="F87" s="37">
        <v>0</v>
      </c>
      <c r="G87" s="37">
        <v>0</v>
      </c>
      <c r="H87" s="37">
        <v>0</v>
      </c>
      <c r="I87" s="37">
        <v>0</v>
      </c>
      <c r="J87" s="37">
        <v>1</v>
      </c>
      <c r="K87" s="37">
        <v>1</v>
      </c>
      <c r="L87" s="37">
        <v>0</v>
      </c>
    </row>
    <row r="88" spans="1:12">
      <c r="A88" s="37" t="s">
        <v>6</v>
      </c>
      <c r="B88" s="37" t="s">
        <v>230</v>
      </c>
      <c r="C88" s="37">
        <v>0</v>
      </c>
      <c r="D88" s="37">
        <v>0</v>
      </c>
      <c r="E88" s="37">
        <v>0</v>
      </c>
      <c r="F88" s="37">
        <v>4</v>
      </c>
      <c r="G88" s="37">
        <v>2</v>
      </c>
      <c r="H88" s="37">
        <v>11</v>
      </c>
      <c r="I88" s="37">
        <v>8</v>
      </c>
      <c r="J88" s="37">
        <v>3</v>
      </c>
      <c r="K88" s="37">
        <v>2</v>
      </c>
      <c r="L88" s="37">
        <v>0</v>
      </c>
    </row>
    <row r="89" spans="1:12">
      <c r="A89" s="37" t="s">
        <v>7</v>
      </c>
      <c r="B89" s="37" t="s">
        <v>4</v>
      </c>
      <c r="C89" s="37">
        <v>6</v>
      </c>
      <c r="D89" s="37">
        <v>10</v>
      </c>
      <c r="E89" s="37">
        <v>18</v>
      </c>
      <c r="F89" s="37">
        <v>20</v>
      </c>
      <c r="G89" s="37">
        <v>17</v>
      </c>
      <c r="H89" s="37">
        <v>14</v>
      </c>
      <c r="I89" s="37">
        <v>8</v>
      </c>
      <c r="J89" s="37">
        <v>7</v>
      </c>
      <c r="K89" s="37">
        <v>13</v>
      </c>
      <c r="L89" s="37">
        <v>1</v>
      </c>
    </row>
    <row r="90" spans="1:12">
      <c r="A90" s="37" t="s">
        <v>7</v>
      </c>
      <c r="B90" s="37" t="s">
        <v>71</v>
      </c>
      <c r="C90" s="37">
        <v>0</v>
      </c>
      <c r="D90" s="37">
        <v>1</v>
      </c>
      <c r="E90" s="37">
        <v>3</v>
      </c>
      <c r="F90" s="37">
        <v>3</v>
      </c>
      <c r="G90" s="37">
        <v>1</v>
      </c>
      <c r="H90" s="37">
        <v>4</v>
      </c>
      <c r="I90" s="37">
        <v>3</v>
      </c>
      <c r="J90" s="37">
        <v>0</v>
      </c>
      <c r="K90" s="37">
        <v>2</v>
      </c>
      <c r="L90" s="37">
        <v>1</v>
      </c>
    </row>
    <row r="91" spans="1:12">
      <c r="A91" s="37" t="s">
        <v>7</v>
      </c>
      <c r="B91" s="37" t="s">
        <v>72</v>
      </c>
      <c r="C91" s="37">
        <v>1</v>
      </c>
      <c r="D91" s="37">
        <v>6</v>
      </c>
      <c r="E91" s="37">
        <v>2</v>
      </c>
      <c r="F91" s="37">
        <v>0</v>
      </c>
      <c r="G91" s="37">
        <v>0</v>
      </c>
      <c r="H91" s="37">
        <v>0</v>
      </c>
      <c r="I91" s="37">
        <v>0</v>
      </c>
      <c r="J91" s="37">
        <v>0</v>
      </c>
      <c r="K91" s="37">
        <v>0</v>
      </c>
      <c r="L91" s="37">
        <v>0</v>
      </c>
    </row>
    <row r="92" spans="1:12">
      <c r="A92" s="37" t="s">
        <v>7</v>
      </c>
      <c r="B92" s="37" t="s">
        <v>111</v>
      </c>
      <c r="C92" s="37">
        <v>0</v>
      </c>
      <c r="D92" s="37">
        <v>0</v>
      </c>
      <c r="E92" s="37">
        <v>0</v>
      </c>
      <c r="F92" s="37">
        <v>0</v>
      </c>
      <c r="G92" s="37">
        <v>1</v>
      </c>
      <c r="H92" s="37">
        <v>0</v>
      </c>
      <c r="I92" s="37">
        <v>0</v>
      </c>
      <c r="J92" s="37">
        <v>0</v>
      </c>
      <c r="K92" s="37">
        <v>0</v>
      </c>
      <c r="L92" s="37">
        <v>0</v>
      </c>
    </row>
    <row r="93" spans="1:12">
      <c r="A93" s="37" t="s">
        <v>7</v>
      </c>
      <c r="B93" s="37" t="s">
        <v>113</v>
      </c>
      <c r="C93" s="37">
        <v>0</v>
      </c>
      <c r="D93" s="37">
        <v>2</v>
      </c>
      <c r="E93" s="37">
        <v>1</v>
      </c>
      <c r="F93" s="37">
        <v>0</v>
      </c>
      <c r="G93" s="37">
        <v>0</v>
      </c>
      <c r="H93" s="37">
        <v>0</v>
      </c>
      <c r="I93" s="37">
        <v>0</v>
      </c>
      <c r="J93" s="37">
        <v>0</v>
      </c>
      <c r="K93" s="37">
        <v>0</v>
      </c>
      <c r="L93" s="37">
        <v>0</v>
      </c>
    </row>
    <row r="94" spans="1:12">
      <c r="A94" s="37" t="s">
        <v>7</v>
      </c>
      <c r="B94" s="37" t="s">
        <v>127</v>
      </c>
      <c r="C94" s="37">
        <v>0</v>
      </c>
      <c r="D94" s="37">
        <v>0</v>
      </c>
      <c r="E94" s="37">
        <v>0</v>
      </c>
      <c r="F94" s="37">
        <v>1</v>
      </c>
      <c r="G94" s="37">
        <v>0</v>
      </c>
      <c r="H94" s="37">
        <v>0</v>
      </c>
      <c r="I94" s="37">
        <v>0</v>
      </c>
      <c r="J94" s="37">
        <v>0</v>
      </c>
      <c r="K94" s="37">
        <v>0</v>
      </c>
      <c r="L94" s="37">
        <v>0</v>
      </c>
    </row>
    <row r="95" spans="1:12">
      <c r="A95" s="37" t="s">
        <v>7</v>
      </c>
      <c r="B95" s="37" t="s">
        <v>143</v>
      </c>
      <c r="C95" s="37">
        <v>0</v>
      </c>
      <c r="D95" s="37">
        <v>0</v>
      </c>
      <c r="E95" s="37">
        <v>0</v>
      </c>
      <c r="F95" s="37">
        <v>0</v>
      </c>
      <c r="G95" s="37">
        <v>0</v>
      </c>
      <c r="H95" s="37">
        <v>0</v>
      </c>
      <c r="I95" s="37">
        <v>0</v>
      </c>
      <c r="J95" s="37">
        <v>0</v>
      </c>
      <c r="K95" s="37">
        <v>1</v>
      </c>
      <c r="L95" s="37">
        <v>0</v>
      </c>
    </row>
    <row r="96" spans="1:12">
      <c r="A96" s="37" t="s">
        <v>7</v>
      </c>
      <c r="B96" s="37" t="s">
        <v>195</v>
      </c>
      <c r="C96" s="37">
        <v>0</v>
      </c>
      <c r="D96" s="37">
        <v>0</v>
      </c>
      <c r="E96" s="37">
        <v>0</v>
      </c>
      <c r="F96" s="37">
        <v>0</v>
      </c>
      <c r="G96" s="37">
        <v>0</v>
      </c>
      <c r="H96" s="37">
        <v>3</v>
      </c>
      <c r="I96" s="37">
        <v>0</v>
      </c>
      <c r="J96" s="37">
        <v>0</v>
      </c>
      <c r="K96" s="37">
        <v>1</v>
      </c>
      <c r="L96" s="37">
        <v>0</v>
      </c>
    </row>
    <row r="97" spans="1:12">
      <c r="A97" s="37" t="s">
        <v>7</v>
      </c>
      <c r="B97" s="37" t="s">
        <v>147</v>
      </c>
      <c r="C97" s="37">
        <v>0</v>
      </c>
      <c r="D97" s="37">
        <v>0</v>
      </c>
      <c r="E97" s="37">
        <v>0</v>
      </c>
      <c r="F97" s="37">
        <v>0</v>
      </c>
      <c r="G97" s="37">
        <v>0</v>
      </c>
      <c r="H97" s="37">
        <v>1</v>
      </c>
      <c r="I97" s="37">
        <v>0</v>
      </c>
      <c r="J97" s="37">
        <v>0</v>
      </c>
      <c r="K97" s="37">
        <v>0</v>
      </c>
      <c r="L97" s="37">
        <v>0</v>
      </c>
    </row>
    <row r="98" spans="1:12">
      <c r="A98" s="37" t="s">
        <v>7</v>
      </c>
      <c r="B98" s="37" t="s">
        <v>155</v>
      </c>
      <c r="C98" s="37">
        <v>0</v>
      </c>
      <c r="D98" s="37">
        <v>0</v>
      </c>
      <c r="E98" s="37">
        <v>0</v>
      </c>
      <c r="F98" s="37">
        <v>0</v>
      </c>
      <c r="G98" s="37">
        <v>0</v>
      </c>
      <c r="H98" s="37">
        <v>0</v>
      </c>
      <c r="I98" s="37">
        <v>0</v>
      </c>
      <c r="J98" s="37">
        <v>0</v>
      </c>
      <c r="K98" s="37">
        <v>1</v>
      </c>
      <c r="L98" s="37">
        <v>0</v>
      </c>
    </row>
    <row r="99" spans="1:12">
      <c r="A99" s="37" t="s">
        <v>7</v>
      </c>
      <c r="B99" s="37" t="s">
        <v>157</v>
      </c>
      <c r="C99" s="37">
        <v>0</v>
      </c>
      <c r="D99" s="37">
        <v>2</v>
      </c>
      <c r="E99" s="37">
        <v>1</v>
      </c>
      <c r="F99" s="37">
        <v>0</v>
      </c>
      <c r="G99" s="37">
        <v>1</v>
      </c>
      <c r="H99" s="37">
        <v>0</v>
      </c>
      <c r="I99" s="37">
        <v>0</v>
      </c>
      <c r="J99" s="37">
        <v>0</v>
      </c>
      <c r="K99" s="37">
        <v>1</v>
      </c>
      <c r="L99" s="37">
        <v>0</v>
      </c>
    </row>
    <row r="100" spans="1:12">
      <c r="A100" s="37" t="s">
        <v>7</v>
      </c>
      <c r="B100" s="37" t="s">
        <v>158</v>
      </c>
      <c r="C100" s="37">
        <v>0</v>
      </c>
      <c r="D100" s="37">
        <v>0</v>
      </c>
      <c r="E100" s="37">
        <v>0</v>
      </c>
      <c r="F100" s="37">
        <v>2</v>
      </c>
      <c r="G100" s="37">
        <v>0</v>
      </c>
      <c r="H100" s="37">
        <v>1</v>
      </c>
      <c r="I100" s="37">
        <v>3</v>
      </c>
      <c r="J100" s="37">
        <v>4</v>
      </c>
      <c r="K100" s="37">
        <v>0</v>
      </c>
      <c r="L100" s="37">
        <v>3</v>
      </c>
    </row>
    <row r="101" spans="1:12">
      <c r="A101" s="37" t="s">
        <v>7</v>
      </c>
      <c r="B101" s="37" t="s">
        <v>194</v>
      </c>
      <c r="C101" s="37">
        <v>0</v>
      </c>
      <c r="D101" s="37">
        <v>0</v>
      </c>
      <c r="E101" s="37">
        <v>1</v>
      </c>
      <c r="F101" s="37">
        <v>4</v>
      </c>
      <c r="G101" s="37">
        <v>3</v>
      </c>
      <c r="H101" s="37">
        <v>2</v>
      </c>
      <c r="I101" s="37">
        <v>3</v>
      </c>
      <c r="J101" s="37">
        <v>3</v>
      </c>
      <c r="K101" s="37">
        <v>2</v>
      </c>
      <c r="L101" s="37">
        <v>1</v>
      </c>
    </row>
    <row r="102" spans="1:12">
      <c r="A102" s="37" t="s">
        <v>7</v>
      </c>
      <c r="B102" s="37" t="s">
        <v>199</v>
      </c>
      <c r="C102" s="37">
        <v>0</v>
      </c>
      <c r="D102" s="37">
        <v>1</v>
      </c>
      <c r="E102" s="37">
        <v>0</v>
      </c>
      <c r="F102" s="37">
        <v>0</v>
      </c>
      <c r="G102" s="37">
        <v>0</v>
      </c>
      <c r="H102" s="37">
        <v>0</v>
      </c>
      <c r="I102" s="37">
        <v>0</v>
      </c>
      <c r="J102" s="37">
        <v>0</v>
      </c>
      <c r="K102" s="37">
        <v>0</v>
      </c>
      <c r="L102" s="37">
        <v>0</v>
      </c>
    </row>
    <row r="103" spans="1:12">
      <c r="A103" s="37" t="s">
        <v>7</v>
      </c>
      <c r="B103" s="37" t="s">
        <v>206</v>
      </c>
      <c r="C103" s="37">
        <v>0</v>
      </c>
      <c r="D103" s="37">
        <v>1</v>
      </c>
      <c r="E103" s="37">
        <v>0</v>
      </c>
      <c r="F103" s="37">
        <v>0</v>
      </c>
      <c r="G103" s="37">
        <v>0</v>
      </c>
      <c r="H103" s="37">
        <v>0</v>
      </c>
      <c r="I103" s="37">
        <v>0</v>
      </c>
      <c r="J103" s="37">
        <v>0</v>
      </c>
      <c r="K103" s="37">
        <v>0</v>
      </c>
      <c r="L103" s="37">
        <v>0</v>
      </c>
    </row>
    <row r="104" spans="1:12">
      <c r="A104" s="37" t="s">
        <v>7</v>
      </c>
      <c r="B104" s="37" t="s">
        <v>648</v>
      </c>
      <c r="C104" s="37">
        <v>0</v>
      </c>
      <c r="D104" s="37">
        <v>0</v>
      </c>
      <c r="E104" s="37">
        <v>0</v>
      </c>
      <c r="F104" s="37">
        <v>0</v>
      </c>
      <c r="G104" s="37">
        <v>0</v>
      </c>
      <c r="H104" s="37">
        <v>0</v>
      </c>
      <c r="I104" s="37">
        <v>0</v>
      </c>
      <c r="J104" s="37">
        <v>0</v>
      </c>
      <c r="K104" s="37">
        <v>0</v>
      </c>
      <c r="L104" s="37">
        <v>1</v>
      </c>
    </row>
    <row r="105" spans="1:12">
      <c r="A105" s="37" t="s">
        <v>7</v>
      </c>
      <c r="B105" s="37" t="s">
        <v>214</v>
      </c>
      <c r="C105" s="37">
        <v>0</v>
      </c>
      <c r="D105" s="37">
        <v>0</v>
      </c>
      <c r="E105" s="37">
        <v>0</v>
      </c>
      <c r="F105" s="37">
        <v>0</v>
      </c>
      <c r="G105" s="37">
        <v>1</v>
      </c>
      <c r="H105" s="37">
        <v>0</v>
      </c>
      <c r="I105" s="37">
        <v>5</v>
      </c>
      <c r="J105" s="37">
        <v>1</v>
      </c>
      <c r="K105" s="37">
        <v>4</v>
      </c>
      <c r="L105" s="37">
        <v>0</v>
      </c>
    </row>
    <row r="106" spans="1:12">
      <c r="A106" s="37" t="s">
        <v>7</v>
      </c>
      <c r="B106" s="37" t="s">
        <v>225</v>
      </c>
      <c r="C106" s="37">
        <v>0</v>
      </c>
      <c r="D106" s="37">
        <v>0</v>
      </c>
      <c r="E106" s="37">
        <v>0</v>
      </c>
      <c r="F106" s="37">
        <v>0</v>
      </c>
      <c r="G106" s="37">
        <v>0</v>
      </c>
      <c r="H106" s="37">
        <v>0</v>
      </c>
      <c r="I106" s="37">
        <v>0</v>
      </c>
      <c r="J106" s="37">
        <v>0</v>
      </c>
      <c r="K106" s="37">
        <v>1</v>
      </c>
      <c r="L106" s="37">
        <v>0</v>
      </c>
    </row>
    <row r="107" spans="1:12">
      <c r="A107" s="37" t="s">
        <v>7</v>
      </c>
      <c r="B107" s="37" t="s">
        <v>230</v>
      </c>
      <c r="C107" s="37">
        <v>0</v>
      </c>
      <c r="D107" s="37">
        <v>1</v>
      </c>
      <c r="E107" s="37">
        <v>0</v>
      </c>
      <c r="F107" s="37">
        <v>0</v>
      </c>
      <c r="G107" s="37">
        <v>0</v>
      </c>
      <c r="H107" s="37">
        <v>0</v>
      </c>
      <c r="I107" s="37">
        <v>1</v>
      </c>
      <c r="J107" s="37">
        <v>1</v>
      </c>
      <c r="K107" s="37">
        <v>0</v>
      </c>
      <c r="L107" s="37">
        <v>1</v>
      </c>
    </row>
    <row r="108" spans="1:12">
      <c r="A108" s="37" t="s">
        <v>73</v>
      </c>
      <c r="B108" s="37" t="s">
        <v>127</v>
      </c>
      <c r="C108" s="37">
        <v>0</v>
      </c>
      <c r="D108" s="37">
        <v>0</v>
      </c>
      <c r="E108" s="37">
        <v>0</v>
      </c>
      <c r="F108" s="37">
        <v>0</v>
      </c>
      <c r="G108" s="37">
        <v>0</v>
      </c>
      <c r="H108" s="37">
        <v>0</v>
      </c>
      <c r="I108" s="37">
        <v>0</v>
      </c>
      <c r="J108" s="37">
        <v>0</v>
      </c>
      <c r="K108" s="37">
        <v>1</v>
      </c>
      <c r="L108" s="37">
        <v>0</v>
      </c>
    </row>
    <row r="109" spans="1:12">
      <c r="A109" s="37" t="s">
        <v>73</v>
      </c>
      <c r="B109" s="37" t="s">
        <v>203</v>
      </c>
      <c r="C109" s="37">
        <v>0</v>
      </c>
      <c r="D109" s="37">
        <v>0</v>
      </c>
      <c r="E109" s="37">
        <v>1</v>
      </c>
      <c r="F109" s="37">
        <v>0</v>
      </c>
      <c r="G109" s="37">
        <v>0</v>
      </c>
      <c r="H109" s="37">
        <v>1</v>
      </c>
      <c r="I109" s="37">
        <v>0</v>
      </c>
      <c r="J109" s="37">
        <v>0</v>
      </c>
      <c r="K109" s="37">
        <v>0</v>
      </c>
      <c r="L109" s="37">
        <v>0</v>
      </c>
    </row>
    <row r="110" spans="1:12">
      <c r="A110" s="37" t="s">
        <v>73</v>
      </c>
      <c r="B110" s="37" t="s">
        <v>214</v>
      </c>
      <c r="C110" s="37">
        <v>0</v>
      </c>
      <c r="D110" s="37">
        <v>0</v>
      </c>
      <c r="E110" s="37">
        <v>0</v>
      </c>
      <c r="F110" s="37">
        <v>0</v>
      </c>
      <c r="G110" s="37">
        <v>0</v>
      </c>
      <c r="H110" s="37">
        <v>0</v>
      </c>
      <c r="I110" s="37">
        <v>0</v>
      </c>
      <c r="J110" s="37">
        <v>1</v>
      </c>
      <c r="K110" s="37">
        <v>0</v>
      </c>
      <c r="L110" s="37">
        <v>0</v>
      </c>
    </row>
    <row r="111" spans="1:12">
      <c r="A111" s="37" t="s">
        <v>73</v>
      </c>
      <c r="B111" s="37" t="s">
        <v>217</v>
      </c>
      <c r="C111" s="37">
        <v>0</v>
      </c>
      <c r="D111" s="37">
        <v>0</v>
      </c>
      <c r="E111" s="37">
        <v>0</v>
      </c>
      <c r="F111" s="37">
        <v>1</v>
      </c>
      <c r="G111" s="37">
        <v>0</v>
      </c>
      <c r="H111" s="37">
        <v>0</v>
      </c>
      <c r="I111" s="37">
        <v>0</v>
      </c>
      <c r="J111" s="37">
        <v>0</v>
      </c>
      <c r="K111" s="37">
        <v>1</v>
      </c>
      <c r="L111" s="37">
        <v>0</v>
      </c>
    </row>
    <row r="112" spans="1:12">
      <c r="A112" s="37" t="s">
        <v>160</v>
      </c>
      <c r="B112" s="37" t="s">
        <v>158</v>
      </c>
      <c r="C112" s="37">
        <v>0</v>
      </c>
      <c r="D112" s="37">
        <v>1</v>
      </c>
      <c r="E112" s="37">
        <v>0</v>
      </c>
      <c r="F112" s="37">
        <v>0</v>
      </c>
      <c r="G112" s="37">
        <v>1</v>
      </c>
      <c r="H112" s="37">
        <v>0</v>
      </c>
      <c r="I112" s="37">
        <v>0</v>
      </c>
      <c r="J112" s="37">
        <v>0</v>
      </c>
      <c r="K112" s="37">
        <v>0</v>
      </c>
      <c r="L112" s="37">
        <v>0</v>
      </c>
    </row>
    <row r="113" spans="1:12">
      <c r="A113" s="37" t="s">
        <v>160</v>
      </c>
      <c r="B113" s="37" t="s">
        <v>203</v>
      </c>
      <c r="C113" s="37">
        <v>0</v>
      </c>
      <c r="D113" s="37">
        <v>0</v>
      </c>
      <c r="E113" s="37">
        <v>0</v>
      </c>
      <c r="F113" s="37">
        <v>0</v>
      </c>
      <c r="G113" s="37">
        <v>0</v>
      </c>
      <c r="H113" s="37">
        <v>1</v>
      </c>
      <c r="I113" s="37">
        <v>0</v>
      </c>
      <c r="J113" s="37">
        <v>0</v>
      </c>
      <c r="K113" s="37">
        <v>0</v>
      </c>
      <c r="L113" s="37">
        <v>0</v>
      </c>
    </row>
    <row r="114" spans="1:12">
      <c r="A114" s="37" t="s">
        <v>160</v>
      </c>
      <c r="B114" s="37" t="s">
        <v>221</v>
      </c>
      <c r="C114" s="37">
        <v>0</v>
      </c>
      <c r="D114" s="37">
        <v>0</v>
      </c>
      <c r="E114" s="37">
        <v>0</v>
      </c>
      <c r="F114" s="37">
        <v>0</v>
      </c>
      <c r="G114" s="37">
        <v>0</v>
      </c>
      <c r="H114" s="37">
        <v>0</v>
      </c>
      <c r="I114" s="37">
        <v>0</v>
      </c>
      <c r="J114" s="37">
        <v>0</v>
      </c>
      <c r="K114" s="37">
        <v>1</v>
      </c>
      <c r="L114" s="37">
        <v>0</v>
      </c>
    </row>
    <row r="115" spans="1:12">
      <c r="A115" s="37" t="s">
        <v>93</v>
      </c>
      <c r="B115" s="37" t="s">
        <v>92</v>
      </c>
      <c r="C115" s="37">
        <v>1</v>
      </c>
      <c r="D115" s="37">
        <v>1</v>
      </c>
      <c r="E115" s="37">
        <v>0</v>
      </c>
      <c r="F115" s="37">
        <v>0</v>
      </c>
      <c r="G115" s="37">
        <v>1</v>
      </c>
      <c r="H115" s="37">
        <v>0</v>
      </c>
      <c r="I115" s="37">
        <v>1</v>
      </c>
      <c r="J115" s="37">
        <v>1</v>
      </c>
      <c r="K115" s="37">
        <v>0</v>
      </c>
      <c r="L115" s="37">
        <v>0</v>
      </c>
    </row>
    <row r="116" spans="1:12">
      <c r="A116" s="37" t="s">
        <v>93</v>
      </c>
      <c r="B116" s="37" t="s">
        <v>113</v>
      </c>
      <c r="C116" s="37">
        <v>0</v>
      </c>
      <c r="D116" s="37">
        <v>0</v>
      </c>
      <c r="E116" s="37">
        <v>0</v>
      </c>
      <c r="F116" s="37">
        <v>0</v>
      </c>
      <c r="G116" s="37">
        <v>0</v>
      </c>
      <c r="H116" s="37">
        <v>0</v>
      </c>
      <c r="I116" s="37">
        <v>0</v>
      </c>
      <c r="J116" s="37">
        <v>1</v>
      </c>
      <c r="K116" s="37">
        <v>4</v>
      </c>
      <c r="L116" s="37">
        <v>0</v>
      </c>
    </row>
    <row r="117" spans="1:12">
      <c r="A117" s="37" t="s">
        <v>93</v>
      </c>
      <c r="B117" s="37" t="s">
        <v>158</v>
      </c>
      <c r="C117" s="37">
        <v>0</v>
      </c>
      <c r="D117" s="37">
        <v>1</v>
      </c>
      <c r="E117" s="37">
        <v>1</v>
      </c>
      <c r="F117" s="37">
        <v>1</v>
      </c>
      <c r="G117" s="37">
        <v>1</v>
      </c>
      <c r="H117" s="37">
        <v>1</v>
      </c>
      <c r="I117" s="37">
        <v>0</v>
      </c>
      <c r="J117" s="37">
        <v>2</v>
      </c>
      <c r="K117" s="37">
        <v>0</v>
      </c>
      <c r="L117" s="37">
        <v>0</v>
      </c>
    </row>
    <row r="118" spans="1:12">
      <c r="A118" s="37" t="s">
        <v>93</v>
      </c>
      <c r="B118" s="37" t="s">
        <v>202</v>
      </c>
      <c r="C118" s="37">
        <v>0</v>
      </c>
      <c r="D118" s="37">
        <v>1</v>
      </c>
      <c r="E118" s="37">
        <v>0</v>
      </c>
      <c r="F118" s="37">
        <v>0</v>
      </c>
      <c r="G118" s="37">
        <v>0</v>
      </c>
      <c r="H118" s="37">
        <v>0</v>
      </c>
      <c r="I118" s="37">
        <v>0</v>
      </c>
      <c r="J118" s="37">
        <v>0</v>
      </c>
      <c r="K118" s="37">
        <v>0</v>
      </c>
      <c r="L118" s="37">
        <v>0</v>
      </c>
    </row>
    <row r="119" spans="1:12">
      <c r="A119" s="37" t="s">
        <v>93</v>
      </c>
      <c r="B119" s="37" t="s">
        <v>230</v>
      </c>
      <c r="C119" s="37">
        <v>0</v>
      </c>
      <c r="D119" s="37">
        <v>0</v>
      </c>
      <c r="E119" s="37">
        <v>0</v>
      </c>
      <c r="F119" s="37">
        <v>0</v>
      </c>
      <c r="G119" s="37">
        <v>0</v>
      </c>
      <c r="H119" s="37">
        <v>1</v>
      </c>
      <c r="I119" s="37">
        <v>1</v>
      </c>
      <c r="J119" s="37">
        <v>0</v>
      </c>
      <c r="K119" s="37">
        <v>0</v>
      </c>
      <c r="L119" s="37">
        <v>0</v>
      </c>
    </row>
    <row r="120" spans="1:12">
      <c r="A120" s="37" t="s">
        <v>161</v>
      </c>
      <c r="B120" s="37" t="s">
        <v>158</v>
      </c>
      <c r="C120" s="37">
        <v>0</v>
      </c>
      <c r="D120" s="37">
        <v>0</v>
      </c>
      <c r="E120" s="37">
        <v>0</v>
      </c>
      <c r="F120" s="37">
        <v>0</v>
      </c>
      <c r="G120" s="37">
        <v>1</v>
      </c>
      <c r="H120" s="37">
        <v>0</v>
      </c>
      <c r="I120" s="37">
        <v>0</v>
      </c>
      <c r="J120" s="37">
        <v>0</v>
      </c>
      <c r="K120" s="37">
        <v>0</v>
      </c>
      <c r="L120" s="37">
        <v>0</v>
      </c>
    </row>
    <row r="121" spans="1:12">
      <c r="A121" s="37" t="s">
        <v>8</v>
      </c>
      <c r="B121" s="37" t="s">
        <v>4</v>
      </c>
      <c r="C121" s="37">
        <v>0</v>
      </c>
      <c r="D121" s="37">
        <v>0</v>
      </c>
      <c r="E121" s="37">
        <v>1</v>
      </c>
      <c r="F121" s="37">
        <v>5</v>
      </c>
      <c r="G121" s="37">
        <v>1</v>
      </c>
      <c r="H121" s="37">
        <v>5</v>
      </c>
      <c r="I121" s="37">
        <v>0</v>
      </c>
      <c r="J121" s="37">
        <v>5</v>
      </c>
      <c r="K121" s="37">
        <v>4</v>
      </c>
      <c r="L121" s="37">
        <v>1</v>
      </c>
    </row>
    <row r="122" spans="1:12">
      <c r="A122" s="37" t="s">
        <v>8</v>
      </c>
      <c r="B122" s="37" t="s">
        <v>71</v>
      </c>
      <c r="C122" s="37">
        <v>0</v>
      </c>
      <c r="D122" s="37">
        <v>0</v>
      </c>
      <c r="E122" s="37">
        <v>0</v>
      </c>
      <c r="F122" s="37">
        <v>0</v>
      </c>
      <c r="G122" s="37">
        <v>0</v>
      </c>
      <c r="H122" s="37">
        <v>0</v>
      </c>
      <c r="I122" s="37">
        <v>0</v>
      </c>
      <c r="J122" s="37">
        <v>0</v>
      </c>
      <c r="K122" s="37">
        <v>1</v>
      </c>
      <c r="L122" s="37">
        <v>0</v>
      </c>
    </row>
    <row r="123" spans="1:12">
      <c r="A123" s="37" t="s">
        <v>8</v>
      </c>
      <c r="B123" s="37" t="s">
        <v>72</v>
      </c>
      <c r="C123" s="37">
        <v>0</v>
      </c>
      <c r="D123" s="37">
        <v>0</v>
      </c>
      <c r="E123" s="37">
        <v>0</v>
      </c>
      <c r="F123" s="37">
        <v>0</v>
      </c>
      <c r="G123" s="37">
        <v>0</v>
      </c>
      <c r="H123" s="37">
        <v>2</v>
      </c>
      <c r="I123" s="37">
        <v>0</v>
      </c>
      <c r="J123" s="37">
        <v>1</v>
      </c>
      <c r="K123" s="37">
        <v>0</v>
      </c>
      <c r="L123" s="37">
        <v>0</v>
      </c>
    </row>
    <row r="124" spans="1:12">
      <c r="A124" s="37" t="s">
        <v>8</v>
      </c>
      <c r="B124" s="37" t="s">
        <v>88</v>
      </c>
      <c r="C124" s="37">
        <v>0</v>
      </c>
      <c r="D124" s="37">
        <v>0</v>
      </c>
      <c r="E124" s="37">
        <v>0</v>
      </c>
      <c r="F124" s="37">
        <v>0</v>
      </c>
      <c r="G124" s="37">
        <v>0</v>
      </c>
      <c r="H124" s="37">
        <v>0</v>
      </c>
      <c r="I124" s="37">
        <v>1</v>
      </c>
      <c r="J124" s="37">
        <v>0</v>
      </c>
      <c r="K124" s="37">
        <v>0</v>
      </c>
      <c r="L124" s="37">
        <v>0</v>
      </c>
    </row>
    <row r="125" spans="1:12">
      <c r="A125" s="37" t="s">
        <v>8</v>
      </c>
      <c r="B125" s="37" t="s">
        <v>89</v>
      </c>
      <c r="C125" s="37">
        <v>0</v>
      </c>
      <c r="D125" s="37">
        <v>0</v>
      </c>
      <c r="E125" s="37">
        <v>0</v>
      </c>
      <c r="F125" s="37">
        <v>0</v>
      </c>
      <c r="G125" s="37">
        <v>0</v>
      </c>
      <c r="H125" s="37">
        <v>0</v>
      </c>
      <c r="I125" s="37">
        <v>1</v>
      </c>
      <c r="J125" s="37">
        <v>0</v>
      </c>
      <c r="K125" s="37">
        <v>0</v>
      </c>
      <c r="L125" s="37">
        <v>0</v>
      </c>
    </row>
    <row r="126" spans="1:12">
      <c r="A126" s="37" t="s">
        <v>8</v>
      </c>
      <c r="B126" s="37" t="s">
        <v>125</v>
      </c>
      <c r="C126" s="37">
        <v>0</v>
      </c>
      <c r="D126" s="37">
        <v>0</v>
      </c>
      <c r="E126" s="37">
        <v>0</v>
      </c>
      <c r="F126" s="37">
        <v>1</v>
      </c>
      <c r="G126" s="37">
        <v>0</v>
      </c>
      <c r="H126" s="37">
        <v>0</v>
      </c>
      <c r="I126" s="37">
        <v>0</v>
      </c>
      <c r="J126" s="37">
        <v>0</v>
      </c>
      <c r="K126" s="37">
        <v>0</v>
      </c>
      <c r="L126" s="37">
        <v>0</v>
      </c>
    </row>
    <row r="127" spans="1:12">
      <c r="A127" s="37" t="s">
        <v>8</v>
      </c>
      <c r="B127" s="37" t="s">
        <v>92</v>
      </c>
      <c r="C127" s="37">
        <v>0</v>
      </c>
      <c r="D127" s="37">
        <v>0</v>
      </c>
      <c r="E127" s="37">
        <v>1</v>
      </c>
      <c r="F127" s="37">
        <v>3</v>
      </c>
      <c r="G127" s="37">
        <v>0</v>
      </c>
      <c r="H127" s="37">
        <v>3</v>
      </c>
      <c r="I127" s="37">
        <v>2</v>
      </c>
      <c r="J127" s="37">
        <v>2</v>
      </c>
      <c r="K127" s="37">
        <v>3</v>
      </c>
      <c r="L127" s="37">
        <v>1</v>
      </c>
    </row>
    <row r="128" spans="1:12">
      <c r="A128" s="37" t="s">
        <v>8</v>
      </c>
      <c r="B128" s="37" t="s">
        <v>109</v>
      </c>
      <c r="C128" s="37">
        <v>0</v>
      </c>
      <c r="D128" s="37">
        <v>0</v>
      </c>
      <c r="E128" s="37">
        <v>2</v>
      </c>
      <c r="F128" s="37">
        <v>0</v>
      </c>
      <c r="G128" s="37">
        <v>1</v>
      </c>
      <c r="H128" s="37">
        <v>0</v>
      </c>
      <c r="I128" s="37">
        <v>0</v>
      </c>
      <c r="J128" s="37">
        <v>1</v>
      </c>
      <c r="K128" s="37">
        <v>3</v>
      </c>
      <c r="L128" s="37">
        <v>2</v>
      </c>
    </row>
    <row r="129" spans="1:12">
      <c r="A129" s="37" t="s">
        <v>8</v>
      </c>
      <c r="B129" s="37" t="s">
        <v>113</v>
      </c>
      <c r="C129" s="37">
        <v>0</v>
      </c>
      <c r="D129" s="37">
        <v>0</v>
      </c>
      <c r="E129" s="37">
        <v>0</v>
      </c>
      <c r="F129" s="37">
        <v>0</v>
      </c>
      <c r="G129" s="37">
        <v>0</v>
      </c>
      <c r="H129" s="37">
        <v>0</v>
      </c>
      <c r="I129" s="37">
        <v>0</v>
      </c>
      <c r="J129" s="37">
        <v>0</v>
      </c>
      <c r="K129" s="37">
        <v>1</v>
      </c>
      <c r="L129" s="37">
        <v>0</v>
      </c>
    </row>
    <row r="130" spans="1:12">
      <c r="A130" s="37" t="s">
        <v>8</v>
      </c>
      <c r="B130" s="37" t="s">
        <v>116</v>
      </c>
      <c r="C130" s="37">
        <v>0</v>
      </c>
      <c r="D130" s="37">
        <v>0</v>
      </c>
      <c r="E130" s="37">
        <v>2</v>
      </c>
      <c r="F130" s="37">
        <v>2</v>
      </c>
      <c r="G130" s="37">
        <v>2</v>
      </c>
      <c r="H130" s="37">
        <v>0</v>
      </c>
      <c r="I130" s="37">
        <v>0</v>
      </c>
      <c r="J130" s="37">
        <v>1</v>
      </c>
      <c r="K130" s="37">
        <v>0</v>
      </c>
      <c r="L130" s="37">
        <v>0</v>
      </c>
    </row>
    <row r="131" spans="1:12">
      <c r="A131" s="37" t="s">
        <v>8</v>
      </c>
      <c r="B131" s="37" t="s">
        <v>133</v>
      </c>
      <c r="C131" s="37">
        <v>0</v>
      </c>
      <c r="D131" s="37">
        <v>1</v>
      </c>
      <c r="E131" s="37">
        <v>0</v>
      </c>
      <c r="F131" s="37">
        <v>0</v>
      </c>
      <c r="G131" s="37">
        <v>0</v>
      </c>
      <c r="H131" s="37">
        <v>0</v>
      </c>
      <c r="I131" s="37">
        <v>0</v>
      </c>
      <c r="J131" s="37">
        <v>0</v>
      </c>
      <c r="K131" s="37">
        <v>0</v>
      </c>
      <c r="L131" s="37">
        <v>0</v>
      </c>
    </row>
    <row r="132" spans="1:12">
      <c r="A132" s="37" t="s">
        <v>8</v>
      </c>
      <c r="B132" s="37" t="s">
        <v>143</v>
      </c>
      <c r="C132" s="37">
        <v>0</v>
      </c>
      <c r="D132" s="37">
        <v>0</v>
      </c>
      <c r="E132" s="37">
        <v>0</v>
      </c>
      <c r="F132" s="37">
        <v>0</v>
      </c>
      <c r="G132" s="37">
        <v>0</v>
      </c>
      <c r="H132" s="37">
        <v>2</v>
      </c>
      <c r="I132" s="37">
        <v>0</v>
      </c>
      <c r="J132" s="37">
        <v>0</v>
      </c>
      <c r="K132" s="37">
        <v>0</v>
      </c>
      <c r="L132" s="37">
        <v>0</v>
      </c>
    </row>
    <row r="133" spans="1:12">
      <c r="A133" s="37" t="s">
        <v>8</v>
      </c>
      <c r="B133" s="37" t="s">
        <v>195</v>
      </c>
      <c r="C133" s="37">
        <v>1</v>
      </c>
      <c r="D133" s="37">
        <v>0</v>
      </c>
      <c r="E133" s="37">
        <v>0</v>
      </c>
      <c r="F133" s="37">
        <v>1</v>
      </c>
      <c r="G133" s="37">
        <v>0</v>
      </c>
      <c r="H133" s="37">
        <v>0</v>
      </c>
      <c r="I133" s="37">
        <v>0</v>
      </c>
      <c r="J133" s="37">
        <v>0</v>
      </c>
      <c r="K133" s="37">
        <v>0</v>
      </c>
      <c r="L133" s="37">
        <v>0</v>
      </c>
    </row>
    <row r="134" spans="1:12">
      <c r="A134" s="37" t="s">
        <v>8</v>
      </c>
      <c r="B134" s="37" t="s">
        <v>147</v>
      </c>
      <c r="C134" s="37">
        <v>0</v>
      </c>
      <c r="D134" s="37">
        <v>0</v>
      </c>
      <c r="E134" s="37">
        <v>0</v>
      </c>
      <c r="F134" s="37">
        <v>0</v>
      </c>
      <c r="G134" s="37">
        <v>1</v>
      </c>
      <c r="H134" s="37">
        <v>0</v>
      </c>
      <c r="I134" s="37">
        <v>0</v>
      </c>
      <c r="J134" s="37">
        <v>0</v>
      </c>
      <c r="K134" s="37">
        <v>0</v>
      </c>
      <c r="L134" s="37">
        <v>0</v>
      </c>
    </row>
    <row r="135" spans="1:12">
      <c r="A135" s="37" t="s">
        <v>8</v>
      </c>
      <c r="B135" s="37" t="s">
        <v>155</v>
      </c>
      <c r="C135" s="37">
        <v>0</v>
      </c>
      <c r="D135" s="37">
        <v>0</v>
      </c>
      <c r="E135" s="37">
        <v>1</v>
      </c>
      <c r="F135" s="37">
        <v>1</v>
      </c>
      <c r="G135" s="37">
        <v>0</v>
      </c>
      <c r="H135" s="37">
        <v>0</v>
      </c>
      <c r="I135" s="37">
        <v>3</v>
      </c>
      <c r="J135" s="37">
        <v>1</v>
      </c>
      <c r="K135" s="37">
        <v>3</v>
      </c>
      <c r="L135" s="37">
        <v>0</v>
      </c>
    </row>
    <row r="136" spans="1:12">
      <c r="A136" s="37" t="s">
        <v>8</v>
      </c>
      <c r="B136" s="37" t="s">
        <v>157</v>
      </c>
      <c r="C136" s="37">
        <v>0</v>
      </c>
      <c r="D136" s="37">
        <v>0</v>
      </c>
      <c r="E136" s="37">
        <v>0</v>
      </c>
      <c r="F136" s="37">
        <v>0</v>
      </c>
      <c r="G136" s="37">
        <v>2</v>
      </c>
      <c r="H136" s="37">
        <v>1</v>
      </c>
      <c r="I136" s="37">
        <v>0</v>
      </c>
      <c r="J136" s="37">
        <v>0</v>
      </c>
      <c r="K136" s="37">
        <v>0</v>
      </c>
      <c r="L136" s="37">
        <v>0</v>
      </c>
    </row>
    <row r="137" spans="1:12">
      <c r="A137" s="37" t="s">
        <v>8</v>
      </c>
      <c r="B137" s="37" t="s">
        <v>158</v>
      </c>
      <c r="C137" s="37">
        <v>0</v>
      </c>
      <c r="D137" s="37">
        <v>2</v>
      </c>
      <c r="E137" s="37">
        <v>9</v>
      </c>
      <c r="F137" s="37">
        <v>8</v>
      </c>
      <c r="G137" s="37">
        <v>9</v>
      </c>
      <c r="H137" s="37">
        <v>18</v>
      </c>
      <c r="I137" s="37">
        <v>14</v>
      </c>
      <c r="J137" s="37">
        <v>3</v>
      </c>
      <c r="K137" s="37">
        <v>1</v>
      </c>
      <c r="L137" s="37">
        <v>1</v>
      </c>
    </row>
    <row r="138" spans="1:12">
      <c r="A138" s="37" t="s">
        <v>8</v>
      </c>
      <c r="B138" s="37" t="s">
        <v>194</v>
      </c>
      <c r="C138" s="37">
        <v>0</v>
      </c>
      <c r="D138" s="37">
        <v>0</v>
      </c>
      <c r="E138" s="37">
        <v>1</v>
      </c>
      <c r="F138" s="37">
        <v>1</v>
      </c>
      <c r="G138" s="37">
        <v>0</v>
      </c>
      <c r="H138" s="37">
        <v>0</v>
      </c>
      <c r="I138" s="37">
        <v>0</v>
      </c>
      <c r="J138" s="37">
        <v>0</v>
      </c>
      <c r="K138" s="37">
        <v>0</v>
      </c>
      <c r="L138" s="37">
        <v>0</v>
      </c>
    </row>
    <row r="139" spans="1:12">
      <c r="A139" s="37" t="s">
        <v>8</v>
      </c>
      <c r="B139" s="37" t="s">
        <v>201</v>
      </c>
      <c r="C139" s="37">
        <v>0</v>
      </c>
      <c r="D139" s="37">
        <v>0</v>
      </c>
      <c r="E139" s="37">
        <v>0</v>
      </c>
      <c r="F139" s="37">
        <v>2</v>
      </c>
      <c r="G139" s="37">
        <v>6</v>
      </c>
      <c r="H139" s="37">
        <v>14</v>
      </c>
      <c r="I139" s="37">
        <v>8</v>
      </c>
      <c r="J139" s="37">
        <v>0</v>
      </c>
      <c r="K139" s="37">
        <v>1</v>
      </c>
      <c r="L139" s="37">
        <v>0</v>
      </c>
    </row>
    <row r="140" spans="1:12">
      <c r="A140" s="37" t="s">
        <v>8</v>
      </c>
      <c r="B140" s="37" t="s">
        <v>202</v>
      </c>
      <c r="C140" s="37">
        <v>0</v>
      </c>
      <c r="D140" s="37">
        <v>0</v>
      </c>
      <c r="E140" s="37">
        <v>0</v>
      </c>
      <c r="F140" s="37">
        <v>0</v>
      </c>
      <c r="G140" s="37">
        <v>0</v>
      </c>
      <c r="H140" s="37">
        <v>1</v>
      </c>
      <c r="I140" s="37">
        <v>0</v>
      </c>
      <c r="J140" s="37">
        <v>0</v>
      </c>
      <c r="K140" s="37">
        <v>0</v>
      </c>
      <c r="L140" s="37">
        <v>0</v>
      </c>
    </row>
    <row r="141" spans="1:12">
      <c r="A141" s="37" t="s">
        <v>8</v>
      </c>
      <c r="B141" s="37" t="s">
        <v>206</v>
      </c>
      <c r="C141" s="37">
        <v>0</v>
      </c>
      <c r="D141" s="37">
        <v>0</v>
      </c>
      <c r="E141" s="37">
        <v>0</v>
      </c>
      <c r="F141" s="37">
        <v>1</v>
      </c>
      <c r="G141" s="37">
        <v>3</v>
      </c>
      <c r="H141" s="37">
        <v>8</v>
      </c>
      <c r="I141" s="37">
        <v>8</v>
      </c>
      <c r="J141" s="37">
        <v>3</v>
      </c>
      <c r="K141" s="37">
        <v>5</v>
      </c>
      <c r="L141" s="37">
        <v>0</v>
      </c>
    </row>
    <row r="142" spans="1:12">
      <c r="A142" s="37" t="s">
        <v>8</v>
      </c>
      <c r="B142" s="37" t="s">
        <v>211</v>
      </c>
      <c r="C142" s="37">
        <v>0</v>
      </c>
      <c r="D142" s="37">
        <v>1</v>
      </c>
      <c r="E142" s="37">
        <v>0</v>
      </c>
      <c r="F142" s="37">
        <v>0</v>
      </c>
      <c r="G142" s="37">
        <v>0</v>
      </c>
      <c r="H142" s="37">
        <v>1</v>
      </c>
      <c r="I142" s="37">
        <v>0</v>
      </c>
      <c r="J142" s="37">
        <v>0</v>
      </c>
      <c r="K142" s="37">
        <v>0</v>
      </c>
      <c r="L142" s="37">
        <v>0</v>
      </c>
    </row>
    <row r="143" spans="1:12">
      <c r="A143" s="37" t="s">
        <v>8</v>
      </c>
      <c r="B143" s="37" t="s">
        <v>214</v>
      </c>
      <c r="C143" s="37">
        <v>0</v>
      </c>
      <c r="D143" s="37">
        <v>0</v>
      </c>
      <c r="E143" s="37">
        <v>0</v>
      </c>
      <c r="F143" s="37">
        <v>0</v>
      </c>
      <c r="G143" s="37">
        <v>0</v>
      </c>
      <c r="H143" s="37">
        <v>0</v>
      </c>
      <c r="I143" s="37">
        <v>0</v>
      </c>
      <c r="J143" s="37">
        <v>1</v>
      </c>
      <c r="K143" s="37">
        <v>0</v>
      </c>
      <c r="L143" s="37">
        <v>0</v>
      </c>
    </row>
    <row r="144" spans="1:12">
      <c r="A144" s="37" t="s">
        <v>8</v>
      </c>
      <c r="B144" s="37" t="s">
        <v>217</v>
      </c>
      <c r="C144" s="37">
        <v>0</v>
      </c>
      <c r="D144" s="37">
        <v>0</v>
      </c>
      <c r="E144" s="37">
        <v>0</v>
      </c>
      <c r="F144" s="37">
        <v>0</v>
      </c>
      <c r="G144" s="37">
        <v>0</v>
      </c>
      <c r="H144" s="37">
        <v>0</v>
      </c>
      <c r="I144" s="37">
        <v>0</v>
      </c>
      <c r="J144" s="37">
        <v>0</v>
      </c>
      <c r="K144" s="37">
        <v>1</v>
      </c>
      <c r="L144" s="37">
        <v>1</v>
      </c>
    </row>
    <row r="145" spans="1:12">
      <c r="A145" s="37" t="s">
        <v>8</v>
      </c>
      <c r="B145" s="37" t="s">
        <v>221</v>
      </c>
      <c r="C145" s="37">
        <v>0</v>
      </c>
      <c r="D145" s="37">
        <v>0</v>
      </c>
      <c r="E145" s="37">
        <v>1</v>
      </c>
      <c r="F145" s="37">
        <v>4</v>
      </c>
      <c r="G145" s="37">
        <v>2</v>
      </c>
      <c r="H145" s="37">
        <v>2</v>
      </c>
      <c r="I145" s="37">
        <v>1</v>
      </c>
      <c r="J145" s="37">
        <v>0</v>
      </c>
      <c r="K145" s="37">
        <v>0</v>
      </c>
      <c r="L145" s="37">
        <v>0</v>
      </c>
    </row>
    <row r="146" spans="1:12">
      <c r="A146" s="37" t="s">
        <v>8</v>
      </c>
      <c r="B146" s="37" t="s">
        <v>225</v>
      </c>
      <c r="C146" s="37">
        <v>0</v>
      </c>
      <c r="D146" s="37">
        <v>0</v>
      </c>
      <c r="E146" s="37">
        <v>0</v>
      </c>
      <c r="F146" s="37">
        <v>0</v>
      </c>
      <c r="G146" s="37">
        <v>2</v>
      </c>
      <c r="H146" s="37">
        <v>3</v>
      </c>
      <c r="I146" s="37">
        <v>1</v>
      </c>
      <c r="J146" s="37">
        <v>0</v>
      </c>
      <c r="K146" s="37">
        <v>2</v>
      </c>
      <c r="L146" s="37">
        <v>0</v>
      </c>
    </row>
    <row r="147" spans="1:12">
      <c r="A147" s="37" t="s">
        <v>8</v>
      </c>
      <c r="B147" s="37" t="s">
        <v>226</v>
      </c>
      <c r="C147" s="37">
        <v>0</v>
      </c>
      <c r="D147" s="37">
        <v>0</v>
      </c>
      <c r="E147" s="37">
        <v>1</v>
      </c>
      <c r="F147" s="37">
        <v>0</v>
      </c>
      <c r="G147" s="37">
        <v>0</v>
      </c>
      <c r="H147" s="37">
        <v>1</v>
      </c>
      <c r="I147" s="37">
        <v>1</v>
      </c>
      <c r="J147" s="37">
        <v>0</v>
      </c>
      <c r="K147" s="37">
        <v>1</v>
      </c>
      <c r="L147" s="37">
        <v>0</v>
      </c>
    </row>
    <row r="148" spans="1:12">
      <c r="A148" s="37" t="s">
        <v>8</v>
      </c>
      <c r="B148" s="37" t="s">
        <v>229</v>
      </c>
      <c r="C148" s="37">
        <v>0</v>
      </c>
      <c r="D148" s="37">
        <v>0</v>
      </c>
      <c r="E148" s="37">
        <v>0</v>
      </c>
      <c r="F148" s="37">
        <v>0</v>
      </c>
      <c r="G148" s="37">
        <v>0</v>
      </c>
      <c r="H148" s="37">
        <v>0</v>
      </c>
      <c r="I148" s="37">
        <v>0</v>
      </c>
      <c r="J148" s="37">
        <v>2</v>
      </c>
      <c r="K148" s="37">
        <v>0</v>
      </c>
      <c r="L148" s="37">
        <v>0</v>
      </c>
    </row>
    <row r="149" spans="1:12">
      <c r="A149" s="37" t="s">
        <v>8</v>
      </c>
      <c r="B149" s="37" t="s">
        <v>230</v>
      </c>
      <c r="C149" s="37">
        <v>0</v>
      </c>
      <c r="D149" s="37">
        <v>1</v>
      </c>
      <c r="E149" s="37">
        <v>0</v>
      </c>
      <c r="F149" s="37">
        <v>0</v>
      </c>
      <c r="G149" s="37">
        <v>0</v>
      </c>
      <c r="H149" s="37">
        <v>13</v>
      </c>
      <c r="I149" s="37">
        <v>1</v>
      </c>
      <c r="J149" s="37">
        <v>2</v>
      </c>
      <c r="K149" s="37">
        <v>4</v>
      </c>
      <c r="L149" s="37">
        <v>0</v>
      </c>
    </row>
    <row r="150" spans="1:12">
      <c r="A150" s="37" t="s">
        <v>9</v>
      </c>
      <c r="B150" s="37" t="s">
        <v>4</v>
      </c>
      <c r="C150" s="37">
        <v>6</v>
      </c>
      <c r="D150" s="37">
        <v>10</v>
      </c>
      <c r="E150" s="37">
        <v>18</v>
      </c>
      <c r="F150" s="37">
        <v>20</v>
      </c>
      <c r="G150" s="37">
        <v>17</v>
      </c>
      <c r="H150" s="37">
        <v>14</v>
      </c>
      <c r="I150" s="37">
        <v>8</v>
      </c>
      <c r="J150" s="37">
        <v>7</v>
      </c>
      <c r="K150" s="37">
        <v>13</v>
      </c>
      <c r="L150" s="37">
        <v>1</v>
      </c>
    </row>
    <row r="151" spans="1:12">
      <c r="A151" s="37" t="s">
        <v>9</v>
      </c>
      <c r="B151" s="37" t="s">
        <v>71</v>
      </c>
      <c r="C151" s="37">
        <v>0</v>
      </c>
      <c r="D151" s="37">
        <v>1</v>
      </c>
      <c r="E151" s="37">
        <v>3</v>
      </c>
      <c r="F151" s="37">
        <v>3</v>
      </c>
      <c r="G151" s="37">
        <v>1</v>
      </c>
      <c r="H151" s="37">
        <v>4</v>
      </c>
      <c r="I151" s="37">
        <v>3</v>
      </c>
      <c r="J151" s="37">
        <v>0</v>
      </c>
      <c r="K151" s="37">
        <v>2</v>
      </c>
      <c r="L151" s="37">
        <v>1</v>
      </c>
    </row>
    <row r="152" spans="1:12">
      <c r="A152" s="37" t="s">
        <v>9</v>
      </c>
      <c r="B152" s="37" t="s">
        <v>72</v>
      </c>
      <c r="C152" s="37">
        <v>3</v>
      </c>
      <c r="D152" s="37">
        <v>2</v>
      </c>
      <c r="E152" s="37">
        <v>2</v>
      </c>
      <c r="F152" s="37">
        <v>1</v>
      </c>
      <c r="G152" s="37">
        <v>0</v>
      </c>
      <c r="H152" s="37">
        <v>0</v>
      </c>
      <c r="I152" s="37">
        <v>0</v>
      </c>
      <c r="J152" s="37">
        <v>0</v>
      </c>
      <c r="K152" s="37">
        <v>0</v>
      </c>
      <c r="L152" s="37">
        <v>0</v>
      </c>
    </row>
    <row r="153" spans="1:12">
      <c r="A153" s="37" t="s">
        <v>9</v>
      </c>
      <c r="B153" s="37" t="s">
        <v>111</v>
      </c>
      <c r="C153" s="37">
        <v>0</v>
      </c>
      <c r="D153" s="37">
        <v>0</v>
      </c>
      <c r="E153" s="37">
        <v>0</v>
      </c>
      <c r="F153" s="37">
        <v>0</v>
      </c>
      <c r="G153" s="37">
        <v>1</v>
      </c>
      <c r="H153" s="37">
        <v>0</v>
      </c>
      <c r="I153" s="37">
        <v>0</v>
      </c>
      <c r="J153" s="37">
        <v>0</v>
      </c>
      <c r="K153" s="37">
        <v>0</v>
      </c>
      <c r="L153" s="37">
        <v>0</v>
      </c>
    </row>
    <row r="154" spans="1:12">
      <c r="A154" s="37" t="s">
        <v>9</v>
      </c>
      <c r="B154" s="37" t="s">
        <v>113</v>
      </c>
      <c r="C154" s="37">
        <v>0</v>
      </c>
      <c r="D154" s="37">
        <v>2</v>
      </c>
      <c r="E154" s="37">
        <v>1</v>
      </c>
      <c r="F154" s="37">
        <v>0</v>
      </c>
      <c r="G154" s="37">
        <v>0</v>
      </c>
      <c r="H154" s="37">
        <v>0</v>
      </c>
      <c r="I154" s="37">
        <v>0</v>
      </c>
      <c r="J154" s="37">
        <v>0</v>
      </c>
      <c r="K154" s="37">
        <v>0</v>
      </c>
      <c r="L154" s="37">
        <v>0</v>
      </c>
    </row>
    <row r="155" spans="1:12">
      <c r="A155" s="37" t="s">
        <v>9</v>
      </c>
      <c r="B155" s="37" t="s">
        <v>143</v>
      </c>
      <c r="C155" s="37">
        <v>0</v>
      </c>
      <c r="D155" s="37">
        <v>0</v>
      </c>
      <c r="E155" s="37">
        <v>0</v>
      </c>
      <c r="F155" s="37">
        <v>0</v>
      </c>
      <c r="G155" s="37">
        <v>0</v>
      </c>
      <c r="H155" s="37">
        <v>0</v>
      </c>
      <c r="I155" s="37">
        <v>0</v>
      </c>
      <c r="J155" s="37">
        <v>1</v>
      </c>
      <c r="K155" s="37">
        <v>1</v>
      </c>
      <c r="L155" s="37">
        <v>0</v>
      </c>
    </row>
    <row r="156" spans="1:12">
      <c r="A156" s="37" t="s">
        <v>9</v>
      </c>
      <c r="B156" s="37" t="s">
        <v>195</v>
      </c>
      <c r="C156" s="37">
        <v>0</v>
      </c>
      <c r="D156" s="37">
        <v>0</v>
      </c>
      <c r="E156" s="37">
        <v>0</v>
      </c>
      <c r="F156" s="37">
        <v>1</v>
      </c>
      <c r="G156" s="37">
        <v>0</v>
      </c>
      <c r="H156" s="37">
        <v>3</v>
      </c>
      <c r="I156" s="37">
        <v>0</v>
      </c>
      <c r="J156" s="37">
        <v>0</v>
      </c>
      <c r="K156" s="37">
        <v>1</v>
      </c>
      <c r="L156" s="37">
        <v>0</v>
      </c>
    </row>
    <row r="157" spans="1:12">
      <c r="A157" s="37" t="s">
        <v>9</v>
      </c>
      <c r="B157" s="37" t="s">
        <v>147</v>
      </c>
      <c r="C157" s="37">
        <v>0</v>
      </c>
      <c r="D157" s="37">
        <v>0</v>
      </c>
      <c r="E157" s="37">
        <v>0</v>
      </c>
      <c r="F157" s="37">
        <v>0</v>
      </c>
      <c r="G157" s="37">
        <v>0</v>
      </c>
      <c r="H157" s="37">
        <v>1</v>
      </c>
      <c r="I157" s="37">
        <v>0</v>
      </c>
      <c r="J157" s="37">
        <v>0</v>
      </c>
      <c r="K157" s="37">
        <v>0</v>
      </c>
      <c r="L157" s="37">
        <v>0</v>
      </c>
    </row>
    <row r="158" spans="1:12">
      <c r="A158" s="37" t="s">
        <v>9</v>
      </c>
      <c r="B158" s="37" t="s">
        <v>155</v>
      </c>
      <c r="C158" s="37">
        <v>0</v>
      </c>
      <c r="D158" s="37">
        <v>0</v>
      </c>
      <c r="E158" s="37">
        <v>0</v>
      </c>
      <c r="F158" s="37">
        <v>0</v>
      </c>
      <c r="G158" s="37">
        <v>0</v>
      </c>
      <c r="H158" s="37">
        <v>0</v>
      </c>
      <c r="I158" s="37">
        <v>0</v>
      </c>
      <c r="J158" s="37">
        <v>0</v>
      </c>
      <c r="K158" s="37">
        <v>1</v>
      </c>
      <c r="L158" s="37">
        <v>0</v>
      </c>
    </row>
    <row r="159" spans="1:12">
      <c r="A159" s="37" t="s">
        <v>9</v>
      </c>
      <c r="B159" s="37" t="s">
        <v>157</v>
      </c>
      <c r="C159" s="37">
        <v>0</v>
      </c>
      <c r="D159" s="37">
        <v>2</v>
      </c>
      <c r="E159" s="37">
        <v>1</v>
      </c>
      <c r="F159" s="37">
        <v>0</v>
      </c>
      <c r="G159" s="37">
        <v>1</v>
      </c>
      <c r="H159" s="37">
        <v>0</v>
      </c>
      <c r="I159" s="37">
        <v>0</v>
      </c>
      <c r="J159" s="37">
        <v>0</v>
      </c>
      <c r="K159" s="37">
        <v>1</v>
      </c>
      <c r="L159" s="37">
        <v>0</v>
      </c>
    </row>
    <row r="160" spans="1:12">
      <c r="A160" s="37" t="s">
        <v>9</v>
      </c>
      <c r="B160" s="37" t="s">
        <v>158</v>
      </c>
      <c r="C160" s="37">
        <v>0</v>
      </c>
      <c r="D160" s="37">
        <v>0</v>
      </c>
      <c r="E160" s="37">
        <v>0</v>
      </c>
      <c r="F160" s="37">
        <v>2</v>
      </c>
      <c r="G160" s="37">
        <v>0</v>
      </c>
      <c r="H160" s="37">
        <v>1</v>
      </c>
      <c r="I160" s="37">
        <v>3</v>
      </c>
      <c r="J160" s="37">
        <v>4</v>
      </c>
      <c r="K160" s="37">
        <v>0</v>
      </c>
      <c r="L160" s="37">
        <v>3</v>
      </c>
    </row>
    <row r="161" spans="1:12">
      <c r="A161" s="37" t="s">
        <v>9</v>
      </c>
      <c r="B161" s="37" t="s">
        <v>194</v>
      </c>
      <c r="C161" s="37">
        <v>0</v>
      </c>
      <c r="D161" s="37">
        <v>0</v>
      </c>
      <c r="E161" s="37">
        <v>1</v>
      </c>
      <c r="F161" s="37">
        <v>4</v>
      </c>
      <c r="G161" s="37">
        <v>3</v>
      </c>
      <c r="H161" s="37">
        <v>2</v>
      </c>
      <c r="I161" s="37">
        <v>3</v>
      </c>
      <c r="J161" s="37">
        <v>3</v>
      </c>
      <c r="K161" s="37">
        <v>2</v>
      </c>
      <c r="L161" s="37">
        <v>1</v>
      </c>
    </row>
    <row r="162" spans="1:12">
      <c r="A162" s="37" t="s">
        <v>9</v>
      </c>
      <c r="B162" s="37" t="s">
        <v>201</v>
      </c>
      <c r="C162" s="37">
        <v>0</v>
      </c>
      <c r="D162" s="37">
        <v>0</v>
      </c>
      <c r="E162" s="37">
        <v>1</v>
      </c>
      <c r="F162" s="37">
        <v>0</v>
      </c>
      <c r="G162" s="37">
        <v>0</v>
      </c>
      <c r="H162" s="37">
        <v>0</v>
      </c>
      <c r="I162" s="37">
        <v>0</v>
      </c>
      <c r="J162" s="37">
        <v>0</v>
      </c>
      <c r="K162" s="37">
        <v>0</v>
      </c>
      <c r="L162" s="37">
        <v>0</v>
      </c>
    </row>
    <row r="163" spans="1:12">
      <c r="A163" s="37" t="s">
        <v>9</v>
      </c>
      <c r="B163" s="37" t="s">
        <v>203</v>
      </c>
      <c r="C163" s="37">
        <v>0</v>
      </c>
      <c r="D163" s="37">
        <v>0</v>
      </c>
      <c r="E163" s="37">
        <v>0</v>
      </c>
      <c r="F163" s="37">
        <v>0</v>
      </c>
      <c r="G163" s="37">
        <v>0</v>
      </c>
      <c r="H163" s="37">
        <v>1</v>
      </c>
      <c r="I163" s="37">
        <v>0</v>
      </c>
      <c r="J163" s="37">
        <v>0</v>
      </c>
      <c r="K163" s="37">
        <v>0</v>
      </c>
      <c r="L163" s="37">
        <v>0</v>
      </c>
    </row>
    <row r="164" spans="1:12">
      <c r="A164" s="37" t="s">
        <v>9</v>
      </c>
      <c r="B164" s="37" t="s">
        <v>206</v>
      </c>
      <c r="C164" s="37">
        <v>0</v>
      </c>
      <c r="D164" s="37">
        <v>0</v>
      </c>
      <c r="E164" s="37">
        <v>0</v>
      </c>
      <c r="F164" s="37">
        <v>1</v>
      </c>
      <c r="G164" s="37">
        <v>0</v>
      </c>
      <c r="H164" s="37">
        <v>0</v>
      </c>
      <c r="I164" s="37">
        <v>0</v>
      </c>
      <c r="J164" s="37">
        <v>0</v>
      </c>
      <c r="K164" s="37">
        <v>0</v>
      </c>
      <c r="L164" s="37">
        <v>0</v>
      </c>
    </row>
    <row r="165" spans="1:12">
      <c r="A165" s="37" t="s">
        <v>9</v>
      </c>
      <c r="B165" s="37" t="s">
        <v>648</v>
      </c>
      <c r="C165" s="37">
        <v>0</v>
      </c>
      <c r="D165" s="37">
        <v>0</v>
      </c>
      <c r="E165" s="37">
        <v>0</v>
      </c>
      <c r="F165" s="37">
        <v>0</v>
      </c>
      <c r="G165" s="37">
        <v>0</v>
      </c>
      <c r="H165" s="37">
        <v>0</v>
      </c>
      <c r="I165" s="37">
        <v>0</v>
      </c>
      <c r="J165" s="37">
        <v>0</v>
      </c>
      <c r="K165" s="37">
        <v>0</v>
      </c>
      <c r="L165" s="37">
        <v>1</v>
      </c>
    </row>
    <row r="166" spans="1:12">
      <c r="A166" s="37" t="s">
        <v>9</v>
      </c>
      <c r="B166" s="37" t="s">
        <v>214</v>
      </c>
      <c r="C166" s="37">
        <v>1</v>
      </c>
      <c r="D166" s="37">
        <v>0</v>
      </c>
      <c r="E166" s="37">
        <v>0</v>
      </c>
      <c r="F166" s="37">
        <v>0</v>
      </c>
      <c r="G166" s="37">
        <v>0</v>
      </c>
      <c r="H166" s="37">
        <v>0</v>
      </c>
      <c r="I166" s="37">
        <v>5</v>
      </c>
      <c r="J166" s="37">
        <v>1</v>
      </c>
      <c r="K166" s="37">
        <v>4</v>
      </c>
      <c r="L166" s="37">
        <v>0</v>
      </c>
    </row>
    <row r="167" spans="1:12">
      <c r="A167" s="37" t="s">
        <v>9</v>
      </c>
      <c r="B167" s="37" t="s">
        <v>225</v>
      </c>
      <c r="C167" s="37">
        <v>0</v>
      </c>
      <c r="D167" s="37">
        <v>1</v>
      </c>
      <c r="E167" s="37">
        <v>0</v>
      </c>
      <c r="F167" s="37">
        <v>0</v>
      </c>
      <c r="G167" s="37">
        <v>0</v>
      </c>
      <c r="H167" s="37">
        <v>0</v>
      </c>
      <c r="I167" s="37">
        <v>0</v>
      </c>
      <c r="J167" s="37">
        <v>1</v>
      </c>
      <c r="K167" s="37">
        <v>1</v>
      </c>
      <c r="L167" s="37">
        <v>0</v>
      </c>
    </row>
    <row r="168" spans="1:12">
      <c r="A168" s="37" t="s">
        <v>9</v>
      </c>
      <c r="B168" s="37" t="s">
        <v>230</v>
      </c>
      <c r="C168" s="37">
        <v>0</v>
      </c>
      <c r="D168" s="37">
        <v>1</v>
      </c>
      <c r="E168" s="37">
        <v>0</v>
      </c>
      <c r="F168" s="37">
        <v>0</v>
      </c>
      <c r="G168" s="37">
        <v>0</v>
      </c>
      <c r="H168" s="37">
        <v>0</v>
      </c>
      <c r="I168" s="37">
        <v>0</v>
      </c>
      <c r="J168" s="37">
        <v>0</v>
      </c>
      <c r="K168" s="37">
        <v>0</v>
      </c>
      <c r="L168" s="37">
        <v>0</v>
      </c>
    </row>
    <row r="169" spans="1:12">
      <c r="A169" s="37" t="s">
        <v>136</v>
      </c>
      <c r="B169" s="37" t="s">
        <v>135</v>
      </c>
      <c r="C169" s="37">
        <v>0</v>
      </c>
      <c r="D169" s="37">
        <v>1</v>
      </c>
      <c r="E169" s="37">
        <v>0</v>
      </c>
      <c r="F169" s="37">
        <v>1</v>
      </c>
      <c r="G169" s="37">
        <v>0</v>
      </c>
      <c r="H169" s="37">
        <v>0</v>
      </c>
      <c r="I169" s="37">
        <v>0</v>
      </c>
      <c r="J169" s="37">
        <v>0</v>
      </c>
      <c r="K169" s="37">
        <v>0</v>
      </c>
      <c r="L169" s="37">
        <v>0</v>
      </c>
    </row>
    <row r="170" spans="1:12">
      <c r="A170" s="37" t="s">
        <v>136</v>
      </c>
      <c r="B170" s="37" t="s">
        <v>158</v>
      </c>
      <c r="C170" s="37">
        <v>0</v>
      </c>
      <c r="D170" s="37">
        <v>1</v>
      </c>
      <c r="E170" s="37">
        <v>1</v>
      </c>
      <c r="F170" s="37">
        <v>0</v>
      </c>
      <c r="G170" s="37">
        <v>1</v>
      </c>
      <c r="H170" s="37">
        <v>0</v>
      </c>
      <c r="I170" s="37">
        <v>1</v>
      </c>
      <c r="J170" s="37">
        <v>1</v>
      </c>
      <c r="K170" s="37">
        <v>0</v>
      </c>
      <c r="L170" s="37">
        <v>0</v>
      </c>
    </row>
    <row r="171" spans="1:12">
      <c r="A171" s="37" t="s">
        <v>128</v>
      </c>
      <c r="B171" s="37" t="s">
        <v>127</v>
      </c>
      <c r="C171" s="37">
        <v>0</v>
      </c>
      <c r="D171" s="37">
        <v>0</v>
      </c>
      <c r="E171" s="37">
        <v>0</v>
      </c>
      <c r="F171" s="37">
        <v>0</v>
      </c>
      <c r="G171" s="37">
        <v>0</v>
      </c>
      <c r="H171" s="37">
        <v>1</v>
      </c>
      <c r="I171" s="37">
        <v>0</v>
      </c>
      <c r="J171" s="37">
        <v>0</v>
      </c>
      <c r="K171" s="37">
        <v>0</v>
      </c>
      <c r="L171" s="37">
        <v>0</v>
      </c>
    </row>
    <row r="172" spans="1:12">
      <c r="A172" s="37" t="s">
        <v>128</v>
      </c>
      <c r="B172" s="37" t="s">
        <v>158</v>
      </c>
      <c r="C172" s="37">
        <v>0</v>
      </c>
      <c r="D172" s="37">
        <v>0</v>
      </c>
      <c r="E172" s="37">
        <v>0</v>
      </c>
      <c r="F172" s="37">
        <v>1</v>
      </c>
      <c r="G172" s="37">
        <v>1</v>
      </c>
      <c r="H172" s="37">
        <v>0</v>
      </c>
      <c r="I172" s="37">
        <v>1</v>
      </c>
      <c r="J172" s="37">
        <v>1</v>
      </c>
      <c r="K172" s="37">
        <v>0</v>
      </c>
      <c r="L172" s="37">
        <v>0</v>
      </c>
    </row>
    <row r="173" spans="1:12">
      <c r="A173" s="37" t="s">
        <v>204</v>
      </c>
      <c r="B173" s="37" t="s">
        <v>203</v>
      </c>
      <c r="C173" s="37">
        <v>0</v>
      </c>
      <c r="D173" s="37">
        <v>0</v>
      </c>
      <c r="E173" s="37">
        <v>0</v>
      </c>
      <c r="F173" s="37">
        <v>0</v>
      </c>
      <c r="G173" s="37">
        <v>0</v>
      </c>
      <c r="H173" s="37">
        <v>1</v>
      </c>
      <c r="I173" s="37">
        <v>0</v>
      </c>
      <c r="J173" s="37">
        <v>0</v>
      </c>
      <c r="K173" s="37">
        <v>0</v>
      </c>
      <c r="L173" s="37">
        <v>0</v>
      </c>
    </row>
    <row r="174" spans="1:12">
      <c r="A174" s="37" t="s">
        <v>94</v>
      </c>
      <c r="B174" s="37" t="s">
        <v>125</v>
      </c>
      <c r="C174" s="37">
        <v>0</v>
      </c>
      <c r="D174" s="37">
        <v>0</v>
      </c>
      <c r="E174" s="37">
        <v>1</v>
      </c>
      <c r="F174" s="37">
        <v>0</v>
      </c>
      <c r="G174" s="37">
        <v>0</v>
      </c>
      <c r="H174" s="37">
        <v>0</v>
      </c>
      <c r="I174" s="37">
        <v>0</v>
      </c>
      <c r="J174" s="37">
        <v>0</v>
      </c>
      <c r="K174" s="37">
        <v>0</v>
      </c>
      <c r="L174" s="37">
        <v>0</v>
      </c>
    </row>
    <row r="175" spans="1:12">
      <c r="A175" s="37" t="s">
        <v>94</v>
      </c>
      <c r="B175" s="37" t="s">
        <v>92</v>
      </c>
      <c r="C175" s="37">
        <v>0</v>
      </c>
      <c r="D175" s="37">
        <v>0</v>
      </c>
      <c r="E175" s="37">
        <v>3</v>
      </c>
      <c r="F175" s="37">
        <v>0</v>
      </c>
      <c r="G175" s="37">
        <v>0</v>
      </c>
      <c r="H175" s="37">
        <v>0</v>
      </c>
      <c r="I175" s="37">
        <v>0</v>
      </c>
      <c r="J175" s="37">
        <v>0</v>
      </c>
      <c r="K175" s="37">
        <v>0</v>
      </c>
      <c r="L175" s="37">
        <v>0</v>
      </c>
    </row>
    <row r="176" spans="1:12">
      <c r="A176" s="37" t="s">
        <v>94</v>
      </c>
      <c r="B176" s="37" t="s">
        <v>135</v>
      </c>
      <c r="C176" s="37">
        <v>0</v>
      </c>
      <c r="D176" s="37">
        <v>4</v>
      </c>
      <c r="E176" s="37">
        <v>4</v>
      </c>
      <c r="F176" s="37">
        <v>0</v>
      </c>
      <c r="G176" s="37">
        <v>4</v>
      </c>
      <c r="H176" s="37">
        <v>1</v>
      </c>
      <c r="I176" s="37">
        <v>0</v>
      </c>
      <c r="J176" s="37">
        <v>0</v>
      </c>
      <c r="K176" s="37">
        <v>0</v>
      </c>
      <c r="L176" s="37">
        <v>0</v>
      </c>
    </row>
    <row r="177" spans="1:12">
      <c r="A177" s="37" t="s">
        <v>94</v>
      </c>
      <c r="B177" s="37" t="s">
        <v>147</v>
      </c>
      <c r="C177" s="37">
        <v>1</v>
      </c>
      <c r="D177" s="37">
        <v>0</v>
      </c>
      <c r="E177" s="37">
        <v>0</v>
      </c>
      <c r="F177" s="37">
        <v>0</v>
      </c>
      <c r="G177" s="37">
        <v>0</v>
      </c>
      <c r="H177" s="37">
        <v>0</v>
      </c>
      <c r="I177" s="37">
        <v>0</v>
      </c>
      <c r="J177" s="37">
        <v>0</v>
      </c>
      <c r="K177" s="37">
        <v>0</v>
      </c>
      <c r="L177" s="37">
        <v>0</v>
      </c>
    </row>
    <row r="178" spans="1:12">
      <c r="A178" s="37" t="s">
        <v>94</v>
      </c>
      <c r="B178" s="37" t="s">
        <v>158</v>
      </c>
      <c r="C178" s="37">
        <v>0</v>
      </c>
      <c r="D178" s="37">
        <v>2</v>
      </c>
      <c r="E178" s="37">
        <v>1</v>
      </c>
      <c r="F178" s="37">
        <v>1</v>
      </c>
      <c r="G178" s="37">
        <v>2</v>
      </c>
      <c r="H178" s="37">
        <v>1</v>
      </c>
      <c r="I178" s="37">
        <v>1</v>
      </c>
      <c r="J178" s="37">
        <v>1</v>
      </c>
      <c r="K178" s="37">
        <v>1</v>
      </c>
      <c r="L178" s="37">
        <v>1</v>
      </c>
    </row>
    <row r="179" spans="1:12">
      <c r="A179" s="37" t="s">
        <v>94</v>
      </c>
      <c r="B179" s="37" t="s">
        <v>203</v>
      </c>
      <c r="C179" s="37">
        <v>0</v>
      </c>
      <c r="D179" s="37">
        <v>0</v>
      </c>
      <c r="E179" s="37">
        <v>0</v>
      </c>
      <c r="F179" s="37">
        <v>0</v>
      </c>
      <c r="G179" s="37">
        <v>0</v>
      </c>
      <c r="H179" s="37">
        <v>1</v>
      </c>
      <c r="I179" s="37">
        <v>0</v>
      </c>
      <c r="J179" s="37">
        <v>0</v>
      </c>
      <c r="K179" s="37">
        <v>0</v>
      </c>
      <c r="L179" s="37">
        <v>0</v>
      </c>
    </row>
    <row r="180" spans="1:12">
      <c r="A180" s="37" t="s">
        <v>94</v>
      </c>
      <c r="B180" s="37" t="s">
        <v>221</v>
      </c>
      <c r="C180" s="37">
        <v>0</v>
      </c>
      <c r="D180" s="37">
        <v>0</v>
      </c>
      <c r="E180" s="37">
        <v>0</v>
      </c>
      <c r="F180" s="37">
        <v>0</v>
      </c>
      <c r="G180" s="37">
        <v>1</v>
      </c>
      <c r="H180" s="37">
        <v>0</v>
      </c>
      <c r="I180" s="37">
        <v>0</v>
      </c>
      <c r="J180" s="37">
        <v>0</v>
      </c>
      <c r="K180" s="37">
        <v>0</v>
      </c>
      <c r="L180" s="37">
        <v>0</v>
      </c>
    </row>
    <row r="181" spans="1:12">
      <c r="A181" s="37" t="s">
        <v>649</v>
      </c>
      <c r="B181" s="37" t="s">
        <v>113</v>
      </c>
      <c r="C181" s="37">
        <v>0</v>
      </c>
      <c r="D181" s="37">
        <v>0</v>
      </c>
      <c r="E181" s="37">
        <v>0</v>
      </c>
      <c r="F181" s="37">
        <v>0</v>
      </c>
      <c r="G181" s="37">
        <v>1</v>
      </c>
      <c r="H181" s="37">
        <v>0</v>
      </c>
      <c r="I181" s="37">
        <v>0</v>
      </c>
      <c r="J181" s="37">
        <v>0</v>
      </c>
      <c r="K181" s="37">
        <v>0</v>
      </c>
      <c r="L181" s="37">
        <v>0</v>
      </c>
    </row>
    <row r="182" spans="1:12">
      <c r="A182" s="37" t="s">
        <v>10</v>
      </c>
      <c r="B182" s="37" t="s">
        <v>4</v>
      </c>
      <c r="C182" s="37">
        <v>1</v>
      </c>
      <c r="D182" s="37">
        <v>4</v>
      </c>
      <c r="E182" s="37">
        <v>1</v>
      </c>
      <c r="F182" s="37">
        <v>4</v>
      </c>
      <c r="G182" s="37">
        <v>5</v>
      </c>
      <c r="H182" s="37">
        <v>3</v>
      </c>
      <c r="I182" s="37">
        <v>1</v>
      </c>
      <c r="J182" s="37">
        <v>2</v>
      </c>
      <c r="K182" s="37">
        <v>0</v>
      </c>
      <c r="L182" s="37">
        <v>0</v>
      </c>
    </row>
    <row r="183" spans="1:12">
      <c r="A183" s="37" t="s">
        <v>10</v>
      </c>
      <c r="B183" s="37" t="s">
        <v>158</v>
      </c>
      <c r="C183" s="37">
        <v>0</v>
      </c>
      <c r="D183" s="37">
        <v>7</v>
      </c>
      <c r="E183" s="37">
        <v>7</v>
      </c>
      <c r="F183" s="37">
        <v>6</v>
      </c>
      <c r="G183" s="37">
        <v>8</v>
      </c>
      <c r="H183" s="37">
        <v>10</v>
      </c>
      <c r="I183" s="37">
        <v>13</v>
      </c>
      <c r="J183" s="37">
        <v>13</v>
      </c>
      <c r="K183" s="37">
        <v>10</v>
      </c>
      <c r="L183" s="37">
        <v>3</v>
      </c>
    </row>
    <row r="184" spans="1:12">
      <c r="A184" s="37" t="s">
        <v>10</v>
      </c>
      <c r="B184" s="37" t="s">
        <v>217</v>
      </c>
      <c r="C184" s="37">
        <v>0</v>
      </c>
      <c r="D184" s="37">
        <v>0</v>
      </c>
      <c r="E184" s="37">
        <v>1</v>
      </c>
      <c r="F184" s="37">
        <v>0</v>
      </c>
      <c r="G184" s="37">
        <v>0</v>
      </c>
      <c r="H184" s="37">
        <v>0</v>
      </c>
      <c r="I184" s="37">
        <v>0</v>
      </c>
      <c r="J184" s="37">
        <v>0</v>
      </c>
      <c r="K184" s="37">
        <v>0</v>
      </c>
      <c r="L184" s="37">
        <v>0</v>
      </c>
    </row>
    <row r="185" spans="1:12">
      <c r="A185" s="37" t="s">
        <v>10</v>
      </c>
      <c r="B185" s="37" t="s">
        <v>221</v>
      </c>
      <c r="C185" s="37">
        <v>0</v>
      </c>
      <c r="D185" s="37">
        <v>0</v>
      </c>
      <c r="E185" s="37">
        <v>0</v>
      </c>
      <c r="F185" s="37">
        <v>0</v>
      </c>
      <c r="G185" s="37">
        <v>0</v>
      </c>
      <c r="H185" s="37">
        <v>1</v>
      </c>
      <c r="I185" s="37">
        <v>0</v>
      </c>
      <c r="J185" s="37">
        <v>0</v>
      </c>
      <c r="K185" s="37">
        <v>0</v>
      </c>
      <c r="L185" s="37">
        <v>0</v>
      </c>
    </row>
    <row r="186" spans="1:12">
      <c r="A186" s="37" t="s">
        <v>11</v>
      </c>
      <c r="B186" s="37" t="s">
        <v>4</v>
      </c>
      <c r="C186" s="37">
        <v>1</v>
      </c>
      <c r="D186" s="37">
        <v>10</v>
      </c>
      <c r="E186" s="37">
        <v>10</v>
      </c>
      <c r="F186" s="37">
        <v>14</v>
      </c>
      <c r="G186" s="37">
        <v>7</v>
      </c>
      <c r="H186" s="37">
        <v>23</v>
      </c>
      <c r="I186" s="37">
        <v>18</v>
      </c>
      <c r="J186" s="37">
        <v>10</v>
      </c>
      <c r="K186" s="37">
        <v>10</v>
      </c>
      <c r="L186" s="37">
        <v>3</v>
      </c>
    </row>
    <row r="187" spans="1:12">
      <c r="A187" s="37" t="s">
        <v>11</v>
      </c>
      <c r="B187" s="37" t="s">
        <v>71</v>
      </c>
      <c r="C187" s="37">
        <v>0</v>
      </c>
      <c r="D187" s="37">
        <v>0</v>
      </c>
      <c r="E187" s="37">
        <v>0</v>
      </c>
      <c r="F187" s="37">
        <v>0</v>
      </c>
      <c r="G187" s="37">
        <v>0</v>
      </c>
      <c r="H187" s="37">
        <v>0</v>
      </c>
      <c r="I187" s="37">
        <v>0</v>
      </c>
      <c r="J187" s="37">
        <v>0</v>
      </c>
      <c r="K187" s="37">
        <v>1</v>
      </c>
      <c r="L187" s="37">
        <v>0</v>
      </c>
    </row>
    <row r="188" spans="1:12">
      <c r="A188" s="37" t="s">
        <v>11</v>
      </c>
      <c r="B188" s="37" t="s">
        <v>89</v>
      </c>
      <c r="C188" s="37">
        <v>0</v>
      </c>
      <c r="D188" s="37">
        <v>1</v>
      </c>
      <c r="E188" s="37">
        <v>0</v>
      </c>
      <c r="F188" s="37">
        <v>1</v>
      </c>
      <c r="G188" s="37">
        <v>0</v>
      </c>
      <c r="H188" s="37">
        <v>0</v>
      </c>
      <c r="I188" s="37">
        <v>0</v>
      </c>
      <c r="J188" s="37">
        <v>0</v>
      </c>
      <c r="K188" s="37">
        <v>0</v>
      </c>
      <c r="L188" s="37">
        <v>0</v>
      </c>
    </row>
    <row r="189" spans="1:12">
      <c r="A189" s="37" t="s">
        <v>11</v>
      </c>
      <c r="B189" s="37" t="s">
        <v>127</v>
      </c>
      <c r="C189" s="37">
        <v>0</v>
      </c>
      <c r="D189" s="37">
        <v>0</v>
      </c>
      <c r="E189" s="37">
        <v>2</v>
      </c>
      <c r="F189" s="37">
        <v>1</v>
      </c>
      <c r="G189" s="37">
        <v>0</v>
      </c>
      <c r="H189" s="37">
        <v>0</v>
      </c>
      <c r="I189" s="37">
        <v>0</v>
      </c>
      <c r="J189" s="37">
        <v>0</v>
      </c>
      <c r="K189" s="37">
        <v>0</v>
      </c>
      <c r="L189" s="37">
        <v>0</v>
      </c>
    </row>
    <row r="190" spans="1:12">
      <c r="A190" s="37" t="s">
        <v>11</v>
      </c>
      <c r="B190" s="37" t="s">
        <v>133</v>
      </c>
      <c r="C190" s="37">
        <v>0</v>
      </c>
      <c r="D190" s="37">
        <v>0</v>
      </c>
      <c r="E190" s="37">
        <v>0</v>
      </c>
      <c r="F190" s="37">
        <v>1</v>
      </c>
      <c r="G190" s="37">
        <v>0</v>
      </c>
      <c r="H190" s="37">
        <v>0</v>
      </c>
      <c r="I190" s="37">
        <v>0</v>
      </c>
      <c r="J190" s="37">
        <v>0</v>
      </c>
      <c r="K190" s="37">
        <v>0</v>
      </c>
      <c r="L190" s="37">
        <v>0</v>
      </c>
    </row>
    <row r="191" spans="1:12">
      <c r="A191" s="37" t="s">
        <v>11</v>
      </c>
      <c r="B191" s="37" t="s">
        <v>135</v>
      </c>
      <c r="C191" s="37">
        <v>0</v>
      </c>
      <c r="D191" s="37">
        <v>0</v>
      </c>
      <c r="E191" s="37">
        <v>0</v>
      </c>
      <c r="F191" s="37">
        <v>0</v>
      </c>
      <c r="G191" s="37">
        <v>1</v>
      </c>
      <c r="H191" s="37">
        <v>0</v>
      </c>
      <c r="I191" s="37">
        <v>0</v>
      </c>
      <c r="J191" s="37">
        <v>1</v>
      </c>
      <c r="K191" s="37">
        <v>0</v>
      </c>
      <c r="L191" s="37">
        <v>0</v>
      </c>
    </row>
    <row r="192" spans="1:12">
      <c r="A192" s="37" t="s">
        <v>11</v>
      </c>
      <c r="B192" s="37" t="s">
        <v>195</v>
      </c>
      <c r="C192" s="37">
        <v>0</v>
      </c>
      <c r="D192" s="37">
        <v>0</v>
      </c>
      <c r="E192" s="37">
        <v>0</v>
      </c>
      <c r="F192" s="37">
        <v>0</v>
      </c>
      <c r="G192" s="37">
        <v>0</v>
      </c>
      <c r="H192" s="37">
        <v>0</v>
      </c>
      <c r="I192" s="37">
        <v>0</v>
      </c>
      <c r="J192" s="37">
        <v>0</v>
      </c>
      <c r="K192" s="37">
        <v>0</v>
      </c>
      <c r="L192" s="37">
        <v>1</v>
      </c>
    </row>
    <row r="193" spans="1:12">
      <c r="A193" s="37" t="s">
        <v>11</v>
      </c>
      <c r="B193" s="37" t="s">
        <v>157</v>
      </c>
      <c r="C193" s="37">
        <v>0</v>
      </c>
      <c r="D193" s="37">
        <v>1</v>
      </c>
      <c r="E193" s="37">
        <v>1</v>
      </c>
      <c r="F193" s="37">
        <v>0</v>
      </c>
      <c r="G193" s="37">
        <v>1</v>
      </c>
      <c r="H193" s="37">
        <v>0</v>
      </c>
      <c r="I193" s="37">
        <v>0</v>
      </c>
      <c r="J193" s="37">
        <v>0</v>
      </c>
      <c r="K193" s="37">
        <v>0</v>
      </c>
      <c r="L193" s="37">
        <v>0</v>
      </c>
    </row>
    <row r="194" spans="1:12">
      <c r="A194" s="37" t="s">
        <v>11</v>
      </c>
      <c r="B194" s="37" t="s">
        <v>158</v>
      </c>
      <c r="C194" s="37">
        <v>0</v>
      </c>
      <c r="D194" s="37">
        <v>10</v>
      </c>
      <c r="E194" s="37">
        <v>12</v>
      </c>
      <c r="F194" s="37">
        <v>13</v>
      </c>
      <c r="G194" s="37">
        <v>13</v>
      </c>
      <c r="H194" s="37">
        <v>7</v>
      </c>
      <c r="I194" s="37">
        <v>4</v>
      </c>
      <c r="J194" s="37">
        <v>6</v>
      </c>
      <c r="K194" s="37">
        <v>5</v>
      </c>
      <c r="L194" s="37">
        <v>0</v>
      </c>
    </row>
    <row r="195" spans="1:12">
      <c r="A195" s="37" t="s">
        <v>11</v>
      </c>
      <c r="B195" s="37" t="s">
        <v>194</v>
      </c>
      <c r="C195" s="37">
        <v>0</v>
      </c>
      <c r="D195" s="37">
        <v>0</v>
      </c>
      <c r="E195" s="37">
        <v>0</v>
      </c>
      <c r="F195" s="37">
        <v>1</v>
      </c>
      <c r="G195" s="37">
        <v>0</v>
      </c>
      <c r="H195" s="37">
        <v>0</v>
      </c>
      <c r="I195" s="37">
        <v>1</v>
      </c>
      <c r="J195" s="37">
        <v>0</v>
      </c>
      <c r="K195" s="37">
        <v>2</v>
      </c>
      <c r="L195" s="37">
        <v>0</v>
      </c>
    </row>
    <row r="196" spans="1:12">
      <c r="A196" s="37" t="s">
        <v>11</v>
      </c>
      <c r="B196" s="37" t="s">
        <v>202</v>
      </c>
      <c r="C196" s="37">
        <v>0</v>
      </c>
      <c r="D196" s="37">
        <v>0</v>
      </c>
      <c r="E196" s="37">
        <v>0</v>
      </c>
      <c r="F196" s="37">
        <v>2</v>
      </c>
      <c r="G196" s="37">
        <v>3</v>
      </c>
      <c r="H196" s="37">
        <v>0</v>
      </c>
      <c r="I196" s="37">
        <v>1</v>
      </c>
      <c r="J196" s="37">
        <v>1</v>
      </c>
      <c r="K196" s="37">
        <v>0</v>
      </c>
      <c r="L196" s="37">
        <v>0</v>
      </c>
    </row>
    <row r="197" spans="1:12">
      <c r="A197" s="37" t="s">
        <v>11</v>
      </c>
      <c r="B197" s="37" t="s">
        <v>208</v>
      </c>
      <c r="C197" s="37">
        <v>0</v>
      </c>
      <c r="D197" s="37">
        <v>0</v>
      </c>
      <c r="E197" s="37">
        <v>0</v>
      </c>
      <c r="F197" s="37">
        <v>2</v>
      </c>
      <c r="G197" s="37">
        <v>1</v>
      </c>
      <c r="H197" s="37">
        <v>1</v>
      </c>
      <c r="I197" s="37">
        <v>0</v>
      </c>
      <c r="J197" s="37">
        <v>4</v>
      </c>
      <c r="K197" s="37">
        <v>0</v>
      </c>
      <c r="L197" s="37">
        <v>0</v>
      </c>
    </row>
    <row r="198" spans="1:12">
      <c r="A198" s="37" t="s">
        <v>11</v>
      </c>
      <c r="B198" s="37" t="s">
        <v>209</v>
      </c>
      <c r="C198" s="37">
        <v>0</v>
      </c>
      <c r="D198" s="37">
        <v>1</v>
      </c>
      <c r="E198" s="37">
        <v>0</v>
      </c>
      <c r="F198" s="37">
        <v>0</v>
      </c>
      <c r="G198" s="37">
        <v>1</v>
      </c>
      <c r="H198" s="37">
        <v>4</v>
      </c>
      <c r="I198" s="37">
        <v>5</v>
      </c>
      <c r="J198" s="37">
        <v>6</v>
      </c>
      <c r="K198" s="37">
        <v>0</v>
      </c>
      <c r="L198" s="37">
        <v>0</v>
      </c>
    </row>
    <row r="199" spans="1:12">
      <c r="A199" s="37" t="s">
        <v>11</v>
      </c>
      <c r="B199" s="37" t="s">
        <v>211</v>
      </c>
      <c r="C199" s="37">
        <v>0</v>
      </c>
      <c r="D199" s="37">
        <v>1</v>
      </c>
      <c r="E199" s="37">
        <v>0</v>
      </c>
      <c r="F199" s="37">
        <v>0</v>
      </c>
      <c r="G199" s="37">
        <v>0</v>
      </c>
      <c r="H199" s="37">
        <v>1</v>
      </c>
      <c r="I199" s="37">
        <v>0</v>
      </c>
      <c r="J199" s="37">
        <v>0</v>
      </c>
      <c r="K199" s="37">
        <v>0</v>
      </c>
      <c r="L199" s="37">
        <v>0</v>
      </c>
    </row>
    <row r="200" spans="1:12">
      <c r="A200" s="37" t="s">
        <v>11</v>
      </c>
      <c r="B200" s="37" t="s">
        <v>648</v>
      </c>
      <c r="C200" s="37">
        <v>0</v>
      </c>
      <c r="D200" s="37">
        <v>0</v>
      </c>
      <c r="E200" s="37">
        <v>0</v>
      </c>
      <c r="F200" s="37">
        <v>0</v>
      </c>
      <c r="G200" s="37">
        <v>0</v>
      </c>
      <c r="H200" s="37">
        <v>0</v>
      </c>
      <c r="I200" s="37">
        <v>0</v>
      </c>
      <c r="J200" s="37">
        <v>0</v>
      </c>
      <c r="K200" s="37">
        <v>0</v>
      </c>
      <c r="L200" s="37">
        <v>2</v>
      </c>
    </row>
    <row r="201" spans="1:12">
      <c r="A201" s="37" t="s">
        <v>11</v>
      </c>
      <c r="B201" s="37" t="s">
        <v>214</v>
      </c>
      <c r="C201" s="37">
        <v>0</v>
      </c>
      <c r="D201" s="37">
        <v>0</v>
      </c>
      <c r="E201" s="37">
        <v>0</v>
      </c>
      <c r="F201" s="37">
        <v>2</v>
      </c>
      <c r="G201" s="37">
        <v>2</v>
      </c>
      <c r="H201" s="37">
        <v>1</v>
      </c>
      <c r="I201" s="37">
        <v>4</v>
      </c>
      <c r="J201" s="37">
        <v>1</v>
      </c>
      <c r="K201" s="37">
        <v>0</v>
      </c>
      <c r="L201" s="37">
        <v>0</v>
      </c>
    </row>
    <row r="202" spans="1:12">
      <c r="A202" s="37" t="s">
        <v>11</v>
      </c>
      <c r="B202" s="37" t="s">
        <v>217</v>
      </c>
      <c r="C202" s="37">
        <v>0</v>
      </c>
      <c r="D202" s="37">
        <v>1</v>
      </c>
      <c r="E202" s="37">
        <v>0</v>
      </c>
      <c r="F202" s="37">
        <v>0</v>
      </c>
      <c r="G202" s="37">
        <v>1</v>
      </c>
      <c r="H202" s="37">
        <v>2</v>
      </c>
      <c r="I202" s="37">
        <v>0</v>
      </c>
      <c r="J202" s="37">
        <v>1</v>
      </c>
      <c r="K202" s="37">
        <v>0</v>
      </c>
      <c r="L202" s="37">
        <v>0</v>
      </c>
    </row>
    <row r="203" spans="1:12">
      <c r="A203" s="37" t="s">
        <v>11</v>
      </c>
      <c r="B203" s="37" t="s">
        <v>219</v>
      </c>
      <c r="C203" s="37">
        <v>0</v>
      </c>
      <c r="D203" s="37">
        <v>0</v>
      </c>
      <c r="E203" s="37">
        <v>2</v>
      </c>
      <c r="F203" s="37">
        <v>2</v>
      </c>
      <c r="G203" s="37">
        <v>10</v>
      </c>
      <c r="H203" s="37">
        <v>3</v>
      </c>
      <c r="I203" s="37">
        <v>6</v>
      </c>
      <c r="J203" s="37">
        <v>0</v>
      </c>
      <c r="K203" s="37">
        <v>0</v>
      </c>
      <c r="L203" s="37">
        <v>0</v>
      </c>
    </row>
    <row r="204" spans="1:12">
      <c r="A204" s="37" t="s">
        <v>11</v>
      </c>
      <c r="B204" s="37" t="s">
        <v>650</v>
      </c>
      <c r="C204" s="37">
        <v>0</v>
      </c>
      <c r="D204" s="37">
        <v>0</v>
      </c>
      <c r="E204" s="37">
        <v>0</v>
      </c>
      <c r="F204" s="37">
        <v>0</v>
      </c>
      <c r="G204" s="37">
        <v>0</v>
      </c>
      <c r="H204" s="37">
        <v>0</v>
      </c>
      <c r="I204" s="37">
        <v>1</v>
      </c>
      <c r="J204" s="37">
        <v>0</v>
      </c>
      <c r="K204" s="37">
        <v>0</v>
      </c>
      <c r="L204" s="37">
        <v>0</v>
      </c>
    </row>
    <row r="205" spans="1:12">
      <c r="A205" s="37" t="s">
        <v>11</v>
      </c>
      <c r="B205" s="37" t="s">
        <v>221</v>
      </c>
      <c r="C205" s="37">
        <v>0</v>
      </c>
      <c r="D205" s="37">
        <v>0</v>
      </c>
      <c r="E205" s="37">
        <v>1</v>
      </c>
      <c r="F205" s="37">
        <v>0</v>
      </c>
      <c r="G205" s="37">
        <v>0</v>
      </c>
      <c r="H205" s="37">
        <v>0</v>
      </c>
      <c r="I205" s="37">
        <v>0</v>
      </c>
      <c r="J205" s="37">
        <v>0</v>
      </c>
      <c r="K205" s="37">
        <v>0</v>
      </c>
      <c r="L205" s="37">
        <v>0</v>
      </c>
    </row>
    <row r="206" spans="1:12">
      <c r="A206" s="37" t="s">
        <v>11</v>
      </c>
      <c r="B206" s="37" t="s">
        <v>225</v>
      </c>
      <c r="C206" s="37">
        <v>0</v>
      </c>
      <c r="D206" s="37">
        <v>1</v>
      </c>
      <c r="E206" s="37">
        <v>0</v>
      </c>
      <c r="F206" s="37">
        <v>1</v>
      </c>
      <c r="G206" s="37">
        <v>0</v>
      </c>
      <c r="H206" s="37">
        <v>6</v>
      </c>
      <c r="I206" s="37">
        <v>19</v>
      </c>
      <c r="J206" s="37">
        <v>16</v>
      </c>
      <c r="K206" s="37">
        <v>0</v>
      </c>
      <c r="L206" s="37">
        <v>1</v>
      </c>
    </row>
    <row r="207" spans="1:12">
      <c r="A207" s="37" t="s">
        <v>11</v>
      </c>
      <c r="B207" s="37" t="s">
        <v>227</v>
      </c>
      <c r="C207" s="37">
        <v>0</v>
      </c>
      <c r="D207" s="37">
        <v>1</v>
      </c>
      <c r="E207" s="37">
        <v>2</v>
      </c>
      <c r="F207" s="37">
        <v>1</v>
      </c>
      <c r="G207" s="37">
        <v>0</v>
      </c>
      <c r="H207" s="37">
        <v>1</v>
      </c>
      <c r="I207" s="37">
        <v>2</v>
      </c>
      <c r="J207" s="37">
        <v>1</v>
      </c>
      <c r="K207" s="37">
        <v>0</v>
      </c>
      <c r="L207" s="37">
        <v>0</v>
      </c>
    </row>
    <row r="208" spans="1:12">
      <c r="A208" s="37" t="s">
        <v>11</v>
      </c>
      <c r="B208" s="37" t="s">
        <v>226</v>
      </c>
      <c r="C208" s="37">
        <v>0</v>
      </c>
      <c r="D208" s="37">
        <v>0</v>
      </c>
      <c r="E208" s="37">
        <v>1</v>
      </c>
      <c r="F208" s="37">
        <v>2</v>
      </c>
      <c r="G208" s="37">
        <v>0</v>
      </c>
      <c r="H208" s="37">
        <v>3</v>
      </c>
      <c r="I208" s="37">
        <v>1</v>
      </c>
      <c r="J208" s="37">
        <v>0</v>
      </c>
      <c r="K208" s="37">
        <v>1</v>
      </c>
      <c r="L208" s="37">
        <v>1</v>
      </c>
    </row>
    <row r="209" spans="1:12">
      <c r="A209" s="37" t="s">
        <v>11</v>
      </c>
      <c r="B209" s="37" t="s">
        <v>230</v>
      </c>
      <c r="C209" s="37">
        <v>0</v>
      </c>
      <c r="D209" s="37">
        <v>3</v>
      </c>
      <c r="E209" s="37">
        <v>2</v>
      </c>
      <c r="F209" s="37">
        <v>0</v>
      </c>
      <c r="G209" s="37">
        <v>0</v>
      </c>
      <c r="H209" s="37">
        <v>2</v>
      </c>
      <c r="I209" s="37">
        <v>0</v>
      </c>
      <c r="J209" s="37">
        <v>1</v>
      </c>
      <c r="K209" s="37">
        <v>1</v>
      </c>
      <c r="L209" s="37">
        <v>0</v>
      </c>
    </row>
    <row r="210" spans="1:12">
      <c r="A210" s="37" t="s">
        <v>162</v>
      </c>
      <c r="B210" s="37" t="s">
        <v>158</v>
      </c>
      <c r="C210" s="37">
        <v>0</v>
      </c>
      <c r="D210" s="37">
        <v>1</v>
      </c>
      <c r="E210" s="37">
        <v>0</v>
      </c>
      <c r="F210" s="37">
        <v>0</v>
      </c>
      <c r="G210" s="37">
        <v>1</v>
      </c>
      <c r="H210" s="37">
        <v>0</v>
      </c>
      <c r="I210" s="37">
        <v>0</v>
      </c>
      <c r="J210" s="37">
        <v>0</v>
      </c>
      <c r="K210" s="37">
        <v>0</v>
      </c>
      <c r="L210" s="37">
        <v>0</v>
      </c>
    </row>
    <row r="211" spans="1:12">
      <c r="A211" s="37" t="s">
        <v>12</v>
      </c>
      <c r="B211" s="37" t="s">
        <v>4</v>
      </c>
      <c r="C211" s="37">
        <v>6</v>
      </c>
      <c r="D211" s="37">
        <v>10</v>
      </c>
      <c r="E211" s="37">
        <v>18</v>
      </c>
      <c r="F211" s="37">
        <v>20</v>
      </c>
      <c r="G211" s="37">
        <v>17</v>
      </c>
      <c r="H211" s="37">
        <v>14</v>
      </c>
      <c r="I211" s="37">
        <v>8</v>
      </c>
      <c r="J211" s="37">
        <v>7</v>
      </c>
      <c r="K211" s="37">
        <v>13</v>
      </c>
      <c r="L211" s="37">
        <v>1</v>
      </c>
    </row>
    <row r="212" spans="1:12">
      <c r="A212" s="37" t="s">
        <v>12</v>
      </c>
      <c r="B212" s="37" t="s">
        <v>71</v>
      </c>
      <c r="C212" s="37">
        <v>0</v>
      </c>
      <c r="D212" s="37">
        <v>1</v>
      </c>
      <c r="E212" s="37">
        <v>3</v>
      </c>
      <c r="F212" s="37">
        <v>3</v>
      </c>
      <c r="G212" s="37">
        <v>1</v>
      </c>
      <c r="H212" s="37">
        <v>4</v>
      </c>
      <c r="I212" s="37">
        <v>3</v>
      </c>
      <c r="J212" s="37">
        <v>0</v>
      </c>
      <c r="K212" s="37">
        <v>2</v>
      </c>
      <c r="L212" s="37">
        <v>1</v>
      </c>
    </row>
    <row r="213" spans="1:12">
      <c r="A213" s="37" t="s">
        <v>12</v>
      </c>
      <c r="B213" s="37" t="s">
        <v>72</v>
      </c>
      <c r="C213" s="37">
        <v>0</v>
      </c>
      <c r="D213" s="37">
        <v>0</v>
      </c>
      <c r="E213" s="37">
        <v>1</v>
      </c>
      <c r="F213" s="37">
        <v>1</v>
      </c>
      <c r="G213" s="37">
        <v>0</v>
      </c>
      <c r="H213" s="37">
        <v>0</v>
      </c>
      <c r="I213" s="37">
        <v>1</v>
      </c>
      <c r="J213" s="37">
        <v>0</v>
      </c>
      <c r="K213" s="37">
        <v>0</v>
      </c>
      <c r="L213" s="37">
        <v>0</v>
      </c>
    </row>
    <row r="214" spans="1:12">
      <c r="A214" s="37" t="s">
        <v>12</v>
      </c>
      <c r="B214" s="37" t="s">
        <v>111</v>
      </c>
      <c r="C214" s="37">
        <v>0</v>
      </c>
      <c r="D214" s="37">
        <v>0</v>
      </c>
      <c r="E214" s="37">
        <v>0</v>
      </c>
      <c r="F214" s="37">
        <v>0</v>
      </c>
      <c r="G214" s="37">
        <v>1</v>
      </c>
      <c r="H214" s="37">
        <v>0</v>
      </c>
      <c r="I214" s="37">
        <v>0</v>
      </c>
      <c r="J214" s="37">
        <v>0</v>
      </c>
      <c r="K214" s="37">
        <v>0</v>
      </c>
      <c r="L214" s="37">
        <v>0</v>
      </c>
    </row>
    <row r="215" spans="1:12">
      <c r="A215" s="37" t="s">
        <v>12</v>
      </c>
      <c r="B215" s="37" t="s">
        <v>113</v>
      </c>
      <c r="C215" s="37">
        <v>0</v>
      </c>
      <c r="D215" s="37">
        <v>2</v>
      </c>
      <c r="E215" s="37">
        <v>1</v>
      </c>
      <c r="F215" s="37">
        <v>0</v>
      </c>
      <c r="G215" s="37">
        <v>0</v>
      </c>
      <c r="H215" s="37">
        <v>0</v>
      </c>
      <c r="I215" s="37">
        <v>0</v>
      </c>
      <c r="J215" s="37">
        <v>0</v>
      </c>
      <c r="K215" s="37">
        <v>0</v>
      </c>
      <c r="L215" s="37">
        <v>0</v>
      </c>
    </row>
    <row r="216" spans="1:12">
      <c r="A216" s="37" t="s">
        <v>12</v>
      </c>
      <c r="B216" s="37" t="s">
        <v>143</v>
      </c>
      <c r="C216" s="37">
        <v>0</v>
      </c>
      <c r="D216" s="37">
        <v>0</v>
      </c>
      <c r="E216" s="37">
        <v>1</v>
      </c>
      <c r="F216" s="37">
        <v>0</v>
      </c>
      <c r="G216" s="37">
        <v>0</v>
      </c>
      <c r="H216" s="37">
        <v>0</v>
      </c>
      <c r="I216" s="37">
        <v>0</v>
      </c>
      <c r="J216" s="37">
        <v>0</v>
      </c>
      <c r="K216" s="37">
        <v>1</v>
      </c>
      <c r="L216" s="37">
        <v>0</v>
      </c>
    </row>
    <row r="217" spans="1:12">
      <c r="A217" s="37" t="s">
        <v>12</v>
      </c>
      <c r="B217" s="37" t="s">
        <v>195</v>
      </c>
      <c r="C217" s="37">
        <v>0</v>
      </c>
      <c r="D217" s="37">
        <v>0</v>
      </c>
      <c r="E217" s="37">
        <v>0</v>
      </c>
      <c r="F217" s="37">
        <v>0</v>
      </c>
      <c r="G217" s="37">
        <v>0</v>
      </c>
      <c r="H217" s="37">
        <v>3</v>
      </c>
      <c r="I217" s="37">
        <v>0</v>
      </c>
      <c r="J217" s="37">
        <v>0</v>
      </c>
      <c r="K217" s="37">
        <v>1</v>
      </c>
      <c r="L217" s="37">
        <v>0</v>
      </c>
    </row>
    <row r="218" spans="1:12">
      <c r="A218" s="37" t="s">
        <v>12</v>
      </c>
      <c r="B218" s="37" t="s">
        <v>147</v>
      </c>
      <c r="C218" s="37">
        <v>0</v>
      </c>
      <c r="D218" s="37">
        <v>0</v>
      </c>
      <c r="E218" s="37">
        <v>0</v>
      </c>
      <c r="F218" s="37">
        <v>0</v>
      </c>
      <c r="G218" s="37">
        <v>0</v>
      </c>
      <c r="H218" s="37">
        <v>1</v>
      </c>
      <c r="I218" s="37">
        <v>0</v>
      </c>
      <c r="J218" s="37">
        <v>0</v>
      </c>
      <c r="K218" s="37">
        <v>0</v>
      </c>
      <c r="L218" s="37">
        <v>0</v>
      </c>
    </row>
    <row r="219" spans="1:12">
      <c r="A219" s="37" t="s">
        <v>12</v>
      </c>
      <c r="B219" s="37" t="s">
        <v>155</v>
      </c>
      <c r="C219" s="37">
        <v>0</v>
      </c>
      <c r="D219" s="37">
        <v>0</v>
      </c>
      <c r="E219" s="37">
        <v>0</v>
      </c>
      <c r="F219" s="37">
        <v>0</v>
      </c>
      <c r="G219" s="37">
        <v>0</v>
      </c>
      <c r="H219" s="37">
        <v>0</v>
      </c>
      <c r="I219" s="37">
        <v>0</v>
      </c>
      <c r="J219" s="37">
        <v>0</v>
      </c>
      <c r="K219" s="37">
        <v>1</v>
      </c>
      <c r="L219" s="37">
        <v>0</v>
      </c>
    </row>
    <row r="220" spans="1:12">
      <c r="A220" s="37" t="s">
        <v>12</v>
      </c>
      <c r="B220" s="37" t="s">
        <v>157</v>
      </c>
      <c r="C220" s="37">
        <v>0</v>
      </c>
      <c r="D220" s="37">
        <v>2</v>
      </c>
      <c r="E220" s="37">
        <v>1</v>
      </c>
      <c r="F220" s="37">
        <v>0</v>
      </c>
      <c r="G220" s="37">
        <v>1</v>
      </c>
      <c r="H220" s="37">
        <v>0</v>
      </c>
      <c r="I220" s="37">
        <v>0</v>
      </c>
      <c r="J220" s="37">
        <v>0</v>
      </c>
      <c r="K220" s="37">
        <v>1</v>
      </c>
      <c r="L220" s="37">
        <v>0</v>
      </c>
    </row>
    <row r="221" spans="1:12">
      <c r="A221" s="37" t="s">
        <v>12</v>
      </c>
      <c r="B221" s="37" t="s">
        <v>158</v>
      </c>
      <c r="C221" s="37">
        <v>0</v>
      </c>
      <c r="D221" s="37">
        <v>0</v>
      </c>
      <c r="E221" s="37">
        <v>0</v>
      </c>
      <c r="F221" s="37">
        <v>2</v>
      </c>
      <c r="G221" s="37">
        <v>0</v>
      </c>
      <c r="H221" s="37">
        <v>1</v>
      </c>
      <c r="I221" s="37">
        <v>3</v>
      </c>
      <c r="J221" s="37">
        <v>4</v>
      </c>
      <c r="K221" s="37">
        <v>0</v>
      </c>
      <c r="L221" s="37">
        <v>3</v>
      </c>
    </row>
    <row r="222" spans="1:12">
      <c r="A222" s="37" t="s">
        <v>12</v>
      </c>
      <c r="B222" s="37" t="s">
        <v>194</v>
      </c>
      <c r="C222" s="37">
        <v>0</v>
      </c>
      <c r="D222" s="37">
        <v>0</v>
      </c>
      <c r="E222" s="37">
        <v>1</v>
      </c>
      <c r="F222" s="37">
        <v>4</v>
      </c>
      <c r="G222" s="37">
        <v>3</v>
      </c>
      <c r="H222" s="37">
        <v>2</v>
      </c>
      <c r="I222" s="37">
        <v>3</v>
      </c>
      <c r="J222" s="37">
        <v>3</v>
      </c>
      <c r="K222" s="37">
        <v>2</v>
      </c>
      <c r="L222" s="37">
        <v>1</v>
      </c>
    </row>
    <row r="223" spans="1:12">
      <c r="A223" s="37" t="s">
        <v>12</v>
      </c>
      <c r="B223" s="37" t="s">
        <v>648</v>
      </c>
      <c r="C223" s="37">
        <v>0</v>
      </c>
      <c r="D223" s="37">
        <v>0</v>
      </c>
      <c r="E223" s="37">
        <v>0</v>
      </c>
      <c r="F223" s="37">
        <v>0</v>
      </c>
      <c r="G223" s="37">
        <v>0</v>
      </c>
      <c r="H223" s="37">
        <v>0</v>
      </c>
      <c r="I223" s="37">
        <v>0</v>
      </c>
      <c r="J223" s="37">
        <v>0</v>
      </c>
      <c r="K223" s="37">
        <v>0</v>
      </c>
      <c r="L223" s="37">
        <v>1</v>
      </c>
    </row>
    <row r="224" spans="1:12">
      <c r="A224" s="37" t="s">
        <v>12</v>
      </c>
      <c r="B224" s="37" t="s">
        <v>214</v>
      </c>
      <c r="C224" s="37">
        <v>0</v>
      </c>
      <c r="D224" s="37">
        <v>0</v>
      </c>
      <c r="E224" s="37">
        <v>0</v>
      </c>
      <c r="F224" s="37">
        <v>0</v>
      </c>
      <c r="G224" s="37">
        <v>0</v>
      </c>
      <c r="H224" s="37">
        <v>0</v>
      </c>
      <c r="I224" s="37">
        <v>5</v>
      </c>
      <c r="J224" s="37">
        <v>2</v>
      </c>
      <c r="K224" s="37">
        <v>3</v>
      </c>
      <c r="L224" s="37">
        <v>0</v>
      </c>
    </row>
    <row r="225" spans="1:12">
      <c r="A225" s="37" t="s">
        <v>163</v>
      </c>
      <c r="B225" s="37" t="s">
        <v>158</v>
      </c>
      <c r="C225" s="37">
        <v>0</v>
      </c>
      <c r="D225" s="37">
        <v>0</v>
      </c>
      <c r="E225" s="37">
        <v>0</v>
      </c>
      <c r="F225" s="37">
        <v>1</v>
      </c>
      <c r="G225" s="37">
        <v>1</v>
      </c>
      <c r="H225" s="37">
        <v>0</v>
      </c>
      <c r="I225" s="37">
        <v>1</v>
      </c>
      <c r="J225" s="37">
        <v>1</v>
      </c>
      <c r="K225" s="37">
        <v>0</v>
      </c>
      <c r="L225" s="37">
        <v>0</v>
      </c>
    </row>
    <row r="226" spans="1:12">
      <c r="A226" s="37" t="s">
        <v>117</v>
      </c>
      <c r="B226" s="37" t="s">
        <v>125</v>
      </c>
      <c r="C226" s="37">
        <v>0</v>
      </c>
      <c r="D226" s="37">
        <v>0</v>
      </c>
      <c r="E226" s="37">
        <v>1</v>
      </c>
      <c r="F226" s="37">
        <v>0</v>
      </c>
      <c r="G226" s="37">
        <v>0</v>
      </c>
      <c r="H226" s="37">
        <v>0</v>
      </c>
      <c r="I226" s="37">
        <v>0</v>
      </c>
      <c r="J226" s="37">
        <v>0</v>
      </c>
      <c r="K226" s="37">
        <v>0</v>
      </c>
      <c r="L226" s="37">
        <v>0</v>
      </c>
    </row>
    <row r="227" spans="1:12">
      <c r="A227" s="37" t="s">
        <v>117</v>
      </c>
      <c r="B227" s="37" t="s">
        <v>116</v>
      </c>
      <c r="C227" s="37">
        <v>0</v>
      </c>
      <c r="D227" s="37">
        <v>0</v>
      </c>
      <c r="E227" s="37">
        <v>0</v>
      </c>
      <c r="F227" s="37">
        <v>0</v>
      </c>
      <c r="G227" s="37">
        <v>0</v>
      </c>
      <c r="H227" s="37">
        <v>0</v>
      </c>
      <c r="I227" s="37">
        <v>0</v>
      </c>
      <c r="J227" s="37">
        <v>1</v>
      </c>
      <c r="K227" s="37">
        <v>0</v>
      </c>
      <c r="L227" s="37">
        <v>0</v>
      </c>
    </row>
    <row r="228" spans="1:12">
      <c r="A228" s="37" t="s">
        <v>117</v>
      </c>
      <c r="B228" s="37" t="s">
        <v>158</v>
      </c>
      <c r="C228" s="37">
        <v>0</v>
      </c>
      <c r="D228" s="37">
        <v>1</v>
      </c>
      <c r="E228" s="37">
        <v>1</v>
      </c>
      <c r="F228" s="37">
        <v>1</v>
      </c>
      <c r="G228" s="37">
        <v>1</v>
      </c>
      <c r="H228" s="37">
        <v>1</v>
      </c>
      <c r="I228" s="37">
        <v>3</v>
      </c>
      <c r="J228" s="37">
        <v>1</v>
      </c>
      <c r="K228" s="37">
        <v>1</v>
      </c>
      <c r="L228" s="37">
        <v>0</v>
      </c>
    </row>
    <row r="229" spans="1:12">
      <c r="A229" s="37" t="s">
        <v>118</v>
      </c>
      <c r="B229" s="37" t="s">
        <v>116</v>
      </c>
      <c r="C229" s="37">
        <v>0</v>
      </c>
      <c r="D229" s="37">
        <v>0</v>
      </c>
      <c r="E229" s="37">
        <v>0</v>
      </c>
      <c r="F229" s="37">
        <v>0</v>
      </c>
      <c r="G229" s="37">
        <v>0</v>
      </c>
      <c r="H229" s="37">
        <v>0</v>
      </c>
      <c r="I229" s="37">
        <v>0</v>
      </c>
      <c r="J229" s="37">
        <v>0</v>
      </c>
      <c r="K229" s="37">
        <v>1</v>
      </c>
      <c r="L229" s="37">
        <v>0</v>
      </c>
    </row>
    <row r="230" spans="1:12">
      <c r="A230" s="37" t="s">
        <v>118</v>
      </c>
      <c r="B230" s="37" t="s">
        <v>158</v>
      </c>
      <c r="C230" s="37">
        <v>0</v>
      </c>
      <c r="D230" s="37">
        <v>0</v>
      </c>
      <c r="E230" s="37">
        <v>0</v>
      </c>
      <c r="F230" s="37">
        <v>0</v>
      </c>
      <c r="G230" s="37">
        <v>0</v>
      </c>
      <c r="H230" s="37">
        <v>0</v>
      </c>
      <c r="I230" s="37">
        <v>1</v>
      </c>
      <c r="J230" s="37">
        <v>0</v>
      </c>
      <c r="K230" s="37">
        <v>0</v>
      </c>
      <c r="L230" s="37">
        <v>0</v>
      </c>
    </row>
    <row r="231" spans="1:12">
      <c r="A231" s="37" t="s">
        <v>118</v>
      </c>
      <c r="B231" s="37" t="s">
        <v>226</v>
      </c>
      <c r="C231" s="37">
        <v>0</v>
      </c>
      <c r="D231" s="37">
        <v>0</v>
      </c>
      <c r="E231" s="37">
        <v>1</v>
      </c>
      <c r="F231" s="37">
        <v>0</v>
      </c>
      <c r="G231" s="37">
        <v>0</v>
      </c>
      <c r="H231" s="37">
        <v>0</v>
      </c>
      <c r="I231" s="37">
        <v>0</v>
      </c>
      <c r="J231" s="37">
        <v>0</v>
      </c>
      <c r="K231" s="37">
        <v>0</v>
      </c>
      <c r="L231" s="37">
        <v>0</v>
      </c>
    </row>
    <row r="232" spans="1:12">
      <c r="A232" s="37" t="s">
        <v>164</v>
      </c>
      <c r="B232" s="37" t="s">
        <v>158</v>
      </c>
      <c r="C232" s="37">
        <v>0</v>
      </c>
      <c r="D232" s="37">
        <v>1</v>
      </c>
      <c r="E232" s="37">
        <v>1</v>
      </c>
      <c r="F232" s="37">
        <v>0</v>
      </c>
      <c r="G232" s="37">
        <v>1</v>
      </c>
      <c r="H232" s="37">
        <v>1</v>
      </c>
      <c r="I232" s="37">
        <v>1</v>
      </c>
      <c r="J232" s="37">
        <v>0</v>
      </c>
      <c r="K232" s="37">
        <v>0</v>
      </c>
      <c r="L232" s="37">
        <v>0</v>
      </c>
    </row>
    <row r="233" spans="1:12">
      <c r="A233" s="37" t="s">
        <v>164</v>
      </c>
      <c r="B233" s="37" t="s">
        <v>198</v>
      </c>
      <c r="C233" s="37">
        <v>0</v>
      </c>
      <c r="D233" s="37">
        <v>0</v>
      </c>
      <c r="E233" s="37">
        <v>1</v>
      </c>
      <c r="F233" s="37">
        <v>0</v>
      </c>
      <c r="G233" s="37">
        <v>0</v>
      </c>
      <c r="H233" s="37">
        <v>0</v>
      </c>
      <c r="I233" s="37">
        <v>0</v>
      </c>
      <c r="J233" s="37">
        <v>0</v>
      </c>
      <c r="K233" s="37">
        <v>0</v>
      </c>
      <c r="L233" s="37">
        <v>0</v>
      </c>
    </row>
    <row r="234" spans="1:12">
      <c r="A234" s="37" t="s">
        <v>13</v>
      </c>
      <c r="B234" s="37" t="s">
        <v>4</v>
      </c>
      <c r="C234" s="37">
        <v>1</v>
      </c>
      <c r="D234" s="37">
        <v>9</v>
      </c>
      <c r="E234" s="37">
        <v>4</v>
      </c>
      <c r="F234" s="37">
        <v>3</v>
      </c>
      <c r="G234" s="37">
        <v>5</v>
      </c>
      <c r="H234" s="37">
        <v>8</v>
      </c>
      <c r="I234" s="37">
        <v>3</v>
      </c>
      <c r="J234" s="37">
        <v>2</v>
      </c>
      <c r="K234" s="37">
        <v>2</v>
      </c>
      <c r="L234" s="37">
        <v>2</v>
      </c>
    </row>
    <row r="235" spans="1:12">
      <c r="A235" s="37" t="s">
        <v>13</v>
      </c>
      <c r="B235" s="37" t="s">
        <v>71</v>
      </c>
      <c r="C235" s="37">
        <v>0</v>
      </c>
      <c r="D235" s="37">
        <v>3</v>
      </c>
      <c r="E235" s="37">
        <v>2</v>
      </c>
      <c r="F235" s="37">
        <v>2</v>
      </c>
      <c r="G235" s="37">
        <v>2</v>
      </c>
      <c r="H235" s="37">
        <v>6</v>
      </c>
      <c r="I235" s="37">
        <v>0</v>
      </c>
      <c r="J235" s="37">
        <v>2</v>
      </c>
      <c r="K235" s="37">
        <v>1</v>
      </c>
      <c r="L235" s="37">
        <v>0</v>
      </c>
    </row>
    <row r="236" spans="1:12">
      <c r="A236" s="37" t="s">
        <v>13</v>
      </c>
      <c r="B236" s="37" t="s">
        <v>72</v>
      </c>
      <c r="C236" s="37">
        <v>0</v>
      </c>
      <c r="D236" s="37">
        <v>1</v>
      </c>
      <c r="E236" s="37">
        <v>0</v>
      </c>
      <c r="F236" s="37">
        <v>0</v>
      </c>
      <c r="G236" s="37">
        <v>1</v>
      </c>
      <c r="H236" s="37">
        <v>0</v>
      </c>
      <c r="I236" s="37">
        <v>0</v>
      </c>
      <c r="J236" s="37">
        <v>0</v>
      </c>
      <c r="K236" s="37">
        <v>0</v>
      </c>
      <c r="L236" s="37">
        <v>0</v>
      </c>
    </row>
    <row r="237" spans="1:12">
      <c r="A237" s="37" t="s">
        <v>13</v>
      </c>
      <c r="B237" s="37" t="s">
        <v>113</v>
      </c>
      <c r="C237" s="37">
        <v>0</v>
      </c>
      <c r="D237" s="37">
        <v>0</v>
      </c>
      <c r="E237" s="37">
        <v>0</v>
      </c>
      <c r="F237" s="37">
        <v>0</v>
      </c>
      <c r="G237" s="37">
        <v>0</v>
      </c>
      <c r="H237" s="37">
        <v>0</v>
      </c>
      <c r="I237" s="37">
        <v>0</v>
      </c>
      <c r="J237" s="37">
        <v>0</v>
      </c>
      <c r="K237" s="37">
        <v>1</v>
      </c>
      <c r="L237" s="37">
        <v>0</v>
      </c>
    </row>
    <row r="238" spans="1:12">
      <c r="A238" s="37" t="s">
        <v>13</v>
      </c>
      <c r="B238" s="37" t="s">
        <v>127</v>
      </c>
      <c r="C238" s="37">
        <v>0</v>
      </c>
      <c r="D238" s="37">
        <v>0</v>
      </c>
      <c r="E238" s="37">
        <v>1</v>
      </c>
      <c r="F238" s="37">
        <v>0</v>
      </c>
      <c r="G238" s="37">
        <v>0</v>
      </c>
      <c r="H238" s="37">
        <v>0</v>
      </c>
      <c r="I238" s="37">
        <v>0</v>
      </c>
      <c r="J238" s="37">
        <v>0</v>
      </c>
      <c r="K238" s="37">
        <v>1</v>
      </c>
      <c r="L238" s="37">
        <v>0</v>
      </c>
    </row>
    <row r="239" spans="1:12">
      <c r="A239" s="37" t="s">
        <v>13</v>
      </c>
      <c r="B239" s="37" t="s">
        <v>143</v>
      </c>
      <c r="C239" s="37">
        <v>0</v>
      </c>
      <c r="D239" s="37">
        <v>0</v>
      </c>
      <c r="E239" s="37">
        <v>0</v>
      </c>
      <c r="F239" s="37">
        <v>0</v>
      </c>
      <c r="G239" s="37">
        <v>0</v>
      </c>
      <c r="H239" s="37">
        <v>3</v>
      </c>
      <c r="I239" s="37">
        <v>2</v>
      </c>
      <c r="J239" s="37">
        <v>5</v>
      </c>
      <c r="K239" s="37">
        <v>3</v>
      </c>
      <c r="L239" s="37">
        <v>4</v>
      </c>
    </row>
    <row r="240" spans="1:12">
      <c r="A240" s="37" t="s">
        <v>13</v>
      </c>
      <c r="B240" s="37" t="s">
        <v>195</v>
      </c>
      <c r="C240" s="37">
        <v>0</v>
      </c>
      <c r="D240" s="37">
        <v>1</v>
      </c>
      <c r="E240" s="37">
        <v>0</v>
      </c>
      <c r="F240" s="37">
        <v>0</v>
      </c>
      <c r="G240" s="37">
        <v>0</v>
      </c>
      <c r="H240" s="37">
        <v>0</v>
      </c>
      <c r="I240" s="37">
        <v>0</v>
      </c>
      <c r="J240" s="37">
        <v>0</v>
      </c>
      <c r="K240" s="37">
        <v>0</v>
      </c>
      <c r="L240" s="37">
        <v>0</v>
      </c>
    </row>
    <row r="241" spans="1:12">
      <c r="A241" s="37" t="s">
        <v>13</v>
      </c>
      <c r="B241" s="37" t="s">
        <v>155</v>
      </c>
      <c r="C241" s="37">
        <v>0</v>
      </c>
      <c r="D241" s="37">
        <v>0</v>
      </c>
      <c r="E241" s="37">
        <v>1</v>
      </c>
      <c r="F241" s="37">
        <v>0</v>
      </c>
      <c r="G241" s="37">
        <v>0</v>
      </c>
      <c r="H241" s="37">
        <v>0</v>
      </c>
      <c r="I241" s="37">
        <v>0</v>
      </c>
      <c r="J241" s="37">
        <v>0</v>
      </c>
      <c r="K241" s="37">
        <v>0</v>
      </c>
      <c r="L241" s="37">
        <v>0</v>
      </c>
    </row>
    <row r="242" spans="1:12">
      <c r="A242" s="37" t="s">
        <v>13</v>
      </c>
      <c r="B242" s="37" t="s">
        <v>158</v>
      </c>
      <c r="C242" s="37">
        <v>0</v>
      </c>
      <c r="D242" s="37">
        <v>0</v>
      </c>
      <c r="E242" s="37">
        <v>1</v>
      </c>
      <c r="F242" s="37">
        <v>2</v>
      </c>
      <c r="G242" s="37">
        <v>1</v>
      </c>
      <c r="H242" s="37">
        <v>2</v>
      </c>
      <c r="I242" s="37">
        <v>1</v>
      </c>
      <c r="J242" s="37">
        <v>3</v>
      </c>
      <c r="K242" s="37">
        <v>1</v>
      </c>
      <c r="L242" s="37">
        <v>1</v>
      </c>
    </row>
    <row r="243" spans="1:12">
      <c r="A243" s="37" t="s">
        <v>13</v>
      </c>
      <c r="B243" s="37" t="s">
        <v>194</v>
      </c>
      <c r="C243" s="37">
        <v>0</v>
      </c>
      <c r="D243" s="37">
        <v>1</v>
      </c>
      <c r="E243" s="37">
        <v>0</v>
      </c>
      <c r="F243" s="37">
        <v>0</v>
      </c>
      <c r="G243" s="37">
        <v>0</v>
      </c>
      <c r="H243" s="37">
        <v>0</v>
      </c>
      <c r="I243" s="37">
        <v>0</v>
      </c>
      <c r="J243" s="37">
        <v>0</v>
      </c>
      <c r="K243" s="37">
        <v>0</v>
      </c>
      <c r="L243" s="37">
        <v>0</v>
      </c>
    </row>
    <row r="244" spans="1:12">
      <c r="A244" s="37" t="s">
        <v>13</v>
      </c>
      <c r="B244" s="37" t="s">
        <v>199</v>
      </c>
      <c r="C244" s="37">
        <v>0</v>
      </c>
      <c r="D244" s="37">
        <v>0</v>
      </c>
      <c r="E244" s="37">
        <v>0</v>
      </c>
      <c r="F244" s="37">
        <v>0</v>
      </c>
      <c r="G244" s="37">
        <v>0</v>
      </c>
      <c r="H244" s="37">
        <v>1</v>
      </c>
      <c r="I244" s="37">
        <v>1</v>
      </c>
      <c r="J244" s="37">
        <v>0</v>
      </c>
      <c r="K244" s="37">
        <v>0</v>
      </c>
      <c r="L244" s="37">
        <v>0</v>
      </c>
    </row>
    <row r="245" spans="1:12">
      <c r="A245" s="37" t="s">
        <v>13</v>
      </c>
      <c r="B245" s="37" t="s">
        <v>202</v>
      </c>
      <c r="C245" s="37">
        <v>0</v>
      </c>
      <c r="D245" s="37">
        <v>0</v>
      </c>
      <c r="E245" s="37">
        <v>0</v>
      </c>
      <c r="F245" s="37">
        <v>0</v>
      </c>
      <c r="G245" s="37">
        <v>0</v>
      </c>
      <c r="H245" s="37">
        <v>0</v>
      </c>
      <c r="I245" s="37">
        <v>0</v>
      </c>
      <c r="J245" s="37">
        <v>1</v>
      </c>
      <c r="K245" s="37">
        <v>0</v>
      </c>
      <c r="L245" s="37">
        <v>0</v>
      </c>
    </row>
    <row r="246" spans="1:12">
      <c r="A246" s="37" t="s">
        <v>13</v>
      </c>
      <c r="B246" s="37" t="s">
        <v>203</v>
      </c>
      <c r="C246" s="37">
        <v>0</v>
      </c>
      <c r="D246" s="37">
        <v>1</v>
      </c>
      <c r="E246" s="37">
        <v>3</v>
      </c>
      <c r="F246" s="37">
        <v>4</v>
      </c>
      <c r="G246" s="37">
        <v>2</v>
      </c>
      <c r="H246" s="37">
        <v>3</v>
      </c>
      <c r="I246" s="37">
        <v>0</v>
      </c>
      <c r="J246" s="37">
        <v>0</v>
      </c>
      <c r="K246" s="37">
        <v>1</v>
      </c>
      <c r="L246" s="37">
        <v>0</v>
      </c>
    </row>
    <row r="247" spans="1:12">
      <c r="A247" s="37" t="s">
        <v>13</v>
      </c>
      <c r="B247" s="37" t="s">
        <v>206</v>
      </c>
      <c r="C247" s="37">
        <v>0</v>
      </c>
      <c r="D247" s="37">
        <v>0</v>
      </c>
      <c r="E247" s="37">
        <v>0</v>
      </c>
      <c r="F247" s="37">
        <v>0</v>
      </c>
      <c r="G247" s="37">
        <v>0</v>
      </c>
      <c r="H247" s="37">
        <v>0</v>
      </c>
      <c r="I247" s="37">
        <v>0</v>
      </c>
      <c r="J247" s="37">
        <v>1</v>
      </c>
      <c r="K247" s="37">
        <v>0</v>
      </c>
      <c r="L247" s="37">
        <v>0</v>
      </c>
    </row>
    <row r="248" spans="1:12">
      <c r="A248" s="37" t="s">
        <v>13</v>
      </c>
      <c r="B248" s="37" t="s">
        <v>209</v>
      </c>
      <c r="C248" s="37">
        <v>0</v>
      </c>
      <c r="D248" s="37">
        <v>2</v>
      </c>
      <c r="E248" s="37">
        <v>0</v>
      </c>
      <c r="F248" s="37">
        <v>0</v>
      </c>
      <c r="G248" s="37">
        <v>0</v>
      </c>
      <c r="H248" s="37">
        <v>0</v>
      </c>
      <c r="I248" s="37">
        <v>0</v>
      </c>
      <c r="J248" s="37">
        <v>0</v>
      </c>
      <c r="K248" s="37">
        <v>0</v>
      </c>
      <c r="L248" s="37">
        <v>0</v>
      </c>
    </row>
    <row r="249" spans="1:12">
      <c r="A249" s="37" t="s">
        <v>13</v>
      </c>
      <c r="B249" s="37" t="s">
        <v>212</v>
      </c>
      <c r="C249" s="37">
        <v>0</v>
      </c>
      <c r="D249" s="37">
        <v>0</v>
      </c>
      <c r="E249" s="37">
        <v>0</v>
      </c>
      <c r="F249" s="37">
        <v>0</v>
      </c>
      <c r="G249" s="37">
        <v>0</v>
      </c>
      <c r="H249" s="37">
        <v>0</v>
      </c>
      <c r="I249" s="37">
        <v>0</v>
      </c>
      <c r="J249" s="37">
        <v>0</v>
      </c>
      <c r="K249" s="37">
        <v>0</v>
      </c>
      <c r="L249" s="37">
        <v>1</v>
      </c>
    </row>
    <row r="250" spans="1:12">
      <c r="A250" s="37" t="s">
        <v>13</v>
      </c>
      <c r="B250" s="37" t="s">
        <v>213</v>
      </c>
      <c r="C250" s="37">
        <v>0</v>
      </c>
      <c r="D250" s="37">
        <v>0</v>
      </c>
      <c r="E250" s="37">
        <v>0</v>
      </c>
      <c r="F250" s="37">
        <v>0</v>
      </c>
      <c r="G250" s="37">
        <v>0</v>
      </c>
      <c r="H250" s="37">
        <v>0</v>
      </c>
      <c r="I250" s="37">
        <v>1</v>
      </c>
      <c r="J250" s="37">
        <v>0</v>
      </c>
      <c r="K250" s="37">
        <v>0</v>
      </c>
      <c r="L250" s="37">
        <v>0</v>
      </c>
    </row>
    <row r="251" spans="1:12">
      <c r="A251" s="37" t="s">
        <v>13</v>
      </c>
      <c r="B251" s="37" t="s">
        <v>217</v>
      </c>
      <c r="C251" s="37">
        <v>0</v>
      </c>
      <c r="D251" s="37">
        <v>1</v>
      </c>
      <c r="E251" s="37">
        <v>0</v>
      </c>
      <c r="F251" s="37">
        <v>1</v>
      </c>
      <c r="G251" s="37">
        <v>0</v>
      </c>
      <c r="H251" s="37">
        <v>0</v>
      </c>
      <c r="I251" s="37">
        <v>0</v>
      </c>
      <c r="J251" s="37">
        <v>1</v>
      </c>
      <c r="K251" s="37">
        <v>0</v>
      </c>
      <c r="L251" s="37">
        <v>0</v>
      </c>
    </row>
    <row r="252" spans="1:12">
      <c r="A252" s="37" t="s">
        <v>13</v>
      </c>
      <c r="B252" s="37" t="s">
        <v>224</v>
      </c>
      <c r="C252" s="37">
        <v>0</v>
      </c>
      <c r="D252" s="37">
        <v>0</v>
      </c>
      <c r="E252" s="37">
        <v>0</v>
      </c>
      <c r="F252" s="37">
        <v>0</v>
      </c>
      <c r="G252" s="37">
        <v>0</v>
      </c>
      <c r="H252" s="37">
        <v>0</v>
      </c>
      <c r="I252" s="37">
        <v>0</v>
      </c>
      <c r="J252" s="37">
        <v>0</v>
      </c>
      <c r="K252" s="37">
        <v>0</v>
      </c>
      <c r="L252" s="37">
        <v>1</v>
      </c>
    </row>
    <row r="253" spans="1:12">
      <c r="A253" s="37" t="s">
        <v>13</v>
      </c>
      <c r="B253" s="37" t="s">
        <v>225</v>
      </c>
      <c r="C253" s="37">
        <v>0</v>
      </c>
      <c r="D253" s="37">
        <v>0</v>
      </c>
      <c r="E253" s="37">
        <v>0</v>
      </c>
      <c r="F253" s="37">
        <v>0</v>
      </c>
      <c r="G253" s="37">
        <v>0</v>
      </c>
      <c r="H253" s="37">
        <v>1</v>
      </c>
      <c r="I253" s="37">
        <v>1</v>
      </c>
      <c r="J253" s="37">
        <v>5</v>
      </c>
      <c r="K253" s="37">
        <v>0</v>
      </c>
      <c r="L253" s="37">
        <v>1</v>
      </c>
    </row>
    <row r="254" spans="1:12">
      <c r="A254" s="37" t="s">
        <v>13</v>
      </c>
      <c r="B254" s="37" t="s">
        <v>227</v>
      </c>
      <c r="C254" s="37">
        <v>0</v>
      </c>
      <c r="D254" s="37">
        <v>0</v>
      </c>
      <c r="E254" s="37">
        <v>0</v>
      </c>
      <c r="F254" s="37">
        <v>0</v>
      </c>
      <c r="G254" s="37">
        <v>0</v>
      </c>
      <c r="H254" s="37">
        <v>0</v>
      </c>
      <c r="I254" s="37">
        <v>0</v>
      </c>
      <c r="J254" s="37">
        <v>1</v>
      </c>
      <c r="K254" s="37">
        <v>0</v>
      </c>
      <c r="L254" s="37">
        <v>0</v>
      </c>
    </row>
    <row r="255" spans="1:12">
      <c r="A255" s="37" t="s">
        <v>13</v>
      </c>
      <c r="B255" s="37" t="s">
        <v>226</v>
      </c>
      <c r="C255" s="37">
        <v>0</v>
      </c>
      <c r="D255" s="37">
        <v>0</v>
      </c>
      <c r="E255" s="37">
        <v>0</v>
      </c>
      <c r="F255" s="37">
        <v>0</v>
      </c>
      <c r="G255" s="37">
        <v>0</v>
      </c>
      <c r="H255" s="37">
        <v>0</v>
      </c>
      <c r="I255" s="37">
        <v>0</v>
      </c>
      <c r="J255" s="37">
        <v>1</v>
      </c>
      <c r="K255" s="37">
        <v>3</v>
      </c>
      <c r="L255" s="37">
        <v>0</v>
      </c>
    </row>
    <row r="256" spans="1:12">
      <c r="A256" s="37" t="s">
        <v>13</v>
      </c>
      <c r="B256" s="37" t="s">
        <v>228</v>
      </c>
      <c r="C256" s="37">
        <v>0</v>
      </c>
      <c r="D256" s="37">
        <v>0</v>
      </c>
      <c r="E256" s="37">
        <v>0</v>
      </c>
      <c r="F256" s="37">
        <v>1</v>
      </c>
      <c r="G256" s="37">
        <v>0</v>
      </c>
      <c r="H256" s="37">
        <v>0</v>
      </c>
      <c r="I256" s="37">
        <v>0</v>
      </c>
      <c r="J256" s="37">
        <v>0</v>
      </c>
      <c r="K256" s="37">
        <v>0</v>
      </c>
      <c r="L256" s="37">
        <v>0</v>
      </c>
    </row>
    <row r="257" spans="1:12">
      <c r="A257" s="37" t="s">
        <v>13</v>
      </c>
      <c r="B257" s="37" t="s">
        <v>230</v>
      </c>
      <c r="C257" s="37">
        <v>0</v>
      </c>
      <c r="D257" s="37">
        <v>1</v>
      </c>
      <c r="E257" s="37">
        <v>0</v>
      </c>
      <c r="F257" s="37">
        <v>0</v>
      </c>
      <c r="G257" s="37">
        <v>0</v>
      </c>
      <c r="H257" s="37">
        <v>0</v>
      </c>
      <c r="I257" s="37">
        <v>0</v>
      </c>
      <c r="J257" s="37">
        <v>0</v>
      </c>
      <c r="K257" s="37">
        <v>0</v>
      </c>
      <c r="L257" s="37">
        <v>0</v>
      </c>
    </row>
    <row r="258" spans="1:12">
      <c r="A258" s="37" t="s">
        <v>165</v>
      </c>
      <c r="B258" s="37" t="s">
        <v>158</v>
      </c>
      <c r="C258" s="37">
        <v>0</v>
      </c>
      <c r="D258" s="37">
        <v>0</v>
      </c>
      <c r="E258" s="37">
        <v>1</v>
      </c>
      <c r="F258" s="37">
        <v>0</v>
      </c>
      <c r="G258" s="37">
        <v>1</v>
      </c>
      <c r="H258" s="37">
        <v>0</v>
      </c>
      <c r="I258" s="37">
        <v>0</v>
      </c>
      <c r="J258" s="37">
        <v>0</v>
      </c>
      <c r="K258" s="37">
        <v>0</v>
      </c>
      <c r="L258" s="37">
        <v>0</v>
      </c>
    </row>
    <row r="259" spans="1:12">
      <c r="A259" s="37" t="s">
        <v>167</v>
      </c>
      <c r="B259" s="37" t="s">
        <v>158</v>
      </c>
      <c r="C259" s="37">
        <v>0</v>
      </c>
      <c r="D259" s="37">
        <v>0</v>
      </c>
      <c r="E259" s="37">
        <v>0</v>
      </c>
      <c r="F259" s="37">
        <v>0</v>
      </c>
      <c r="G259" s="37">
        <v>1</v>
      </c>
      <c r="H259" s="37">
        <v>1</v>
      </c>
      <c r="I259" s="37">
        <v>0</v>
      </c>
      <c r="J259" s="37">
        <v>0</v>
      </c>
      <c r="K259" s="37">
        <v>0</v>
      </c>
      <c r="L259" s="37">
        <v>0</v>
      </c>
    </row>
    <row r="260" spans="1:12">
      <c r="A260" s="37" t="s">
        <v>95</v>
      </c>
      <c r="B260" s="37" t="s">
        <v>92</v>
      </c>
      <c r="C260" s="37">
        <v>0</v>
      </c>
      <c r="D260" s="37">
        <v>1</v>
      </c>
      <c r="E260" s="37">
        <v>0</v>
      </c>
      <c r="F260" s="37">
        <v>0</v>
      </c>
      <c r="G260" s="37">
        <v>0</v>
      </c>
      <c r="H260" s="37">
        <v>0</v>
      </c>
      <c r="I260" s="37">
        <v>0</v>
      </c>
      <c r="J260" s="37">
        <v>0</v>
      </c>
      <c r="K260" s="37">
        <v>0</v>
      </c>
      <c r="L260" s="37">
        <v>0</v>
      </c>
    </row>
    <row r="261" spans="1:12">
      <c r="A261" s="37" t="s">
        <v>95</v>
      </c>
      <c r="B261" s="37" t="s">
        <v>158</v>
      </c>
      <c r="C261" s="37">
        <v>0</v>
      </c>
      <c r="D261" s="37">
        <v>1</v>
      </c>
      <c r="E261" s="37">
        <v>1</v>
      </c>
      <c r="F261" s="37">
        <v>0</v>
      </c>
      <c r="G261" s="37">
        <v>1</v>
      </c>
      <c r="H261" s="37">
        <v>1</v>
      </c>
      <c r="I261" s="37">
        <v>0</v>
      </c>
      <c r="J261" s="37">
        <v>0</v>
      </c>
      <c r="K261" s="37">
        <v>0</v>
      </c>
      <c r="L261" s="37">
        <v>0</v>
      </c>
    </row>
    <row r="262" spans="1:12">
      <c r="A262" s="37" t="s">
        <v>14</v>
      </c>
      <c r="B262" s="37" t="s">
        <v>4</v>
      </c>
      <c r="C262" s="37">
        <v>0</v>
      </c>
      <c r="D262" s="37">
        <v>1</v>
      </c>
      <c r="E262" s="37">
        <v>1</v>
      </c>
      <c r="F262" s="37">
        <v>1</v>
      </c>
      <c r="G262" s="37">
        <v>0</v>
      </c>
      <c r="H262" s="37">
        <v>1</v>
      </c>
      <c r="I262" s="37">
        <v>0</v>
      </c>
      <c r="J262" s="37">
        <v>0</v>
      </c>
      <c r="K262" s="37">
        <v>2</v>
      </c>
      <c r="L262" s="37">
        <v>0</v>
      </c>
    </row>
    <row r="263" spans="1:12">
      <c r="A263" s="37" t="s">
        <v>14</v>
      </c>
      <c r="B263" s="37" t="s">
        <v>143</v>
      </c>
      <c r="C263" s="37">
        <v>0</v>
      </c>
      <c r="D263" s="37">
        <v>0</v>
      </c>
      <c r="E263" s="37">
        <v>0</v>
      </c>
      <c r="F263" s="37">
        <v>0</v>
      </c>
      <c r="G263" s="37">
        <v>0</v>
      </c>
      <c r="H263" s="37">
        <v>0</v>
      </c>
      <c r="I263" s="37">
        <v>1</v>
      </c>
      <c r="J263" s="37">
        <v>0</v>
      </c>
      <c r="K263" s="37">
        <v>0</v>
      </c>
      <c r="L263" s="37">
        <v>0</v>
      </c>
    </row>
    <row r="264" spans="1:12">
      <c r="A264" s="37" t="s">
        <v>14</v>
      </c>
      <c r="B264" s="37" t="s">
        <v>158</v>
      </c>
      <c r="C264" s="37">
        <v>0</v>
      </c>
      <c r="D264" s="37">
        <v>0</v>
      </c>
      <c r="E264" s="37">
        <v>0</v>
      </c>
      <c r="F264" s="37">
        <v>4</v>
      </c>
      <c r="G264" s="37">
        <v>9</v>
      </c>
      <c r="H264" s="37">
        <v>11</v>
      </c>
      <c r="I264" s="37">
        <v>5</v>
      </c>
      <c r="J264" s="37">
        <v>14</v>
      </c>
      <c r="K264" s="37">
        <v>9</v>
      </c>
      <c r="L264" s="37">
        <v>4</v>
      </c>
    </row>
    <row r="265" spans="1:12">
      <c r="A265" s="37" t="s">
        <v>14</v>
      </c>
      <c r="B265" s="37" t="s">
        <v>208</v>
      </c>
      <c r="C265" s="37">
        <v>0</v>
      </c>
      <c r="D265" s="37">
        <v>0</v>
      </c>
      <c r="E265" s="37">
        <v>0</v>
      </c>
      <c r="F265" s="37">
        <v>0</v>
      </c>
      <c r="G265" s="37">
        <v>0</v>
      </c>
      <c r="H265" s="37">
        <v>0</v>
      </c>
      <c r="I265" s="37">
        <v>0</v>
      </c>
      <c r="J265" s="37">
        <v>1</v>
      </c>
      <c r="K265" s="37">
        <v>0</v>
      </c>
      <c r="L265" s="37">
        <v>0</v>
      </c>
    </row>
    <row r="266" spans="1:12">
      <c r="A266" s="37" t="s">
        <v>14</v>
      </c>
      <c r="B266" s="37" t="s">
        <v>221</v>
      </c>
      <c r="C266" s="37">
        <v>0</v>
      </c>
      <c r="D266" s="37">
        <v>1</v>
      </c>
      <c r="E266" s="37">
        <v>0</v>
      </c>
      <c r="F266" s="37">
        <v>0</v>
      </c>
      <c r="G266" s="37">
        <v>1</v>
      </c>
      <c r="H266" s="37">
        <v>1</v>
      </c>
      <c r="I266" s="37">
        <v>0</v>
      </c>
      <c r="J266" s="37">
        <v>0</v>
      </c>
      <c r="K266" s="37">
        <v>1</v>
      </c>
      <c r="L266" s="37">
        <v>0</v>
      </c>
    </row>
    <row r="267" spans="1:12">
      <c r="A267" s="37" t="s">
        <v>14</v>
      </c>
      <c r="B267" s="37" t="s">
        <v>225</v>
      </c>
      <c r="C267" s="37">
        <v>0</v>
      </c>
      <c r="D267" s="37">
        <v>0</v>
      </c>
      <c r="E267" s="37">
        <v>0</v>
      </c>
      <c r="F267" s="37">
        <v>1</v>
      </c>
      <c r="G267" s="37">
        <v>0</v>
      </c>
      <c r="H267" s="37">
        <v>0</v>
      </c>
      <c r="I267" s="37">
        <v>0</v>
      </c>
      <c r="J267" s="37">
        <v>1</v>
      </c>
      <c r="K267" s="37">
        <v>0</v>
      </c>
      <c r="L267" s="37">
        <v>0</v>
      </c>
    </row>
    <row r="268" spans="1:12">
      <c r="A268" s="37" t="s">
        <v>15</v>
      </c>
      <c r="B268" s="37" t="s">
        <v>4</v>
      </c>
      <c r="C268" s="37">
        <v>1</v>
      </c>
      <c r="D268" s="37">
        <v>11</v>
      </c>
      <c r="E268" s="37">
        <v>10</v>
      </c>
      <c r="F268" s="37">
        <v>8</v>
      </c>
      <c r="G268" s="37">
        <v>9</v>
      </c>
      <c r="H268" s="37">
        <v>7</v>
      </c>
      <c r="I268" s="37">
        <v>5</v>
      </c>
      <c r="J268" s="37">
        <v>3</v>
      </c>
      <c r="K268" s="37">
        <v>4</v>
      </c>
      <c r="L268" s="37">
        <v>2</v>
      </c>
    </row>
    <row r="269" spans="1:12">
      <c r="A269" s="37" t="s">
        <v>15</v>
      </c>
      <c r="B269" s="37" t="s">
        <v>71</v>
      </c>
      <c r="C269" s="37">
        <v>0</v>
      </c>
      <c r="D269" s="37">
        <v>1</v>
      </c>
      <c r="E269" s="37">
        <v>1</v>
      </c>
      <c r="F269" s="37">
        <v>2</v>
      </c>
      <c r="G269" s="37">
        <v>0</v>
      </c>
      <c r="H269" s="37">
        <v>1</v>
      </c>
      <c r="I269" s="37">
        <v>1</v>
      </c>
      <c r="J269" s="37">
        <v>0</v>
      </c>
      <c r="K269" s="37">
        <v>1</v>
      </c>
      <c r="L269" s="37">
        <v>0</v>
      </c>
    </row>
    <row r="270" spans="1:12">
      <c r="A270" s="37" t="s">
        <v>15</v>
      </c>
      <c r="B270" s="37" t="s">
        <v>72</v>
      </c>
      <c r="C270" s="37">
        <v>0</v>
      </c>
      <c r="D270" s="37">
        <v>0</v>
      </c>
      <c r="E270" s="37">
        <v>0</v>
      </c>
      <c r="F270" s="37">
        <v>0</v>
      </c>
      <c r="G270" s="37">
        <v>0</v>
      </c>
      <c r="H270" s="37">
        <v>0</v>
      </c>
      <c r="I270" s="37">
        <v>0</v>
      </c>
      <c r="J270" s="37">
        <v>2</v>
      </c>
      <c r="K270" s="37">
        <v>0</v>
      </c>
      <c r="L270" s="37">
        <v>0</v>
      </c>
    </row>
    <row r="271" spans="1:12">
      <c r="A271" s="37" t="s">
        <v>15</v>
      </c>
      <c r="B271" s="37" t="s">
        <v>92</v>
      </c>
      <c r="C271" s="37">
        <v>0</v>
      </c>
      <c r="D271" s="37">
        <v>1</v>
      </c>
      <c r="E271" s="37">
        <v>1</v>
      </c>
      <c r="F271" s="37">
        <v>1</v>
      </c>
      <c r="G271" s="37">
        <v>0</v>
      </c>
      <c r="H271" s="37">
        <v>0</v>
      </c>
      <c r="I271" s="37">
        <v>0</v>
      </c>
      <c r="J271" s="37">
        <v>0</v>
      </c>
      <c r="K271" s="37">
        <v>0</v>
      </c>
      <c r="L271" s="37">
        <v>0</v>
      </c>
    </row>
    <row r="272" spans="1:12">
      <c r="A272" s="37" t="s">
        <v>15</v>
      </c>
      <c r="B272" s="37" t="s">
        <v>109</v>
      </c>
      <c r="C272" s="37">
        <v>0</v>
      </c>
      <c r="D272" s="37">
        <v>1</v>
      </c>
      <c r="E272" s="37">
        <v>0</v>
      </c>
      <c r="F272" s="37">
        <v>0</v>
      </c>
      <c r="G272" s="37">
        <v>0</v>
      </c>
      <c r="H272" s="37">
        <v>0</v>
      </c>
      <c r="I272" s="37">
        <v>0</v>
      </c>
      <c r="J272" s="37">
        <v>0</v>
      </c>
      <c r="K272" s="37">
        <v>0</v>
      </c>
      <c r="L272" s="37">
        <v>0</v>
      </c>
    </row>
    <row r="273" spans="1:12">
      <c r="A273" s="37" t="s">
        <v>15</v>
      </c>
      <c r="B273" s="37" t="s">
        <v>111</v>
      </c>
      <c r="C273" s="37">
        <v>0</v>
      </c>
      <c r="D273" s="37">
        <v>2</v>
      </c>
      <c r="E273" s="37">
        <v>3</v>
      </c>
      <c r="F273" s="37">
        <v>7</v>
      </c>
      <c r="G273" s="37">
        <v>4</v>
      </c>
      <c r="H273" s="37">
        <v>1</v>
      </c>
      <c r="I273" s="37">
        <v>2</v>
      </c>
      <c r="J273" s="37">
        <v>1</v>
      </c>
      <c r="K273" s="37">
        <v>1</v>
      </c>
      <c r="L273" s="37">
        <v>0</v>
      </c>
    </row>
    <row r="274" spans="1:12">
      <c r="A274" s="37" t="s">
        <v>15</v>
      </c>
      <c r="B274" s="37" t="s">
        <v>116</v>
      </c>
      <c r="C274" s="37">
        <v>0</v>
      </c>
      <c r="D274" s="37">
        <v>0</v>
      </c>
      <c r="E274" s="37">
        <v>2</v>
      </c>
      <c r="F274" s="37">
        <v>4</v>
      </c>
      <c r="G274" s="37">
        <v>1</v>
      </c>
      <c r="H274" s="37">
        <v>2</v>
      </c>
      <c r="I274" s="37">
        <v>1</v>
      </c>
      <c r="J274" s="37">
        <v>0</v>
      </c>
      <c r="K274" s="37">
        <v>0</v>
      </c>
      <c r="L274" s="37">
        <v>0</v>
      </c>
    </row>
    <row r="275" spans="1:12">
      <c r="A275" s="37" t="s">
        <v>15</v>
      </c>
      <c r="B275" s="37" t="s">
        <v>127</v>
      </c>
      <c r="C275" s="37">
        <v>0</v>
      </c>
      <c r="D275" s="37">
        <v>2</v>
      </c>
      <c r="E275" s="37">
        <v>3</v>
      </c>
      <c r="F275" s="37">
        <v>1</v>
      </c>
      <c r="G275" s="37">
        <v>0</v>
      </c>
      <c r="H275" s="37">
        <v>0</v>
      </c>
      <c r="I275" s="37">
        <v>1</v>
      </c>
      <c r="J275" s="37">
        <v>1</v>
      </c>
      <c r="K275" s="37">
        <v>0</v>
      </c>
      <c r="L275" s="37">
        <v>0</v>
      </c>
    </row>
    <row r="276" spans="1:12">
      <c r="A276" s="37" t="s">
        <v>15</v>
      </c>
      <c r="B276" s="37" t="s">
        <v>133</v>
      </c>
      <c r="C276" s="37">
        <v>0</v>
      </c>
      <c r="D276" s="37">
        <v>0</v>
      </c>
      <c r="E276" s="37">
        <v>0</v>
      </c>
      <c r="F276" s="37">
        <v>0</v>
      </c>
      <c r="G276" s="37">
        <v>1</v>
      </c>
      <c r="H276" s="37">
        <v>0</v>
      </c>
      <c r="I276" s="37">
        <v>0</v>
      </c>
      <c r="J276" s="37">
        <v>0</v>
      </c>
      <c r="K276" s="37">
        <v>0</v>
      </c>
      <c r="L276" s="37">
        <v>0</v>
      </c>
    </row>
    <row r="277" spans="1:12">
      <c r="A277" s="37" t="s">
        <v>15</v>
      </c>
      <c r="B277" s="37" t="s">
        <v>135</v>
      </c>
      <c r="C277" s="37">
        <v>0</v>
      </c>
      <c r="D277" s="37">
        <v>0</v>
      </c>
      <c r="E277" s="37">
        <v>1</v>
      </c>
      <c r="F277" s="37">
        <v>2</v>
      </c>
      <c r="G277" s="37">
        <v>1</v>
      </c>
      <c r="H277" s="37">
        <v>0</v>
      </c>
      <c r="I277" s="37">
        <v>0</v>
      </c>
      <c r="J277" s="37">
        <v>0</v>
      </c>
      <c r="K277" s="37">
        <v>0</v>
      </c>
      <c r="L277" s="37">
        <v>0</v>
      </c>
    </row>
    <row r="278" spans="1:12">
      <c r="A278" s="37" t="s">
        <v>15</v>
      </c>
      <c r="B278" s="37" t="s">
        <v>142</v>
      </c>
      <c r="C278" s="37">
        <v>0</v>
      </c>
      <c r="D278" s="37">
        <v>0</v>
      </c>
      <c r="E278" s="37">
        <v>0</v>
      </c>
      <c r="F278" s="37">
        <v>0</v>
      </c>
      <c r="G278" s="37">
        <v>0</v>
      </c>
      <c r="H278" s="37">
        <v>0</v>
      </c>
      <c r="I278" s="37">
        <v>0</v>
      </c>
      <c r="J278" s="37">
        <v>1</v>
      </c>
      <c r="K278" s="37">
        <v>1</v>
      </c>
      <c r="L278" s="37">
        <v>1</v>
      </c>
    </row>
    <row r="279" spans="1:12">
      <c r="A279" s="37" t="s">
        <v>15</v>
      </c>
      <c r="B279" s="37" t="s">
        <v>143</v>
      </c>
      <c r="C279" s="37">
        <v>0</v>
      </c>
      <c r="D279" s="37">
        <v>0</v>
      </c>
      <c r="E279" s="37">
        <v>0</v>
      </c>
      <c r="F279" s="37">
        <v>1</v>
      </c>
      <c r="G279" s="37">
        <v>0</v>
      </c>
      <c r="H279" s="37">
        <v>0</v>
      </c>
      <c r="I279" s="37">
        <v>0</v>
      </c>
      <c r="J279" s="37">
        <v>1</v>
      </c>
      <c r="K279" s="37">
        <v>0</v>
      </c>
      <c r="L279" s="37">
        <v>0</v>
      </c>
    </row>
    <row r="280" spans="1:12">
      <c r="A280" s="37" t="s">
        <v>15</v>
      </c>
      <c r="B280" s="37" t="s">
        <v>195</v>
      </c>
      <c r="C280" s="37">
        <v>0</v>
      </c>
      <c r="D280" s="37">
        <v>1</v>
      </c>
      <c r="E280" s="37">
        <v>0</v>
      </c>
      <c r="F280" s="37">
        <v>1</v>
      </c>
      <c r="G280" s="37">
        <v>1</v>
      </c>
      <c r="H280" s="37">
        <v>0</v>
      </c>
      <c r="I280" s="37">
        <v>0</v>
      </c>
      <c r="J280" s="37">
        <v>0</v>
      </c>
      <c r="K280" s="37">
        <v>1</v>
      </c>
      <c r="L280" s="37">
        <v>0</v>
      </c>
    </row>
    <row r="281" spans="1:12">
      <c r="A281" s="37" t="s">
        <v>15</v>
      </c>
      <c r="B281" s="37" t="s">
        <v>147</v>
      </c>
      <c r="C281" s="37">
        <v>0</v>
      </c>
      <c r="D281" s="37">
        <v>0</v>
      </c>
      <c r="E281" s="37">
        <v>0</v>
      </c>
      <c r="F281" s="37">
        <v>0</v>
      </c>
      <c r="G281" s="37">
        <v>1</v>
      </c>
      <c r="H281" s="37">
        <v>0</v>
      </c>
      <c r="I281" s="37">
        <v>1</v>
      </c>
      <c r="J281" s="37">
        <v>2</v>
      </c>
      <c r="K281" s="37">
        <v>0</v>
      </c>
      <c r="L281" s="37">
        <v>1</v>
      </c>
    </row>
    <row r="282" spans="1:12">
      <c r="A282" s="37" t="s">
        <v>15</v>
      </c>
      <c r="B282" s="37" t="s">
        <v>155</v>
      </c>
      <c r="C282" s="37">
        <v>0</v>
      </c>
      <c r="D282" s="37">
        <v>2</v>
      </c>
      <c r="E282" s="37">
        <v>1</v>
      </c>
      <c r="F282" s="37">
        <v>0</v>
      </c>
      <c r="G282" s="37">
        <v>1</v>
      </c>
      <c r="H282" s="37">
        <v>1</v>
      </c>
      <c r="I282" s="37">
        <v>1</v>
      </c>
      <c r="J282" s="37">
        <v>0</v>
      </c>
      <c r="K282" s="37">
        <v>1</v>
      </c>
      <c r="L282" s="37">
        <v>0</v>
      </c>
    </row>
    <row r="283" spans="1:12">
      <c r="A283" s="37" t="s">
        <v>15</v>
      </c>
      <c r="B283" s="37" t="s">
        <v>158</v>
      </c>
      <c r="C283" s="37">
        <v>0</v>
      </c>
      <c r="D283" s="37">
        <v>4</v>
      </c>
      <c r="E283" s="37">
        <v>2</v>
      </c>
      <c r="F283" s="37">
        <v>1</v>
      </c>
      <c r="G283" s="37">
        <v>2</v>
      </c>
      <c r="H283" s="37">
        <v>2</v>
      </c>
      <c r="I283" s="37">
        <v>4</v>
      </c>
      <c r="J283" s="37">
        <v>1</v>
      </c>
      <c r="K283" s="37">
        <v>1</v>
      </c>
      <c r="L283" s="37">
        <v>0</v>
      </c>
    </row>
    <row r="284" spans="1:12">
      <c r="A284" s="37" t="s">
        <v>15</v>
      </c>
      <c r="B284" s="37" t="s">
        <v>194</v>
      </c>
      <c r="C284" s="37">
        <v>0</v>
      </c>
      <c r="D284" s="37">
        <v>0</v>
      </c>
      <c r="E284" s="37">
        <v>0</v>
      </c>
      <c r="F284" s="37">
        <v>1</v>
      </c>
      <c r="G284" s="37">
        <v>1</v>
      </c>
      <c r="H284" s="37">
        <v>1</v>
      </c>
      <c r="I284" s="37">
        <v>0</v>
      </c>
      <c r="J284" s="37">
        <v>0</v>
      </c>
      <c r="K284" s="37">
        <v>0</v>
      </c>
      <c r="L284" s="37">
        <v>0</v>
      </c>
    </row>
    <row r="285" spans="1:12">
      <c r="A285" s="37" t="s">
        <v>15</v>
      </c>
      <c r="B285" s="37" t="s">
        <v>199</v>
      </c>
      <c r="C285" s="37">
        <v>0</v>
      </c>
      <c r="D285" s="37">
        <v>0</v>
      </c>
      <c r="E285" s="37">
        <v>0</v>
      </c>
      <c r="F285" s="37">
        <v>0</v>
      </c>
      <c r="G285" s="37">
        <v>1</v>
      </c>
      <c r="H285" s="37">
        <v>0</v>
      </c>
      <c r="I285" s="37">
        <v>0</v>
      </c>
      <c r="J285" s="37">
        <v>0</v>
      </c>
      <c r="K285" s="37">
        <v>0</v>
      </c>
      <c r="L285" s="37">
        <v>0</v>
      </c>
    </row>
    <row r="286" spans="1:12">
      <c r="A286" s="37" t="s">
        <v>15</v>
      </c>
      <c r="B286" s="37" t="s">
        <v>201</v>
      </c>
      <c r="C286" s="37">
        <v>0</v>
      </c>
      <c r="D286" s="37">
        <v>0</v>
      </c>
      <c r="E286" s="37">
        <v>0</v>
      </c>
      <c r="F286" s="37">
        <v>0</v>
      </c>
      <c r="G286" s="37">
        <v>0</v>
      </c>
      <c r="H286" s="37">
        <v>1</v>
      </c>
      <c r="I286" s="37">
        <v>0</v>
      </c>
      <c r="J286" s="37">
        <v>0</v>
      </c>
      <c r="K286" s="37">
        <v>0</v>
      </c>
      <c r="L286" s="37">
        <v>0</v>
      </c>
    </row>
    <row r="287" spans="1:12">
      <c r="A287" s="37" t="s">
        <v>15</v>
      </c>
      <c r="B287" s="37" t="s">
        <v>202</v>
      </c>
      <c r="C287" s="37">
        <v>0</v>
      </c>
      <c r="D287" s="37">
        <v>2</v>
      </c>
      <c r="E287" s="37">
        <v>0</v>
      </c>
      <c r="F287" s="37">
        <v>0</v>
      </c>
      <c r="G287" s="37">
        <v>0</v>
      </c>
      <c r="H287" s="37">
        <v>1</v>
      </c>
      <c r="I287" s="37">
        <v>0</v>
      </c>
      <c r="J287" s="37">
        <v>3</v>
      </c>
      <c r="K287" s="37">
        <v>1</v>
      </c>
      <c r="L287" s="37">
        <v>0</v>
      </c>
    </row>
    <row r="288" spans="1:12">
      <c r="A288" s="37" t="s">
        <v>15</v>
      </c>
      <c r="B288" s="37" t="s">
        <v>203</v>
      </c>
      <c r="C288" s="37">
        <v>0</v>
      </c>
      <c r="D288" s="37">
        <v>0</v>
      </c>
      <c r="E288" s="37">
        <v>0</v>
      </c>
      <c r="F288" s="37">
        <v>0</v>
      </c>
      <c r="G288" s="37">
        <v>0</v>
      </c>
      <c r="H288" s="37">
        <v>0</v>
      </c>
      <c r="I288" s="37">
        <v>0</v>
      </c>
      <c r="J288" s="37">
        <v>1</v>
      </c>
      <c r="K288" s="37">
        <v>0</v>
      </c>
      <c r="L288" s="37">
        <v>0</v>
      </c>
    </row>
    <row r="289" spans="1:12">
      <c r="A289" s="37" t="s">
        <v>15</v>
      </c>
      <c r="B289" s="37" t="s">
        <v>208</v>
      </c>
      <c r="C289" s="37">
        <v>0</v>
      </c>
      <c r="D289" s="37">
        <v>0</v>
      </c>
      <c r="E289" s="37">
        <v>0</v>
      </c>
      <c r="F289" s="37">
        <v>4</v>
      </c>
      <c r="G289" s="37">
        <v>0</v>
      </c>
      <c r="H289" s="37">
        <v>1</v>
      </c>
      <c r="I289" s="37">
        <v>1</v>
      </c>
      <c r="J289" s="37">
        <v>1</v>
      </c>
      <c r="K289" s="37">
        <v>3</v>
      </c>
      <c r="L289" s="37">
        <v>2</v>
      </c>
    </row>
    <row r="290" spans="1:12">
      <c r="A290" s="37" t="s">
        <v>15</v>
      </c>
      <c r="B290" s="37" t="s">
        <v>209</v>
      </c>
      <c r="C290" s="37">
        <v>0</v>
      </c>
      <c r="D290" s="37">
        <v>0</v>
      </c>
      <c r="E290" s="37">
        <v>0</v>
      </c>
      <c r="F290" s="37">
        <v>0</v>
      </c>
      <c r="G290" s="37">
        <v>1</v>
      </c>
      <c r="H290" s="37">
        <v>0</v>
      </c>
      <c r="I290" s="37">
        <v>0</v>
      </c>
      <c r="J290" s="37">
        <v>0</v>
      </c>
      <c r="K290" s="37">
        <v>0</v>
      </c>
      <c r="L290" s="37">
        <v>0</v>
      </c>
    </row>
    <row r="291" spans="1:12">
      <c r="A291" s="37" t="s">
        <v>15</v>
      </c>
      <c r="B291" s="37" t="s">
        <v>211</v>
      </c>
      <c r="C291" s="37">
        <v>0</v>
      </c>
      <c r="D291" s="37">
        <v>0</v>
      </c>
      <c r="E291" s="37">
        <v>0</v>
      </c>
      <c r="F291" s="37">
        <v>0</v>
      </c>
      <c r="G291" s="37">
        <v>3</v>
      </c>
      <c r="H291" s="37">
        <v>0</v>
      </c>
      <c r="I291" s="37">
        <v>0</v>
      </c>
      <c r="J291" s="37">
        <v>0</v>
      </c>
      <c r="K291" s="37">
        <v>0</v>
      </c>
      <c r="L291" s="37">
        <v>0</v>
      </c>
    </row>
    <row r="292" spans="1:12">
      <c r="A292" s="37" t="s">
        <v>15</v>
      </c>
      <c r="B292" s="37" t="s">
        <v>212</v>
      </c>
      <c r="C292" s="37">
        <v>0</v>
      </c>
      <c r="D292" s="37">
        <v>0</v>
      </c>
      <c r="E292" s="37">
        <v>0</v>
      </c>
      <c r="F292" s="37">
        <v>0</v>
      </c>
      <c r="G292" s="37">
        <v>1</v>
      </c>
      <c r="H292" s="37">
        <v>0</v>
      </c>
      <c r="I292" s="37">
        <v>0</v>
      </c>
      <c r="J292" s="37">
        <v>0</v>
      </c>
      <c r="K292" s="37">
        <v>0</v>
      </c>
      <c r="L292" s="37">
        <v>0</v>
      </c>
    </row>
    <row r="293" spans="1:12">
      <c r="A293" s="37" t="s">
        <v>15</v>
      </c>
      <c r="B293" s="37" t="s">
        <v>648</v>
      </c>
      <c r="C293" s="37">
        <v>0</v>
      </c>
      <c r="D293" s="37">
        <v>0</v>
      </c>
      <c r="E293" s="37">
        <v>0</v>
      </c>
      <c r="F293" s="37">
        <v>1</v>
      </c>
      <c r="G293" s="37">
        <v>0</v>
      </c>
      <c r="H293" s="37">
        <v>0</v>
      </c>
      <c r="I293" s="37">
        <v>0</v>
      </c>
      <c r="J293" s="37">
        <v>0</v>
      </c>
      <c r="K293" s="37">
        <v>0</v>
      </c>
      <c r="L293" s="37">
        <v>0</v>
      </c>
    </row>
    <row r="294" spans="1:12">
      <c r="A294" s="37" t="s">
        <v>15</v>
      </c>
      <c r="B294" s="37" t="s">
        <v>214</v>
      </c>
      <c r="C294" s="37">
        <v>0</v>
      </c>
      <c r="D294" s="37">
        <v>0</v>
      </c>
      <c r="E294" s="37">
        <v>0</v>
      </c>
      <c r="F294" s="37">
        <v>0</v>
      </c>
      <c r="G294" s="37">
        <v>1</v>
      </c>
      <c r="H294" s="37">
        <v>0</v>
      </c>
      <c r="I294" s="37">
        <v>0</v>
      </c>
      <c r="J294" s="37">
        <v>1</v>
      </c>
      <c r="K294" s="37">
        <v>1</v>
      </c>
      <c r="L294" s="37">
        <v>0</v>
      </c>
    </row>
    <row r="295" spans="1:12">
      <c r="A295" s="37" t="s">
        <v>15</v>
      </c>
      <c r="B295" s="37" t="s">
        <v>216</v>
      </c>
      <c r="C295" s="37">
        <v>0</v>
      </c>
      <c r="D295" s="37">
        <v>0</v>
      </c>
      <c r="E295" s="37">
        <v>0</v>
      </c>
      <c r="F295" s="37">
        <v>0</v>
      </c>
      <c r="G295" s="37">
        <v>0</v>
      </c>
      <c r="H295" s="37">
        <v>0</v>
      </c>
      <c r="I295" s="37">
        <v>1</v>
      </c>
      <c r="J295" s="37">
        <v>0</v>
      </c>
      <c r="K295" s="37">
        <v>0</v>
      </c>
      <c r="L295" s="37">
        <v>0</v>
      </c>
    </row>
    <row r="296" spans="1:12">
      <c r="A296" s="37" t="s">
        <v>15</v>
      </c>
      <c r="B296" s="37" t="s">
        <v>217</v>
      </c>
      <c r="C296" s="37">
        <v>0</v>
      </c>
      <c r="D296" s="37">
        <v>2</v>
      </c>
      <c r="E296" s="37">
        <v>0</v>
      </c>
      <c r="F296" s="37">
        <v>0</v>
      </c>
      <c r="G296" s="37">
        <v>0</v>
      </c>
      <c r="H296" s="37">
        <v>0</v>
      </c>
      <c r="I296" s="37">
        <v>1</v>
      </c>
      <c r="J296" s="37">
        <v>0</v>
      </c>
      <c r="K296" s="37">
        <v>0</v>
      </c>
      <c r="L296" s="37">
        <v>0</v>
      </c>
    </row>
    <row r="297" spans="1:12">
      <c r="A297" s="37" t="s">
        <v>15</v>
      </c>
      <c r="B297" s="37" t="s">
        <v>219</v>
      </c>
      <c r="C297" s="37">
        <v>0</v>
      </c>
      <c r="D297" s="37">
        <v>1</v>
      </c>
      <c r="E297" s="37">
        <v>0</v>
      </c>
      <c r="F297" s="37">
        <v>0</v>
      </c>
      <c r="G297" s="37">
        <v>0</v>
      </c>
      <c r="H297" s="37">
        <v>0</v>
      </c>
      <c r="I297" s="37">
        <v>0</v>
      </c>
      <c r="J297" s="37">
        <v>0</v>
      </c>
      <c r="K297" s="37">
        <v>0</v>
      </c>
      <c r="L297" s="37">
        <v>0</v>
      </c>
    </row>
    <row r="298" spans="1:12">
      <c r="A298" s="37" t="s">
        <v>15</v>
      </c>
      <c r="B298" s="37" t="s">
        <v>221</v>
      </c>
      <c r="C298" s="37">
        <v>0</v>
      </c>
      <c r="D298" s="37">
        <v>0</v>
      </c>
      <c r="E298" s="37">
        <v>0</v>
      </c>
      <c r="F298" s="37">
        <v>0</v>
      </c>
      <c r="G298" s="37">
        <v>0</v>
      </c>
      <c r="H298" s="37">
        <v>0</v>
      </c>
      <c r="I298" s="37">
        <v>0</v>
      </c>
      <c r="J298" s="37">
        <v>0</v>
      </c>
      <c r="K298" s="37">
        <v>0</v>
      </c>
      <c r="L298" s="37">
        <v>1</v>
      </c>
    </row>
    <row r="299" spans="1:12">
      <c r="A299" s="37" t="s">
        <v>15</v>
      </c>
      <c r="B299" s="37" t="s">
        <v>225</v>
      </c>
      <c r="C299" s="37">
        <v>0</v>
      </c>
      <c r="D299" s="37">
        <v>0</v>
      </c>
      <c r="E299" s="37">
        <v>0</v>
      </c>
      <c r="F299" s="37">
        <v>0</v>
      </c>
      <c r="G299" s="37">
        <v>0</v>
      </c>
      <c r="H299" s="37">
        <v>0</v>
      </c>
      <c r="I299" s="37">
        <v>0</v>
      </c>
      <c r="J299" s="37">
        <v>0</v>
      </c>
      <c r="K299" s="37">
        <v>1</v>
      </c>
      <c r="L299" s="37">
        <v>1</v>
      </c>
    </row>
    <row r="300" spans="1:12">
      <c r="A300" s="37" t="s">
        <v>15</v>
      </c>
      <c r="B300" s="37" t="s">
        <v>227</v>
      </c>
      <c r="C300" s="37">
        <v>4</v>
      </c>
      <c r="D300" s="37">
        <v>6</v>
      </c>
      <c r="E300" s="37">
        <v>2</v>
      </c>
      <c r="F300" s="37">
        <v>1</v>
      </c>
      <c r="G300" s="37">
        <v>1</v>
      </c>
      <c r="H300" s="37">
        <v>1</v>
      </c>
      <c r="I300" s="37">
        <v>7</v>
      </c>
      <c r="J300" s="37">
        <v>3</v>
      </c>
      <c r="K300" s="37">
        <v>2</v>
      </c>
      <c r="L300" s="37">
        <v>0</v>
      </c>
    </row>
    <row r="301" spans="1:12">
      <c r="A301" s="37" t="s">
        <v>15</v>
      </c>
      <c r="B301" s="37" t="s">
        <v>226</v>
      </c>
      <c r="C301" s="37">
        <v>0</v>
      </c>
      <c r="D301" s="37">
        <v>1</v>
      </c>
      <c r="E301" s="37">
        <v>1</v>
      </c>
      <c r="F301" s="37">
        <v>5</v>
      </c>
      <c r="G301" s="37">
        <v>0</v>
      </c>
      <c r="H301" s="37">
        <v>0</v>
      </c>
      <c r="I301" s="37">
        <v>2</v>
      </c>
      <c r="J301" s="37">
        <v>1</v>
      </c>
      <c r="K301" s="37">
        <v>0</v>
      </c>
      <c r="L301" s="37">
        <v>0</v>
      </c>
    </row>
    <row r="302" spans="1:12">
      <c r="A302" s="37" t="s">
        <v>15</v>
      </c>
      <c r="B302" s="37" t="s">
        <v>228</v>
      </c>
      <c r="C302" s="37">
        <v>0</v>
      </c>
      <c r="D302" s="37">
        <v>0</v>
      </c>
      <c r="E302" s="37">
        <v>0</v>
      </c>
      <c r="F302" s="37">
        <v>2</v>
      </c>
      <c r="G302" s="37">
        <v>0</v>
      </c>
      <c r="H302" s="37">
        <v>0</v>
      </c>
      <c r="I302" s="37">
        <v>0</v>
      </c>
      <c r="J302" s="37">
        <v>0</v>
      </c>
      <c r="K302" s="37">
        <v>0</v>
      </c>
      <c r="L302" s="37">
        <v>0</v>
      </c>
    </row>
    <row r="303" spans="1:12">
      <c r="A303" s="37" t="s">
        <v>15</v>
      </c>
      <c r="B303" s="37" t="s">
        <v>230</v>
      </c>
      <c r="C303" s="37">
        <v>0</v>
      </c>
      <c r="D303" s="37">
        <v>1</v>
      </c>
      <c r="E303" s="37">
        <v>0</v>
      </c>
      <c r="F303" s="37">
        <v>0</v>
      </c>
      <c r="G303" s="37">
        <v>0</v>
      </c>
      <c r="H303" s="37">
        <v>0</v>
      </c>
      <c r="I303" s="37">
        <v>1</v>
      </c>
      <c r="J303" s="37">
        <v>0</v>
      </c>
      <c r="K303" s="37">
        <v>1</v>
      </c>
      <c r="L303" s="37">
        <v>1</v>
      </c>
    </row>
    <row r="304" spans="1:12">
      <c r="A304" s="37" t="s">
        <v>16</v>
      </c>
      <c r="B304" s="37" t="s">
        <v>4</v>
      </c>
      <c r="C304" s="37">
        <v>0</v>
      </c>
      <c r="D304" s="37">
        <v>0</v>
      </c>
      <c r="E304" s="37">
        <v>2</v>
      </c>
      <c r="F304" s="37">
        <v>2</v>
      </c>
      <c r="G304" s="37">
        <v>1</v>
      </c>
      <c r="H304" s="37">
        <v>1</v>
      </c>
      <c r="I304" s="37">
        <v>0</v>
      </c>
      <c r="J304" s="37">
        <v>0</v>
      </c>
      <c r="K304" s="37">
        <v>2</v>
      </c>
      <c r="L304" s="37">
        <v>0</v>
      </c>
    </row>
    <row r="305" spans="1:12">
      <c r="A305" s="37" t="s">
        <v>16</v>
      </c>
      <c r="B305" s="37" t="s">
        <v>158</v>
      </c>
      <c r="C305" s="37">
        <v>0</v>
      </c>
      <c r="D305" s="37">
        <v>1</v>
      </c>
      <c r="E305" s="37">
        <v>0</v>
      </c>
      <c r="F305" s="37">
        <v>1</v>
      </c>
      <c r="G305" s="37">
        <v>0</v>
      </c>
      <c r="H305" s="37">
        <v>1</v>
      </c>
      <c r="I305" s="37">
        <v>1</v>
      </c>
      <c r="J305" s="37">
        <v>0</v>
      </c>
      <c r="K305" s="37">
        <v>1</v>
      </c>
      <c r="L305" s="37">
        <v>0</v>
      </c>
    </row>
    <row r="306" spans="1:12">
      <c r="A306" s="37" t="s">
        <v>16</v>
      </c>
      <c r="B306" s="37" t="s">
        <v>217</v>
      </c>
      <c r="C306" s="37">
        <v>0</v>
      </c>
      <c r="D306" s="37">
        <v>1</v>
      </c>
      <c r="E306" s="37">
        <v>0</v>
      </c>
      <c r="F306" s="37">
        <v>0</v>
      </c>
      <c r="G306" s="37">
        <v>0</v>
      </c>
      <c r="H306" s="37">
        <v>0</v>
      </c>
      <c r="I306" s="37">
        <v>0</v>
      </c>
      <c r="J306" s="37">
        <v>0</v>
      </c>
      <c r="K306" s="37">
        <v>0</v>
      </c>
      <c r="L306" s="37">
        <v>0</v>
      </c>
    </row>
    <row r="307" spans="1:12">
      <c r="A307" s="37" t="s">
        <v>16</v>
      </c>
      <c r="B307" s="37" t="s">
        <v>221</v>
      </c>
      <c r="C307" s="37">
        <v>0</v>
      </c>
      <c r="D307" s="37">
        <v>0</v>
      </c>
      <c r="E307" s="37">
        <v>1</v>
      </c>
      <c r="F307" s="37">
        <v>0</v>
      </c>
      <c r="G307" s="37">
        <v>0</v>
      </c>
      <c r="H307" s="37">
        <v>0</v>
      </c>
      <c r="I307" s="37">
        <v>0</v>
      </c>
      <c r="J307" s="37">
        <v>0</v>
      </c>
      <c r="K307" s="37">
        <v>0</v>
      </c>
      <c r="L307" s="37">
        <v>0</v>
      </c>
    </row>
    <row r="308" spans="1:12">
      <c r="A308" s="37" t="s">
        <v>17</v>
      </c>
      <c r="B308" s="37" t="s">
        <v>4</v>
      </c>
      <c r="C308" s="37">
        <v>1</v>
      </c>
      <c r="D308" s="37">
        <v>3</v>
      </c>
      <c r="E308" s="37">
        <v>1</v>
      </c>
      <c r="F308" s="37">
        <v>2</v>
      </c>
      <c r="G308" s="37">
        <v>3</v>
      </c>
      <c r="H308" s="37">
        <v>6</v>
      </c>
      <c r="I308" s="37">
        <v>2</v>
      </c>
      <c r="J308" s="37">
        <v>4</v>
      </c>
      <c r="K308" s="37">
        <v>0</v>
      </c>
      <c r="L308" s="37">
        <v>0</v>
      </c>
    </row>
    <row r="309" spans="1:12">
      <c r="A309" s="37" t="s">
        <v>17</v>
      </c>
      <c r="B309" s="37" t="s">
        <v>111</v>
      </c>
      <c r="C309" s="37">
        <v>0</v>
      </c>
      <c r="D309" s="37">
        <v>0</v>
      </c>
      <c r="E309" s="37">
        <v>0</v>
      </c>
      <c r="F309" s="37">
        <v>0</v>
      </c>
      <c r="G309" s="37">
        <v>0</v>
      </c>
      <c r="H309" s="37">
        <v>1</v>
      </c>
      <c r="I309" s="37">
        <v>0</v>
      </c>
      <c r="J309" s="37">
        <v>0</v>
      </c>
      <c r="K309" s="37">
        <v>0</v>
      </c>
      <c r="L309" s="37">
        <v>0</v>
      </c>
    </row>
    <row r="310" spans="1:12">
      <c r="A310" s="37" t="s">
        <v>17</v>
      </c>
      <c r="B310" s="37" t="s">
        <v>113</v>
      </c>
      <c r="C310" s="37">
        <v>0</v>
      </c>
      <c r="D310" s="37">
        <v>1</v>
      </c>
      <c r="E310" s="37">
        <v>1</v>
      </c>
      <c r="F310" s="37">
        <v>0</v>
      </c>
      <c r="G310" s="37">
        <v>0</v>
      </c>
      <c r="H310" s="37">
        <v>0</v>
      </c>
      <c r="I310" s="37">
        <v>0</v>
      </c>
      <c r="J310" s="37">
        <v>1</v>
      </c>
      <c r="K310" s="37">
        <v>0</v>
      </c>
      <c r="L310" s="37">
        <v>0</v>
      </c>
    </row>
    <row r="311" spans="1:12">
      <c r="A311" s="37" t="s">
        <v>17</v>
      </c>
      <c r="B311" s="37" t="s">
        <v>116</v>
      </c>
      <c r="C311" s="37">
        <v>0</v>
      </c>
      <c r="D311" s="37">
        <v>0</v>
      </c>
      <c r="E311" s="37">
        <v>0</v>
      </c>
      <c r="F311" s="37">
        <v>1</v>
      </c>
      <c r="G311" s="37">
        <v>0</v>
      </c>
      <c r="H311" s="37">
        <v>0</v>
      </c>
      <c r="I311" s="37">
        <v>0</v>
      </c>
      <c r="J311" s="37">
        <v>0</v>
      </c>
      <c r="K311" s="37">
        <v>0</v>
      </c>
      <c r="L311" s="37">
        <v>0</v>
      </c>
    </row>
    <row r="312" spans="1:12">
      <c r="A312" s="37" t="s">
        <v>17</v>
      </c>
      <c r="B312" s="37" t="s">
        <v>195</v>
      </c>
      <c r="C312" s="37">
        <v>0</v>
      </c>
      <c r="D312" s="37">
        <v>0</v>
      </c>
      <c r="E312" s="37">
        <v>0</v>
      </c>
      <c r="F312" s="37">
        <v>0</v>
      </c>
      <c r="G312" s="37">
        <v>1</v>
      </c>
      <c r="H312" s="37">
        <v>0</v>
      </c>
      <c r="I312" s="37">
        <v>0</v>
      </c>
      <c r="J312" s="37">
        <v>0</v>
      </c>
      <c r="K312" s="37">
        <v>0</v>
      </c>
      <c r="L312" s="37">
        <v>0</v>
      </c>
    </row>
    <row r="313" spans="1:12">
      <c r="A313" s="37" t="s">
        <v>17</v>
      </c>
      <c r="B313" s="37" t="s">
        <v>157</v>
      </c>
      <c r="C313" s="37">
        <v>0</v>
      </c>
      <c r="D313" s="37">
        <v>2</v>
      </c>
      <c r="E313" s="37">
        <v>1</v>
      </c>
      <c r="F313" s="37">
        <v>0</v>
      </c>
      <c r="G313" s="37">
        <v>0</v>
      </c>
      <c r="H313" s="37">
        <v>4</v>
      </c>
      <c r="I313" s="37">
        <v>1</v>
      </c>
      <c r="J313" s="37">
        <v>0</v>
      </c>
      <c r="K313" s="37">
        <v>0</v>
      </c>
      <c r="L313" s="37">
        <v>0</v>
      </c>
    </row>
    <row r="314" spans="1:12">
      <c r="A314" s="37" t="s">
        <v>17</v>
      </c>
      <c r="B314" s="37" t="s">
        <v>158</v>
      </c>
      <c r="C314" s="37">
        <v>0</v>
      </c>
      <c r="D314" s="37">
        <v>2</v>
      </c>
      <c r="E314" s="37">
        <v>3</v>
      </c>
      <c r="F314" s="37">
        <v>2</v>
      </c>
      <c r="G314" s="37">
        <v>5</v>
      </c>
      <c r="H314" s="37">
        <v>4</v>
      </c>
      <c r="I314" s="37">
        <v>2</v>
      </c>
      <c r="J314" s="37">
        <v>1</v>
      </c>
      <c r="K314" s="37">
        <v>1</v>
      </c>
      <c r="L314" s="37">
        <v>0</v>
      </c>
    </row>
    <row r="315" spans="1:12">
      <c r="A315" s="37" t="s">
        <v>17</v>
      </c>
      <c r="B315" s="37" t="s">
        <v>194</v>
      </c>
      <c r="C315" s="37">
        <v>0</v>
      </c>
      <c r="D315" s="37">
        <v>1</v>
      </c>
      <c r="E315" s="37">
        <v>0</v>
      </c>
      <c r="F315" s="37">
        <v>0</v>
      </c>
      <c r="G315" s="37">
        <v>0</v>
      </c>
      <c r="H315" s="37">
        <v>1</v>
      </c>
      <c r="I315" s="37">
        <v>0</v>
      </c>
      <c r="J315" s="37">
        <v>0</v>
      </c>
      <c r="K315" s="37">
        <v>0</v>
      </c>
      <c r="L315" s="37">
        <v>0</v>
      </c>
    </row>
    <row r="316" spans="1:12">
      <c r="A316" s="37" t="s">
        <v>17</v>
      </c>
      <c r="B316" s="37" t="s">
        <v>203</v>
      </c>
      <c r="C316" s="37">
        <v>0</v>
      </c>
      <c r="D316" s="37">
        <v>0</v>
      </c>
      <c r="E316" s="37">
        <v>0</v>
      </c>
      <c r="F316" s="37">
        <v>0</v>
      </c>
      <c r="G316" s="37">
        <v>0</v>
      </c>
      <c r="H316" s="37">
        <v>1</v>
      </c>
      <c r="I316" s="37">
        <v>0</v>
      </c>
      <c r="J316" s="37">
        <v>0</v>
      </c>
      <c r="K316" s="37">
        <v>0</v>
      </c>
      <c r="L316" s="37">
        <v>0</v>
      </c>
    </row>
    <row r="317" spans="1:12">
      <c r="A317" s="37" t="s">
        <v>17</v>
      </c>
      <c r="B317" s="37" t="s">
        <v>214</v>
      </c>
      <c r="C317" s="37">
        <v>0</v>
      </c>
      <c r="D317" s="37">
        <v>0</v>
      </c>
      <c r="E317" s="37">
        <v>0</v>
      </c>
      <c r="F317" s="37">
        <v>0</v>
      </c>
      <c r="G317" s="37">
        <v>0</v>
      </c>
      <c r="H317" s="37">
        <v>1</v>
      </c>
      <c r="I317" s="37">
        <v>0</v>
      </c>
      <c r="J317" s="37">
        <v>1</v>
      </c>
      <c r="K317" s="37">
        <v>0</v>
      </c>
      <c r="L317" s="37">
        <v>0</v>
      </c>
    </row>
    <row r="318" spans="1:12">
      <c r="A318" s="37" t="s">
        <v>17</v>
      </c>
      <c r="B318" s="37" t="s">
        <v>221</v>
      </c>
      <c r="C318" s="37">
        <v>0</v>
      </c>
      <c r="D318" s="37">
        <v>0</v>
      </c>
      <c r="E318" s="37">
        <v>0</v>
      </c>
      <c r="F318" s="37">
        <v>0</v>
      </c>
      <c r="G318" s="37">
        <v>0</v>
      </c>
      <c r="H318" s="37">
        <v>2</v>
      </c>
      <c r="I318" s="37">
        <v>0</v>
      </c>
      <c r="J318" s="37">
        <v>0</v>
      </c>
      <c r="K318" s="37">
        <v>0</v>
      </c>
      <c r="L318" s="37">
        <v>0</v>
      </c>
    </row>
    <row r="319" spans="1:12">
      <c r="A319" s="37" t="s">
        <v>17</v>
      </c>
      <c r="B319" s="37" t="s">
        <v>222</v>
      </c>
      <c r="C319" s="37">
        <v>0</v>
      </c>
      <c r="D319" s="37">
        <v>0</v>
      </c>
      <c r="E319" s="37">
        <v>0</v>
      </c>
      <c r="F319" s="37">
        <v>0</v>
      </c>
      <c r="G319" s="37">
        <v>1</v>
      </c>
      <c r="H319" s="37">
        <v>0</v>
      </c>
      <c r="I319" s="37">
        <v>0</v>
      </c>
      <c r="J319" s="37">
        <v>0</v>
      </c>
      <c r="K319" s="37">
        <v>0</v>
      </c>
      <c r="L319" s="37">
        <v>0</v>
      </c>
    </row>
    <row r="320" spans="1:12">
      <c r="A320" s="37" t="s">
        <v>96</v>
      </c>
      <c r="B320" s="37" t="s">
        <v>158</v>
      </c>
      <c r="C320" s="37">
        <v>0</v>
      </c>
      <c r="D320" s="37">
        <v>0</v>
      </c>
      <c r="E320" s="37">
        <v>0</v>
      </c>
      <c r="F320" s="37">
        <v>0</v>
      </c>
      <c r="G320" s="37">
        <v>1</v>
      </c>
      <c r="H320" s="37">
        <v>1</v>
      </c>
      <c r="I320" s="37">
        <v>1</v>
      </c>
      <c r="J320" s="37">
        <v>0</v>
      </c>
      <c r="K320" s="37">
        <v>0</v>
      </c>
      <c r="L320" s="37">
        <v>0</v>
      </c>
    </row>
    <row r="321" spans="1:12">
      <c r="A321" s="37" t="s">
        <v>18</v>
      </c>
      <c r="B321" s="37" t="s">
        <v>4</v>
      </c>
      <c r="C321" s="37">
        <v>0</v>
      </c>
      <c r="D321" s="37">
        <v>0</v>
      </c>
      <c r="E321" s="37">
        <v>0</v>
      </c>
      <c r="F321" s="37">
        <v>1</v>
      </c>
      <c r="G321" s="37">
        <v>0</v>
      </c>
      <c r="H321" s="37">
        <v>0</v>
      </c>
      <c r="I321" s="37">
        <v>0</v>
      </c>
      <c r="J321" s="37">
        <v>0</v>
      </c>
      <c r="K321" s="37">
        <v>0</v>
      </c>
      <c r="L321" s="37">
        <v>0</v>
      </c>
    </row>
    <row r="322" spans="1:12">
      <c r="A322" s="37" t="s">
        <v>18</v>
      </c>
      <c r="B322" s="37" t="s">
        <v>158</v>
      </c>
      <c r="C322" s="37">
        <v>0</v>
      </c>
      <c r="D322" s="37">
        <v>1</v>
      </c>
      <c r="E322" s="37">
        <v>1</v>
      </c>
      <c r="F322" s="37">
        <v>1</v>
      </c>
      <c r="G322" s="37">
        <v>1</v>
      </c>
      <c r="H322" s="37">
        <v>1</v>
      </c>
      <c r="I322" s="37">
        <v>2</v>
      </c>
      <c r="J322" s="37">
        <v>1</v>
      </c>
      <c r="K322" s="37">
        <v>1</v>
      </c>
      <c r="L322" s="37">
        <v>0</v>
      </c>
    </row>
    <row r="323" spans="1:12">
      <c r="A323" s="37" t="s">
        <v>18</v>
      </c>
      <c r="B323" s="37" t="s">
        <v>203</v>
      </c>
      <c r="C323" s="37">
        <v>0</v>
      </c>
      <c r="D323" s="37">
        <v>0</v>
      </c>
      <c r="E323" s="37">
        <v>1</v>
      </c>
      <c r="F323" s="37">
        <v>0</v>
      </c>
      <c r="G323" s="37">
        <v>0</v>
      </c>
      <c r="H323" s="37">
        <v>0</v>
      </c>
      <c r="I323" s="37">
        <v>0</v>
      </c>
      <c r="J323" s="37">
        <v>0</v>
      </c>
      <c r="K323" s="37">
        <v>0</v>
      </c>
      <c r="L323" s="37">
        <v>0</v>
      </c>
    </row>
    <row r="324" spans="1:12">
      <c r="A324" s="37" t="s">
        <v>18</v>
      </c>
      <c r="B324" s="37" t="s">
        <v>221</v>
      </c>
      <c r="C324" s="37">
        <v>0</v>
      </c>
      <c r="D324" s="37">
        <v>0</v>
      </c>
      <c r="E324" s="37">
        <v>0</v>
      </c>
      <c r="F324" s="37">
        <v>0</v>
      </c>
      <c r="G324" s="37">
        <v>0</v>
      </c>
      <c r="H324" s="37">
        <v>0</v>
      </c>
      <c r="I324" s="37">
        <v>0</v>
      </c>
      <c r="J324" s="37">
        <v>1</v>
      </c>
      <c r="K324" s="37">
        <v>0</v>
      </c>
      <c r="L324" s="37">
        <v>0</v>
      </c>
    </row>
    <row r="325" spans="1:12">
      <c r="A325" s="37" t="s">
        <v>19</v>
      </c>
      <c r="B325" s="37" t="s">
        <v>4</v>
      </c>
      <c r="C325" s="37">
        <v>6</v>
      </c>
      <c r="D325" s="37">
        <v>5</v>
      </c>
      <c r="E325" s="37">
        <v>13</v>
      </c>
      <c r="F325" s="37">
        <v>10</v>
      </c>
      <c r="G325" s="37">
        <v>8</v>
      </c>
      <c r="H325" s="37">
        <v>11</v>
      </c>
      <c r="I325" s="37">
        <v>8</v>
      </c>
      <c r="J325" s="37">
        <v>7</v>
      </c>
      <c r="K325" s="37">
        <v>13</v>
      </c>
      <c r="L325" s="37">
        <v>1</v>
      </c>
    </row>
    <row r="326" spans="1:12">
      <c r="A326" s="37" t="s">
        <v>19</v>
      </c>
      <c r="B326" s="37" t="s">
        <v>71</v>
      </c>
      <c r="C326" s="37">
        <v>0</v>
      </c>
      <c r="D326" s="37">
        <v>1</v>
      </c>
      <c r="E326" s="37">
        <v>2</v>
      </c>
      <c r="F326" s="37">
        <v>1</v>
      </c>
      <c r="G326" s="37">
        <v>0</v>
      </c>
      <c r="H326" s="37">
        <v>2</v>
      </c>
      <c r="I326" s="37">
        <v>3</v>
      </c>
      <c r="J326" s="37">
        <v>0</v>
      </c>
      <c r="K326" s="37">
        <v>2</v>
      </c>
      <c r="L326" s="37">
        <v>1</v>
      </c>
    </row>
    <row r="327" spans="1:12">
      <c r="A327" s="37" t="s">
        <v>19</v>
      </c>
      <c r="B327" s="37" t="s">
        <v>72</v>
      </c>
      <c r="C327" s="37">
        <v>0</v>
      </c>
      <c r="D327" s="37">
        <v>0</v>
      </c>
      <c r="E327" s="37">
        <v>0</v>
      </c>
      <c r="F327" s="37">
        <v>0</v>
      </c>
      <c r="G327" s="37">
        <v>0</v>
      </c>
      <c r="H327" s="37">
        <v>1</v>
      </c>
      <c r="I327" s="37">
        <v>0</v>
      </c>
      <c r="J327" s="37">
        <v>0</v>
      </c>
      <c r="K327" s="37">
        <v>0</v>
      </c>
      <c r="L327" s="37">
        <v>0</v>
      </c>
    </row>
    <row r="328" spans="1:12">
      <c r="A328" s="37" t="s">
        <v>19</v>
      </c>
      <c r="B328" s="37" t="s">
        <v>143</v>
      </c>
      <c r="C328" s="37">
        <v>0</v>
      </c>
      <c r="D328" s="37">
        <v>0</v>
      </c>
      <c r="E328" s="37">
        <v>0</v>
      </c>
      <c r="F328" s="37">
        <v>0</v>
      </c>
      <c r="G328" s="37">
        <v>0</v>
      </c>
      <c r="H328" s="37">
        <v>0</v>
      </c>
      <c r="I328" s="37">
        <v>0</v>
      </c>
      <c r="J328" s="37">
        <v>0</v>
      </c>
      <c r="K328" s="37">
        <v>1</v>
      </c>
      <c r="L328" s="37">
        <v>0</v>
      </c>
    </row>
    <row r="329" spans="1:12">
      <c r="A329" s="37" t="s">
        <v>19</v>
      </c>
      <c r="B329" s="37" t="s">
        <v>195</v>
      </c>
      <c r="C329" s="37">
        <v>0</v>
      </c>
      <c r="D329" s="37">
        <v>0</v>
      </c>
      <c r="E329" s="37">
        <v>0</v>
      </c>
      <c r="F329" s="37">
        <v>0</v>
      </c>
      <c r="G329" s="37">
        <v>0</v>
      </c>
      <c r="H329" s="37">
        <v>1</v>
      </c>
      <c r="I329" s="37">
        <v>0</v>
      </c>
      <c r="J329" s="37">
        <v>0</v>
      </c>
      <c r="K329" s="37">
        <v>1</v>
      </c>
      <c r="L329" s="37">
        <v>0</v>
      </c>
    </row>
    <row r="330" spans="1:12">
      <c r="A330" s="37" t="s">
        <v>19</v>
      </c>
      <c r="B330" s="37" t="s">
        <v>147</v>
      </c>
      <c r="C330" s="37">
        <v>0</v>
      </c>
      <c r="D330" s="37">
        <v>0</v>
      </c>
      <c r="E330" s="37">
        <v>0</v>
      </c>
      <c r="F330" s="37">
        <v>0</v>
      </c>
      <c r="G330" s="37">
        <v>0</v>
      </c>
      <c r="H330" s="37">
        <v>1</v>
      </c>
      <c r="I330" s="37">
        <v>0</v>
      </c>
      <c r="J330" s="37">
        <v>0</v>
      </c>
      <c r="K330" s="37">
        <v>0</v>
      </c>
      <c r="L330" s="37">
        <v>0</v>
      </c>
    </row>
    <row r="331" spans="1:12">
      <c r="A331" s="37" t="s">
        <v>19</v>
      </c>
      <c r="B331" s="37" t="s">
        <v>155</v>
      </c>
      <c r="C331" s="37">
        <v>0</v>
      </c>
      <c r="D331" s="37">
        <v>0</v>
      </c>
      <c r="E331" s="37">
        <v>0</v>
      </c>
      <c r="F331" s="37">
        <v>0</v>
      </c>
      <c r="G331" s="37">
        <v>0</v>
      </c>
      <c r="H331" s="37">
        <v>0</v>
      </c>
      <c r="I331" s="37">
        <v>0</v>
      </c>
      <c r="J331" s="37">
        <v>0</v>
      </c>
      <c r="K331" s="37">
        <v>1</v>
      </c>
      <c r="L331" s="37">
        <v>0</v>
      </c>
    </row>
    <row r="332" spans="1:12">
      <c r="A332" s="37" t="s">
        <v>19</v>
      </c>
      <c r="B332" s="37" t="s">
        <v>157</v>
      </c>
      <c r="C332" s="37">
        <v>0</v>
      </c>
      <c r="D332" s="37">
        <v>0</v>
      </c>
      <c r="E332" s="37">
        <v>0</v>
      </c>
      <c r="F332" s="37">
        <v>0</v>
      </c>
      <c r="G332" s="37">
        <v>0</v>
      </c>
      <c r="H332" s="37">
        <v>0</v>
      </c>
      <c r="I332" s="37">
        <v>0</v>
      </c>
      <c r="J332" s="37">
        <v>0</v>
      </c>
      <c r="K332" s="37">
        <v>1</v>
      </c>
      <c r="L332" s="37">
        <v>0</v>
      </c>
    </row>
    <row r="333" spans="1:12">
      <c r="A333" s="37" t="s">
        <v>19</v>
      </c>
      <c r="B333" s="37" t="s">
        <v>158</v>
      </c>
      <c r="C333" s="37">
        <v>0</v>
      </c>
      <c r="D333" s="37">
        <v>1</v>
      </c>
      <c r="E333" s="37">
        <v>1</v>
      </c>
      <c r="F333" s="37">
        <v>1</v>
      </c>
      <c r="G333" s="37">
        <v>1</v>
      </c>
      <c r="H333" s="37">
        <v>2</v>
      </c>
      <c r="I333" s="37">
        <v>3</v>
      </c>
      <c r="J333" s="37">
        <v>4</v>
      </c>
      <c r="K333" s="37">
        <v>0</v>
      </c>
      <c r="L333" s="37">
        <v>3</v>
      </c>
    </row>
    <row r="334" spans="1:12">
      <c r="A334" s="37" t="s">
        <v>19</v>
      </c>
      <c r="B334" s="37" t="s">
        <v>194</v>
      </c>
      <c r="C334" s="37">
        <v>0</v>
      </c>
      <c r="D334" s="37">
        <v>0</v>
      </c>
      <c r="E334" s="37">
        <v>1</v>
      </c>
      <c r="F334" s="37">
        <v>0</v>
      </c>
      <c r="G334" s="37">
        <v>0</v>
      </c>
      <c r="H334" s="37">
        <v>1</v>
      </c>
      <c r="I334" s="37">
        <v>3</v>
      </c>
      <c r="J334" s="37">
        <v>3</v>
      </c>
      <c r="K334" s="37">
        <v>2</v>
      </c>
      <c r="L334" s="37">
        <v>1</v>
      </c>
    </row>
    <row r="335" spans="1:12">
      <c r="A335" s="37" t="s">
        <v>19</v>
      </c>
      <c r="B335" s="37" t="s">
        <v>206</v>
      </c>
      <c r="C335" s="37">
        <v>0</v>
      </c>
      <c r="D335" s="37">
        <v>0</v>
      </c>
      <c r="E335" s="37">
        <v>0</v>
      </c>
      <c r="F335" s="37">
        <v>0</v>
      </c>
      <c r="G335" s="37">
        <v>0</v>
      </c>
      <c r="H335" s="37">
        <v>0</v>
      </c>
      <c r="I335" s="37">
        <v>0</v>
      </c>
      <c r="J335" s="37">
        <v>1</v>
      </c>
      <c r="K335" s="37">
        <v>0</v>
      </c>
      <c r="L335" s="37">
        <v>0</v>
      </c>
    </row>
    <row r="336" spans="1:12">
      <c r="A336" s="37" t="s">
        <v>19</v>
      </c>
      <c r="B336" s="37" t="s">
        <v>209</v>
      </c>
      <c r="C336" s="37">
        <v>0</v>
      </c>
      <c r="D336" s="37">
        <v>0</v>
      </c>
      <c r="E336" s="37">
        <v>0</v>
      </c>
      <c r="F336" s="37">
        <v>0</v>
      </c>
      <c r="G336" s="37">
        <v>0</v>
      </c>
      <c r="H336" s="37">
        <v>0</v>
      </c>
      <c r="I336" s="37">
        <v>1</v>
      </c>
      <c r="J336" s="37">
        <v>2</v>
      </c>
      <c r="K336" s="37">
        <v>0</v>
      </c>
      <c r="L336" s="37">
        <v>0</v>
      </c>
    </row>
    <row r="337" spans="1:12">
      <c r="A337" s="37" t="s">
        <v>19</v>
      </c>
      <c r="B337" s="37" t="s">
        <v>648</v>
      </c>
      <c r="C337" s="37">
        <v>0</v>
      </c>
      <c r="D337" s="37">
        <v>0</v>
      </c>
      <c r="E337" s="37">
        <v>0</v>
      </c>
      <c r="F337" s="37">
        <v>0</v>
      </c>
      <c r="G337" s="37">
        <v>0</v>
      </c>
      <c r="H337" s="37">
        <v>0</v>
      </c>
      <c r="I337" s="37">
        <v>0</v>
      </c>
      <c r="J337" s="37">
        <v>0</v>
      </c>
      <c r="K337" s="37">
        <v>0</v>
      </c>
      <c r="L337" s="37">
        <v>1</v>
      </c>
    </row>
    <row r="338" spans="1:12">
      <c r="A338" s="37" t="s">
        <v>19</v>
      </c>
      <c r="B338" s="37" t="s">
        <v>214</v>
      </c>
      <c r="C338" s="37">
        <v>0</v>
      </c>
      <c r="D338" s="37">
        <v>0</v>
      </c>
      <c r="E338" s="37">
        <v>0</v>
      </c>
      <c r="F338" s="37">
        <v>1</v>
      </c>
      <c r="G338" s="37">
        <v>0</v>
      </c>
      <c r="H338" s="37">
        <v>1</v>
      </c>
      <c r="I338" s="37">
        <v>5</v>
      </c>
      <c r="J338" s="37">
        <v>1</v>
      </c>
      <c r="K338" s="37">
        <v>3</v>
      </c>
      <c r="L338" s="37">
        <v>0</v>
      </c>
    </row>
    <row r="339" spans="1:12">
      <c r="A339" s="37" t="s">
        <v>19</v>
      </c>
      <c r="B339" s="37" t="s">
        <v>221</v>
      </c>
      <c r="C339" s="37">
        <v>0</v>
      </c>
      <c r="D339" s="37">
        <v>1</v>
      </c>
      <c r="E339" s="37">
        <v>0</v>
      </c>
      <c r="F339" s="37">
        <v>0</v>
      </c>
      <c r="G339" s="37">
        <v>0</v>
      </c>
      <c r="H339" s="37">
        <v>0</v>
      </c>
      <c r="I339" s="37">
        <v>0</v>
      </c>
      <c r="J339" s="37">
        <v>0</v>
      </c>
      <c r="K339" s="37">
        <v>0</v>
      </c>
      <c r="L339" s="37">
        <v>0</v>
      </c>
    </row>
    <row r="340" spans="1:12">
      <c r="A340" s="37" t="s">
        <v>19</v>
      </c>
      <c r="B340" s="37" t="s">
        <v>225</v>
      </c>
      <c r="C340" s="37">
        <v>0</v>
      </c>
      <c r="D340" s="37">
        <v>0</v>
      </c>
      <c r="E340" s="37">
        <v>0</v>
      </c>
      <c r="F340" s="37">
        <v>0</v>
      </c>
      <c r="G340" s="37">
        <v>0</v>
      </c>
      <c r="H340" s="37">
        <v>0</v>
      </c>
      <c r="I340" s="37">
        <v>0</v>
      </c>
      <c r="J340" s="37">
        <v>1</v>
      </c>
      <c r="K340" s="37">
        <v>0</v>
      </c>
      <c r="L340" s="37">
        <v>0</v>
      </c>
    </row>
    <row r="341" spans="1:12">
      <c r="A341" s="37" t="s">
        <v>19</v>
      </c>
      <c r="B341" s="37" t="s">
        <v>230</v>
      </c>
      <c r="C341" s="37">
        <v>0</v>
      </c>
      <c r="D341" s="37">
        <v>0</v>
      </c>
      <c r="E341" s="37">
        <v>0</v>
      </c>
      <c r="F341" s="37">
        <v>0</v>
      </c>
      <c r="G341" s="37">
        <v>0</v>
      </c>
      <c r="H341" s="37">
        <v>0</v>
      </c>
      <c r="I341" s="37">
        <v>1</v>
      </c>
      <c r="J341" s="37">
        <v>2</v>
      </c>
      <c r="K341" s="37">
        <v>0</v>
      </c>
      <c r="L341" s="37">
        <v>0</v>
      </c>
    </row>
    <row r="342" spans="1:12">
      <c r="A342" s="37" t="s">
        <v>168</v>
      </c>
      <c r="B342" s="37" t="s">
        <v>158</v>
      </c>
      <c r="C342" s="37">
        <v>0</v>
      </c>
      <c r="D342" s="37">
        <v>0</v>
      </c>
      <c r="E342" s="37">
        <v>0</v>
      </c>
      <c r="F342" s="37">
        <v>1</v>
      </c>
      <c r="G342" s="37">
        <v>0</v>
      </c>
      <c r="H342" s="37">
        <v>0</v>
      </c>
      <c r="I342" s="37">
        <v>1</v>
      </c>
      <c r="J342" s="37">
        <v>0</v>
      </c>
      <c r="K342" s="37">
        <v>0</v>
      </c>
      <c r="L342" s="37">
        <v>0</v>
      </c>
    </row>
    <row r="343" spans="1:12">
      <c r="A343" s="37" t="s">
        <v>20</v>
      </c>
      <c r="B343" s="37" t="s">
        <v>4</v>
      </c>
      <c r="C343" s="37">
        <v>6</v>
      </c>
      <c r="D343" s="37">
        <v>10</v>
      </c>
      <c r="E343" s="37">
        <v>18</v>
      </c>
      <c r="F343" s="37">
        <v>20</v>
      </c>
      <c r="G343" s="37">
        <v>17</v>
      </c>
      <c r="H343" s="37">
        <v>14</v>
      </c>
      <c r="I343" s="37">
        <v>8</v>
      </c>
      <c r="J343" s="37">
        <v>7</v>
      </c>
      <c r="K343" s="37">
        <v>13</v>
      </c>
      <c r="L343" s="37">
        <v>1</v>
      </c>
    </row>
    <row r="344" spans="1:12">
      <c r="A344" s="37" t="s">
        <v>20</v>
      </c>
      <c r="B344" s="37" t="s">
        <v>71</v>
      </c>
      <c r="C344" s="37">
        <v>0</v>
      </c>
      <c r="D344" s="37">
        <v>1</v>
      </c>
      <c r="E344" s="37">
        <v>3</v>
      </c>
      <c r="F344" s="37">
        <v>3</v>
      </c>
      <c r="G344" s="37">
        <v>1</v>
      </c>
      <c r="H344" s="37">
        <v>4</v>
      </c>
      <c r="I344" s="37">
        <v>3</v>
      </c>
      <c r="J344" s="37">
        <v>0</v>
      </c>
      <c r="K344" s="37">
        <v>2</v>
      </c>
      <c r="L344" s="37">
        <v>1</v>
      </c>
    </row>
    <row r="345" spans="1:12">
      <c r="A345" s="37" t="s">
        <v>20</v>
      </c>
      <c r="B345" s="37" t="s">
        <v>72</v>
      </c>
      <c r="C345" s="37">
        <v>0</v>
      </c>
      <c r="D345" s="37">
        <v>1</v>
      </c>
      <c r="E345" s="37">
        <v>1</v>
      </c>
      <c r="F345" s="37">
        <v>0</v>
      </c>
      <c r="G345" s="37">
        <v>1</v>
      </c>
      <c r="H345" s="37">
        <v>0</v>
      </c>
      <c r="I345" s="37">
        <v>1</v>
      </c>
      <c r="J345" s="37">
        <v>0</v>
      </c>
      <c r="K345" s="37">
        <v>0</v>
      </c>
      <c r="L345" s="37">
        <v>0</v>
      </c>
    </row>
    <row r="346" spans="1:12">
      <c r="A346" s="37" t="s">
        <v>20</v>
      </c>
      <c r="B346" s="37" t="s">
        <v>111</v>
      </c>
      <c r="C346" s="37">
        <v>0</v>
      </c>
      <c r="D346" s="37">
        <v>0</v>
      </c>
      <c r="E346" s="37">
        <v>0</v>
      </c>
      <c r="F346" s="37">
        <v>0</v>
      </c>
      <c r="G346" s="37">
        <v>1</v>
      </c>
      <c r="H346" s="37">
        <v>0</v>
      </c>
      <c r="I346" s="37">
        <v>0</v>
      </c>
      <c r="J346" s="37">
        <v>0</v>
      </c>
      <c r="K346" s="37">
        <v>0</v>
      </c>
      <c r="L346" s="37">
        <v>0</v>
      </c>
    </row>
    <row r="347" spans="1:12">
      <c r="A347" s="37" t="s">
        <v>20</v>
      </c>
      <c r="B347" s="37" t="s">
        <v>113</v>
      </c>
      <c r="C347" s="37">
        <v>0</v>
      </c>
      <c r="D347" s="37">
        <v>2</v>
      </c>
      <c r="E347" s="37">
        <v>1</v>
      </c>
      <c r="F347" s="37">
        <v>0</v>
      </c>
      <c r="G347" s="37">
        <v>0</v>
      </c>
      <c r="H347" s="37">
        <v>0</v>
      </c>
      <c r="I347" s="37">
        <v>0</v>
      </c>
      <c r="J347" s="37">
        <v>0</v>
      </c>
      <c r="K347" s="37">
        <v>0</v>
      </c>
      <c r="L347" s="37">
        <v>0</v>
      </c>
    </row>
    <row r="348" spans="1:12">
      <c r="A348" s="37" t="s">
        <v>20</v>
      </c>
      <c r="B348" s="37" t="s">
        <v>143</v>
      </c>
      <c r="C348" s="37">
        <v>0</v>
      </c>
      <c r="D348" s="37">
        <v>0</v>
      </c>
      <c r="E348" s="37">
        <v>0</v>
      </c>
      <c r="F348" s="37">
        <v>0</v>
      </c>
      <c r="G348" s="37">
        <v>0</v>
      </c>
      <c r="H348" s="37">
        <v>0</v>
      </c>
      <c r="I348" s="37">
        <v>0</v>
      </c>
      <c r="J348" s="37">
        <v>0</v>
      </c>
      <c r="K348" s="37">
        <v>1</v>
      </c>
      <c r="L348" s="37">
        <v>0</v>
      </c>
    </row>
    <row r="349" spans="1:12">
      <c r="A349" s="37" t="s">
        <v>20</v>
      </c>
      <c r="B349" s="37" t="s">
        <v>195</v>
      </c>
      <c r="C349" s="37">
        <v>0</v>
      </c>
      <c r="D349" s="37">
        <v>0</v>
      </c>
      <c r="E349" s="37">
        <v>0</v>
      </c>
      <c r="F349" s="37">
        <v>0</v>
      </c>
      <c r="G349" s="37">
        <v>0</v>
      </c>
      <c r="H349" s="37">
        <v>3</v>
      </c>
      <c r="I349" s="37">
        <v>0</v>
      </c>
      <c r="J349" s="37">
        <v>0</v>
      </c>
      <c r="K349" s="37">
        <v>1</v>
      </c>
      <c r="L349" s="37">
        <v>0</v>
      </c>
    </row>
    <row r="350" spans="1:12">
      <c r="A350" s="37" t="s">
        <v>20</v>
      </c>
      <c r="B350" s="37" t="s">
        <v>147</v>
      </c>
      <c r="C350" s="37">
        <v>0</v>
      </c>
      <c r="D350" s="37">
        <v>0</v>
      </c>
      <c r="E350" s="37">
        <v>0</v>
      </c>
      <c r="F350" s="37">
        <v>0</v>
      </c>
      <c r="G350" s="37">
        <v>0</v>
      </c>
      <c r="H350" s="37">
        <v>1</v>
      </c>
      <c r="I350" s="37">
        <v>0</v>
      </c>
      <c r="J350" s="37">
        <v>0</v>
      </c>
      <c r="K350" s="37">
        <v>0</v>
      </c>
      <c r="L350" s="37">
        <v>0</v>
      </c>
    </row>
    <row r="351" spans="1:12">
      <c r="A351" s="37" t="s">
        <v>20</v>
      </c>
      <c r="B351" s="37" t="s">
        <v>155</v>
      </c>
      <c r="C351" s="37">
        <v>0</v>
      </c>
      <c r="D351" s="37">
        <v>0</v>
      </c>
      <c r="E351" s="37">
        <v>0</v>
      </c>
      <c r="F351" s="37">
        <v>0</v>
      </c>
      <c r="G351" s="37">
        <v>0</v>
      </c>
      <c r="H351" s="37">
        <v>0</v>
      </c>
      <c r="I351" s="37">
        <v>0</v>
      </c>
      <c r="J351" s="37">
        <v>0</v>
      </c>
      <c r="K351" s="37">
        <v>1</v>
      </c>
      <c r="L351" s="37">
        <v>0</v>
      </c>
    </row>
    <row r="352" spans="1:12">
      <c r="A352" s="37" t="s">
        <v>20</v>
      </c>
      <c r="B352" s="37" t="s">
        <v>157</v>
      </c>
      <c r="C352" s="37">
        <v>0</v>
      </c>
      <c r="D352" s="37">
        <v>2</v>
      </c>
      <c r="E352" s="37">
        <v>1</v>
      </c>
      <c r="F352" s="37">
        <v>0</v>
      </c>
      <c r="G352" s="37">
        <v>1</v>
      </c>
      <c r="H352" s="37">
        <v>0</v>
      </c>
      <c r="I352" s="37">
        <v>0</v>
      </c>
      <c r="J352" s="37">
        <v>0</v>
      </c>
      <c r="K352" s="37">
        <v>1</v>
      </c>
      <c r="L352" s="37">
        <v>0</v>
      </c>
    </row>
    <row r="353" spans="1:12">
      <c r="A353" s="37" t="s">
        <v>20</v>
      </c>
      <c r="B353" s="37" t="s">
        <v>158</v>
      </c>
      <c r="C353" s="37">
        <v>0</v>
      </c>
      <c r="D353" s="37">
        <v>0</v>
      </c>
      <c r="E353" s="37">
        <v>0</v>
      </c>
      <c r="F353" s="37">
        <v>2</v>
      </c>
      <c r="G353" s="37">
        <v>0</v>
      </c>
      <c r="H353" s="37">
        <v>1</v>
      </c>
      <c r="I353" s="37">
        <v>3</v>
      </c>
      <c r="J353" s="37">
        <v>4</v>
      </c>
      <c r="K353" s="37">
        <v>0</v>
      </c>
      <c r="L353" s="37">
        <v>3</v>
      </c>
    </row>
    <row r="354" spans="1:12">
      <c r="A354" s="37" t="s">
        <v>20</v>
      </c>
      <c r="B354" s="37" t="s">
        <v>194</v>
      </c>
      <c r="C354" s="37">
        <v>0</v>
      </c>
      <c r="D354" s="37">
        <v>0</v>
      </c>
      <c r="E354" s="37">
        <v>1</v>
      </c>
      <c r="F354" s="37">
        <v>4</v>
      </c>
      <c r="G354" s="37">
        <v>3</v>
      </c>
      <c r="H354" s="37">
        <v>2</v>
      </c>
      <c r="I354" s="37">
        <v>3</v>
      </c>
      <c r="J354" s="37">
        <v>3</v>
      </c>
      <c r="K354" s="37">
        <v>2</v>
      </c>
      <c r="L354" s="37">
        <v>1</v>
      </c>
    </row>
    <row r="355" spans="1:12">
      <c r="A355" s="37" t="s">
        <v>20</v>
      </c>
      <c r="B355" s="37" t="s">
        <v>206</v>
      </c>
      <c r="C355" s="37">
        <v>0</v>
      </c>
      <c r="D355" s="37">
        <v>0</v>
      </c>
      <c r="E355" s="37">
        <v>0</v>
      </c>
      <c r="F355" s="37">
        <v>0</v>
      </c>
      <c r="G355" s="37">
        <v>2</v>
      </c>
      <c r="H355" s="37">
        <v>0</v>
      </c>
      <c r="I355" s="37">
        <v>0</v>
      </c>
      <c r="J355" s="37">
        <v>0</v>
      </c>
      <c r="K355" s="37">
        <v>0</v>
      </c>
      <c r="L355" s="37">
        <v>0</v>
      </c>
    </row>
    <row r="356" spans="1:12">
      <c r="A356" s="37" t="s">
        <v>20</v>
      </c>
      <c r="B356" s="37" t="s">
        <v>648</v>
      </c>
      <c r="C356" s="37">
        <v>0</v>
      </c>
      <c r="D356" s="37">
        <v>0</v>
      </c>
      <c r="E356" s="37">
        <v>0</v>
      </c>
      <c r="F356" s="37">
        <v>0</v>
      </c>
      <c r="G356" s="37">
        <v>0</v>
      </c>
      <c r="H356" s="37">
        <v>0</v>
      </c>
      <c r="I356" s="37">
        <v>0</v>
      </c>
      <c r="J356" s="37">
        <v>0</v>
      </c>
      <c r="K356" s="37">
        <v>0</v>
      </c>
      <c r="L356" s="37">
        <v>1</v>
      </c>
    </row>
    <row r="357" spans="1:12">
      <c r="A357" s="37" t="s">
        <v>20</v>
      </c>
      <c r="B357" s="37" t="s">
        <v>214</v>
      </c>
      <c r="C357" s="37">
        <v>0</v>
      </c>
      <c r="D357" s="37">
        <v>0</v>
      </c>
      <c r="E357" s="37">
        <v>0</v>
      </c>
      <c r="F357" s="37">
        <v>0</v>
      </c>
      <c r="G357" s="37">
        <v>0</v>
      </c>
      <c r="H357" s="37">
        <v>0</v>
      </c>
      <c r="I357" s="37">
        <v>5</v>
      </c>
      <c r="J357" s="37">
        <v>1</v>
      </c>
      <c r="K357" s="37">
        <v>3</v>
      </c>
      <c r="L357" s="37">
        <v>0</v>
      </c>
    </row>
    <row r="358" spans="1:12">
      <c r="A358" s="37" t="s">
        <v>20</v>
      </c>
      <c r="B358" s="37" t="s">
        <v>225</v>
      </c>
      <c r="C358" s="37">
        <v>0</v>
      </c>
      <c r="D358" s="37">
        <v>0</v>
      </c>
      <c r="E358" s="37">
        <v>0</v>
      </c>
      <c r="F358" s="37">
        <v>0</v>
      </c>
      <c r="G358" s="37">
        <v>1</v>
      </c>
      <c r="H358" s="37">
        <v>0</v>
      </c>
      <c r="I358" s="37">
        <v>0</v>
      </c>
      <c r="J358" s="37">
        <v>0</v>
      </c>
      <c r="K358" s="37">
        <v>0</v>
      </c>
      <c r="L358" s="37">
        <v>0</v>
      </c>
    </row>
    <row r="359" spans="1:12">
      <c r="A359" s="37" t="s">
        <v>651</v>
      </c>
      <c r="B359" s="37" t="s">
        <v>4</v>
      </c>
      <c r="C359" s="37">
        <v>6</v>
      </c>
      <c r="D359" s="37">
        <v>10</v>
      </c>
      <c r="E359" s="37">
        <v>18</v>
      </c>
      <c r="F359" s="37">
        <v>20</v>
      </c>
      <c r="G359" s="37">
        <v>17</v>
      </c>
      <c r="H359" s="37">
        <v>14</v>
      </c>
      <c r="I359" s="37">
        <v>8</v>
      </c>
      <c r="J359" s="37">
        <v>7</v>
      </c>
      <c r="K359" s="37">
        <v>13</v>
      </c>
      <c r="L359" s="37">
        <v>1</v>
      </c>
    </row>
    <row r="360" spans="1:12">
      <c r="A360" s="37" t="s">
        <v>651</v>
      </c>
      <c r="B360" s="37" t="s">
        <v>71</v>
      </c>
      <c r="C360" s="37">
        <v>0</v>
      </c>
      <c r="D360" s="37">
        <v>1</v>
      </c>
      <c r="E360" s="37">
        <v>3</v>
      </c>
      <c r="F360" s="37">
        <v>3</v>
      </c>
      <c r="G360" s="37">
        <v>1</v>
      </c>
      <c r="H360" s="37">
        <v>4</v>
      </c>
      <c r="I360" s="37">
        <v>3</v>
      </c>
      <c r="J360" s="37">
        <v>0</v>
      </c>
      <c r="K360" s="37">
        <v>2</v>
      </c>
      <c r="L360" s="37">
        <v>1</v>
      </c>
    </row>
    <row r="361" spans="1:12">
      <c r="A361" s="37" t="s">
        <v>651</v>
      </c>
      <c r="B361" s="37" t="s">
        <v>72</v>
      </c>
      <c r="C361" s="37">
        <v>0</v>
      </c>
      <c r="D361" s="37">
        <v>1</v>
      </c>
      <c r="E361" s="37">
        <v>1</v>
      </c>
      <c r="F361" s="37">
        <v>0</v>
      </c>
      <c r="G361" s="37">
        <v>0</v>
      </c>
      <c r="H361" s="37">
        <v>0</v>
      </c>
      <c r="I361" s="37">
        <v>0</v>
      </c>
      <c r="J361" s="37">
        <v>0</v>
      </c>
      <c r="K361" s="37">
        <v>0</v>
      </c>
      <c r="L361" s="37">
        <v>0</v>
      </c>
    </row>
    <row r="362" spans="1:12">
      <c r="A362" s="37" t="s">
        <v>651</v>
      </c>
      <c r="B362" s="37" t="s">
        <v>111</v>
      </c>
      <c r="C362" s="37">
        <v>0</v>
      </c>
      <c r="D362" s="37">
        <v>0</v>
      </c>
      <c r="E362" s="37">
        <v>0</v>
      </c>
      <c r="F362" s="37">
        <v>0</v>
      </c>
      <c r="G362" s="37">
        <v>1</v>
      </c>
      <c r="H362" s="37">
        <v>0</v>
      </c>
      <c r="I362" s="37">
        <v>0</v>
      </c>
      <c r="J362" s="37">
        <v>0</v>
      </c>
      <c r="K362" s="37">
        <v>0</v>
      </c>
      <c r="L362" s="37">
        <v>0</v>
      </c>
    </row>
    <row r="363" spans="1:12">
      <c r="A363" s="37" t="s">
        <v>651</v>
      </c>
      <c r="B363" s="37" t="s">
        <v>113</v>
      </c>
      <c r="C363" s="37">
        <v>0</v>
      </c>
      <c r="D363" s="37">
        <v>2</v>
      </c>
      <c r="E363" s="37">
        <v>1</v>
      </c>
      <c r="F363" s="37">
        <v>0</v>
      </c>
      <c r="G363" s="37">
        <v>0</v>
      </c>
      <c r="H363" s="37">
        <v>0</v>
      </c>
      <c r="I363" s="37">
        <v>0</v>
      </c>
      <c r="J363" s="37">
        <v>0</v>
      </c>
      <c r="K363" s="37">
        <v>0</v>
      </c>
      <c r="L363" s="37">
        <v>0</v>
      </c>
    </row>
    <row r="364" spans="1:12">
      <c r="A364" s="37" t="s">
        <v>651</v>
      </c>
      <c r="B364" s="37" t="s">
        <v>143</v>
      </c>
      <c r="C364" s="37">
        <v>0</v>
      </c>
      <c r="D364" s="37">
        <v>1</v>
      </c>
      <c r="E364" s="37">
        <v>0</v>
      </c>
      <c r="F364" s="37">
        <v>0</v>
      </c>
      <c r="G364" s="37">
        <v>0</v>
      </c>
      <c r="H364" s="37">
        <v>0</v>
      </c>
      <c r="I364" s="37">
        <v>0</v>
      </c>
      <c r="J364" s="37">
        <v>2</v>
      </c>
      <c r="K364" s="37">
        <v>1</v>
      </c>
      <c r="L364" s="37">
        <v>0</v>
      </c>
    </row>
    <row r="365" spans="1:12">
      <c r="A365" s="37" t="s">
        <v>651</v>
      </c>
      <c r="B365" s="37" t="s">
        <v>195</v>
      </c>
      <c r="C365" s="37">
        <v>0</v>
      </c>
      <c r="D365" s="37">
        <v>0</v>
      </c>
      <c r="E365" s="37">
        <v>0</v>
      </c>
      <c r="F365" s="37">
        <v>0</v>
      </c>
      <c r="G365" s="37">
        <v>0</v>
      </c>
      <c r="H365" s="37">
        <v>3</v>
      </c>
      <c r="I365" s="37">
        <v>1</v>
      </c>
      <c r="J365" s="37">
        <v>0</v>
      </c>
      <c r="K365" s="37">
        <v>1</v>
      </c>
      <c r="L365" s="37">
        <v>0</v>
      </c>
    </row>
    <row r="366" spans="1:12">
      <c r="A366" s="37" t="s">
        <v>651</v>
      </c>
      <c r="B366" s="37" t="s">
        <v>147</v>
      </c>
      <c r="C366" s="37">
        <v>0</v>
      </c>
      <c r="D366" s="37">
        <v>0</v>
      </c>
      <c r="E366" s="37">
        <v>0</v>
      </c>
      <c r="F366" s="37">
        <v>0</v>
      </c>
      <c r="G366" s="37">
        <v>1</v>
      </c>
      <c r="H366" s="37">
        <v>1</v>
      </c>
      <c r="I366" s="37">
        <v>0</v>
      </c>
      <c r="J366" s="37">
        <v>0</v>
      </c>
      <c r="K366" s="37">
        <v>0</v>
      </c>
      <c r="L366" s="37">
        <v>0</v>
      </c>
    </row>
    <row r="367" spans="1:12">
      <c r="A367" s="37" t="s">
        <v>651</v>
      </c>
      <c r="B367" s="37" t="s">
        <v>155</v>
      </c>
      <c r="C367" s="37">
        <v>0</v>
      </c>
      <c r="D367" s="37">
        <v>0</v>
      </c>
      <c r="E367" s="37">
        <v>0</v>
      </c>
      <c r="F367" s="37">
        <v>0</v>
      </c>
      <c r="G367" s="37">
        <v>0</v>
      </c>
      <c r="H367" s="37">
        <v>0</v>
      </c>
      <c r="I367" s="37">
        <v>0</v>
      </c>
      <c r="J367" s="37">
        <v>0</v>
      </c>
      <c r="K367" s="37">
        <v>1</v>
      </c>
      <c r="L367" s="37">
        <v>0</v>
      </c>
    </row>
    <row r="368" spans="1:12">
      <c r="A368" s="37" t="s">
        <v>651</v>
      </c>
      <c r="B368" s="37" t="s">
        <v>157</v>
      </c>
      <c r="C368" s="37">
        <v>0</v>
      </c>
      <c r="D368" s="37">
        <v>2</v>
      </c>
      <c r="E368" s="37">
        <v>1</v>
      </c>
      <c r="F368" s="37">
        <v>0</v>
      </c>
      <c r="G368" s="37">
        <v>1</v>
      </c>
      <c r="H368" s="37">
        <v>0</v>
      </c>
      <c r="I368" s="37">
        <v>0</v>
      </c>
      <c r="J368" s="37">
        <v>0</v>
      </c>
      <c r="K368" s="37">
        <v>1</v>
      </c>
      <c r="L368" s="37">
        <v>0</v>
      </c>
    </row>
    <row r="369" spans="1:12">
      <c r="A369" s="37" t="s">
        <v>651</v>
      </c>
      <c r="B369" s="37" t="s">
        <v>158</v>
      </c>
      <c r="C369" s="37">
        <v>0</v>
      </c>
      <c r="D369" s="37">
        <v>0</v>
      </c>
      <c r="E369" s="37">
        <v>0</v>
      </c>
      <c r="F369" s="37">
        <v>2</v>
      </c>
      <c r="G369" s="37">
        <v>0</v>
      </c>
      <c r="H369" s="37">
        <v>1</v>
      </c>
      <c r="I369" s="37">
        <v>3</v>
      </c>
      <c r="J369" s="37">
        <v>4</v>
      </c>
      <c r="K369" s="37">
        <v>0</v>
      </c>
      <c r="L369" s="37">
        <v>3</v>
      </c>
    </row>
    <row r="370" spans="1:12">
      <c r="A370" s="37" t="s">
        <v>651</v>
      </c>
      <c r="B370" s="37" t="s">
        <v>194</v>
      </c>
      <c r="C370" s="37">
        <v>0</v>
      </c>
      <c r="D370" s="37">
        <v>0</v>
      </c>
      <c r="E370" s="37">
        <v>1</v>
      </c>
      <c r="F370" s="37">
        <v>4</v>
      </c>
      <c r="G370" s="37">
        <v>3</v>
      </c>
      <c r="H370" s="37">
        <v>2</v>
      </c>
      <c r="I370" s="37">
        <v>3</v>
      </c>
      <c r="J370" s="37">
        <v>3</v>
      </c>
      <c r="K370" s="37">
        <v>2</v>
      </c>
      <c r="L370" s="37">
        <v>1</v>
      </c>
    </row>
    <row r="371" spans="1:12">
      <c r="A371" s="37" t="s">
        <v>651</v>
      </c>
      <c r="B371" s="37" t="s">
        <v>203</v>
      </c>
      <c r="C371" s="37">
        <v>0</v>
      </c>
      <c r="D371" s="37">
        <v>0</v>
      </c>
      <c r="E371" s="37">
        <v>0</v>
      </c>
      <c r="F371" s="37">
        <v>0</v>
      </c>
      <c r="G371" s="37">
        <v>1</v>
      </c>
      <c r="H371" s="37">
        <v>0</v>
      </c>
      <c r="I371" s="37">
        <v>0</v>
      </c>
      <c r="J371" s="37">
        <v>0</v>
      </c>
      <c r="K371" s="37">
        <v>0</v>
      </c>
      <c r="L371" s="37">
        <v>0</v>
      </c>
    </row>
    <row r="372" spans="1:12">
      <c r="A372" s="37" t="s">
        <v>651</v>
      </c>
      <c r="B372" s="37" t="s">
        <v>648</v>
      </c>
      <c r="C372" s="37">
        <v>0</v>
      </c>
      <c r="D372" s="37">
        <v>0</v>
      </c>
      <c r="E372" s="37">
        <v>0</v>
      </c>
      <c r="F372" s="37">
        <v>0</v>
      </c>
      <c r="G372" s="37">
        <v>0</v>
      </c>
      <c r="H372" s="37">
        <v>0</v>
      </c>
      <c r="I372" s="37">
        <v>0</v>
      </c>
      <c r="J372" s="37">
        <v>0</v>
      </c>
      <c r="K372" s="37">
        <v>0</v>
      </c>
      <c r="L372" s="37">
        <v>1</v>
      </c>
    </row>
    <row r="373" spans="1:12">
      <c r="A373" s="37" t="s">
        <v>651</v>
      </c>
      <c r="B373" s="37" t="s">
        <v>214</v>
      </c>
      <c r="C373" s="37">
        <v>0</v>
      </c>
      <c r="D373" s="37">
        <v>0</v>
      </c>
      <c r="E373" s="37">
        <v>1</v>
      </c>
      <c r="F373" s="37">
        <v>0</v>
      </c>
      <c r="G373" s="37">
        <v>0</v>
      </c>
      <c r="H373" s="37">
        <v>1</v>
      </c>
      <c r="I373" s="37">
        <v>5</v>
      </c>
      <c r="J373" s="37">
        <v>1</v>
      </c>
      <c r="K373" s="37">
        <v>3</v>
      </c>
      <c r="L373" s="37">
        <v>0</v>
      </c>
    </row>
    <row r="374" spans="1:12">
      <c r="A374" s="37" t="s">
        <v>651</v>
      </c>
      <c r="B374" s="37" t="s">
        <v>225</v>
      </c>
      <c r="C374" s="37">
        <v>0</v>
      </c>
      <c r="D374" s="37">
        <v>1</v>
      </c>
      <c r="E374" s="37">
        <v>0</v>
      </c>
      <c r="F374" s="37">
        <v>0</v>
      </c>
      <c r="G374" s="37">
        <v>0</v>
      </c>
      <c r="H374" s="37">
        <v>0</v>
      </c>
      <c r="I374" s="37">
        <v>0</v>
      </c>
      <c r="J374" s="37">
        <v>0</v>
      </c>
      <c r="K374" s="37">
        <v>0</v>
      </c>
      <c r="L374" s="37">
        <v>0</v>
      </c>
    </row>
    <row r="375" spans="1:12">
      <c r="A375" s="37" t="s">
        <v>651</v>
      </c>
      <c r="B375" s="37" t="s">
        <v>226</v>
      </c>
      <c r="C375" s="37">
        <v>0</v>
      </c>
      <c r="D375" s="37">
        <v>0</v>
      </c>
      <c r="E375" s="37">
        <v>1</v>
      </c>
      <c r="F375" s="37">
        <v>0</v>
      </c>
      <c r="G375" s="37">
        <v>0</v>
      </c>
      <c r="H375" s="37">
        <v>0</v>
      </c>
      <c r="I375" s="37">
        <v>0</v>
      </c>
      <c r="J375" s="37">
        <v>0</v>
      </c>
      <c r="K375" s="37">
        <v>0</v>
      </c>
      <c r="L375" s="37">
        <v>0</v>
      </c>
    </row>
    <row r="376" spans="1:12">
      <c r="A376" s="37" t="s">
        <v>22</v>
      </c>
      <c r="B376" s="37" t="s">
        <v>4</v>
      </c>
      <c r="C376" s="37">
        <v>6</v>
      </c>
      <c r="D376" s="37">
        <v>10</v>
      </c>
      <c r="E376" s="37">
        <v>18</v>
      </c>
      <c r="F376" s="37">
        <v>20</v>
      </c>
      <c r="G376" s="37">
        <v>17</v>
      </c>
      <c r="H376" s="37">
        <v>14</v>
      </c>
      <c r="I376" s="37">
        <v>8</v>
      </c>
      <c r="J376" s="37">
        <v>7</v>
      </c>
      <c r="K376" s="37">
        <v>13</v>
      </c>
      <c r="L376" s="37">
        <v>1</v>
      </c>
    </row>
    <row r="377" spans="1:12">
      <c r="A377" s="37" t="s">
        <v>22</v>
      </c>
      <c r="B377" s="37" t="s">
        <v>71</v>
      </c>
      <c r="C377" s="37">
        <v>0</v>
      </c>
      <c r="D377" s="37">
        <v>1</v>
      </c>
      <c r="E377" s="37">
        <v>3</v>
      </c>
      <c r="F377" s="37">
        <v>3</v>
      </c>
      <c r="G377" s="37">
        <v>1</v>
      </c>
      <c r="H377" s="37">
        <v>4</v>
      </c>
      <c r="I377" s="37">
        <v>3</v>
      </c>
      <c r="J377" s="37">
        <v>0</v>
      </c>
      <c r="K377" s="37">
        <v>2</v>
      </c>
      <c r="L377" s="37">
        <v>1</v>
      </c>
    </row>
    <row r="378" spans="1:12">
      <c r="A378" s="37" t="s">
        <v>22</v>
      </c>
      <c r="B378" s="37" t="s">
        <v>72</v>
      </c>
      <c r="C378" s="37">
        <v>0</v>
      </c>
      <c r="D378" s="37">
        <v>2</v>
      </c>
      <c r="E378" s="37">
        <v>3</v>
      </c>
      <c r="F378" s="37">
        <v>2</v>
      </c>
      <c r="G378" s="37">
        <v>0</v>
      </c>
      <c r="H378" s="37">
        <v>0</v>
      </c>
      <c r="I378" s="37">
        <v>0</v>
      </c>
      <c r="J378" s="37">
        <v>0</v>
      </c>
      <c r="K378" s="37">
        <v>0</v>
      </c>
      <c r="L378" s="37">
        <v>0</v>
      </c>
    </row>
    <row r="379" spans="1:12">
      <c r="A379" s="37" t="s">
        <v>22</v>
      </c>
      <c r="B379" s="37" t="s">
        <v>111</v>
      </c>
      <c r="C379" s="37">
        <v>0</v>
      </c>
      <c r="D379" s="37">
        <v>0</v>
      </c>
      <c r="E379" s="37">
        <v>0</v>
      </c>
      <c r="F379" s="37">
        <v>0</v>
      </c>
      <c r="G379" s="37">
        <v>1</v>
      </c>
      <c r="H379" s="37">
        <v>0</v>
      </c>
      <c r="I379" s="37">
        <v>0</v>
      </c>
      <c r="J379" s="37">
        <v>0</v>
      </c>
      <c r="K379" s="37">
        <v>0</v>
      </c>
      <c r="L379" s="37">
        <v>0</v>
      </c>
    </row>
    <row r="380" spans="1:12">
      <c r="A380" s="37" t="s">
        <v>22</v>
      </c>
      <c r="B380" s="37" t="s">
        <v>113</v>
      </c>
      <c r="C380" s="37">
        <v>0</v>
      </c>
      <c r="D380" s="37">
        <v>2</v>
      </c>
      <c r="E380" s="37">
        <v>1</v>
      </c>
      <c r="F380" s="37">
        <v>0</v>
      </c>
      <c r="G380" s="37">
        <v>0</v>
      </c>
      <c r="H380" s="37">
        <v>0</v>
      </c>
      <c r="I380" s="37">
        <v>0</v>
      </c>
      <c r="J380" s="37">
        <v>0</v>
      </c>
      <c r="K380" s="37">
        <v>0</v>
      </c>
      <c r="L380" s="37">
        <v>0</v>
      </c>
    </row>
    <row r="381" spans="1:12">
      <c r="A381" s="37" t="s">
        <v>22</v>
      </c>
      <c r="B381" s="37" t="s">
        <v>135</v>
      </c>
      <c r="C381" s="37">
        <v>0</v>
      </c>
      <c r="D381" s="37">
        <v>0</v>
      </c>
      <c r="E381" s="37">
        <v>0</v>
      </c>
      <c r="F381" s="37">
        <v>0</v>
      </c>
      <c r="G381" s="37">
        <v>0</v>
      </c>
      <c r="H381" s="37">
        <v>1</v>
      </c>
      <c r="I381" s="37">
        <v>0</v>
      </c>
      <c r="J381" s="37">
        <v>0</v>
      </c>
      <c r="K381" s="37">
        <v>0</v>
      </c>
      <c r="L381" s="37">
        <v>0</v>
      </c>
    </row>
    <row r="382" spans="1:12">
      <c r="A382" s="37" t="s">
        <v>22</v>
      </c>
      <c r="B382" s="37" t="s">
        <v>143</v>
      </c>
      <c r="C382" s="37">
        <v>0</v>
      </c>
      <c r="D382" s="37">
        <v>0</v>
      </c>
      <c r="E382" s="37">
        <v>0</v>
      </c>
      <c r="F382" s="37">
        <v>1</v>
      </c>
      <c r="G382" s="37">
        <v>0</v>
      </c>
      <c r="H382" s="37">
        <v>0</v>
      </c>
      <c r="I382" s="37">
        <v>0</v>
      </c>
      <c r="J382" s="37">
        <v>1</v>
      </c>
      <c r="K382" s="37">
        <v>1</v>
      </c>
      <c r="L382" s="37">
        <v>0</v>
      </c>
    </row>
    <row r="383" spans="1:12">
      <c r="A383" s="37" t="s">
        <v>22</v>
      </c>
      <c r="B383" s="37" t="s">
        <v>195</v>
      </c>
      <c r="C383" s="37">
        <v>0</v>
      </c>
      <c r="D383" s="37">
        <v>0</v>
      </c>
      <c r="E383" s="37">
        <v>0</v>
      </c>
      <c r="F383" s="37">
        <v>0</v>
      </c>
      <c r="G383" s="37">
        <v>0</v>
      </c>
      <c r="H383" s="37">
        <v>3</v>
      </c>
      <c r="I383" s="37">
        <v>0</v>
      </c>
      <c r="J383" s="37">
        <v>0</v>
      </c>
      <c r="K383" s="37">
        <v>1</v>
      </c>
      <c r="L383" s="37">
        <v>0</v>
      </c>
    </row>
    <row r="384" spans="1:12">
      <c r="A384" s="37" t="s">
        <v>22</v>
      </c>
      <c r="B384" s="37" t="s">
        <v>147</v>
      </c>
      <c r="C384" s="37">
        <v>0</v>
      </c>
      <c r="D384" s="37">
        <v>0</v>
      </c>
      <c r="E384" s="37">
        <v>0</v>
      </c>
      <c r="F384" s="37">
        <v>0</v>
      </c>
      <c r="G384" s="37">
        <v>0</v>
      </c>
      <c r="H384" s="37">
        <v>1</v>
      </c>
      <c r="I384" s="37">
        <v>0</v>
      </c>
      <c r="J384" s="37">
        <v>0</v>
      </c>
      <c r="K384" s="37">
        <v>0</v>
      </c>
      <c r="L384" s="37">
        <v>0</v>
      </c>
    </row>
    <row r="385" spans="1:12">
      <c r="A385" s="37" t="s">
        <v>22</v>
      </c>
      <c r="B385" s="37" t="s">
        <v>155</v>
      </c>
      <c r="C385" s="37">
        <v>0</v>
      </c>
      <c r="D385" s="37">
        <v>0</v>
      </c>
      <c r="E385" s="37">
        <v>0</v>
      </c>
      <c r="F385" s="37">
        <v>0</v>
      </c>
      <c r="G385" s="37">
        <v>0</v>
      </c>
      <c r="H385" s="37">
        <v>0</v>
      </c>
      <c r="I385" s="37">
        <v>0</v>
      </c>
      <c r="J385" s="37">
        <v>0</v>
      </c>
      <c r="K385" s="37">
        <v>1</v>
      </c>
      <c r="L385" s="37">
        <v>0</v>
      </c>
    </row>
    <row r="386" spans="1:12">
      <c r="A386" s="37" t="s">
        <v>22</v>
      </c>
      <c r="B386" s="37" t="s">
        <v>157</v>
      </c>
      <c r="C386" s="37">
        <v>0</v>
      </c>
      <c r="D386" s="37">
        <v>2</v>
      </c>
      <c r="E386" s="37">
        <v>1</v>
      </c>
      <c r="F386" s="37">
        <v>0</v>
      </c>
      <c r="G386" s="37">
        <v>1</v>
      </c>
      <c r="H386" s="37">
        <v>0</v>
      </c>
      <c r="I386" s="37">
        <v>0</v>
      </c>
      <c r="J386" s="37">
        <v>0</v>
      </c>
      <c r="K386" s="37">
        <v>1</v>
      </c>
      <c r="L386" s="37">
        <v>0</v>
      </c>
    </row>
    <row r="387" spans="1:12">
      <c r="A387" s="37" t="s">
        <v>22</v>
      </c>
      <c r="B387" s="37" t="s">
        <v>158</v>
      </c>
      <c r="C387" s="37">
        <v>0</v>
      </c>
      <c r="D387" s="37">
        <v>0</v>
      </c>
      <c r="E387" s="37">
        <v>0</v>
      </c>
      <c r="F387" s="37">
        <v>2</v>
      </c>
      <c r="G387" s="37">
        <v>0</v>
      </c>
      <c r="H387" s="37">
        <v>1</v>
      </c>
      <c r="I387" s="37">
        <v>3</v>
      </c>
      <c r="J387" s="37">
        <v>4</v>
      </c>
      <c r="K387" s="37">
        <v>0</v>
      </c>
      <c r="L387" s="37">
        <v>3</v>
      </c>
    </row>
    <row r="388" spans="1:12">
      <c r="A388" s="37" t="s">
        <v>22</v>
      </c>
      <c r="B388" s="37" t="s">
        <v>194</v>
      </c>
      <c r="C388" s="37">
        <v>0</v>
      </c>
      <c r="D388" s="37">
        <v>0</v>
      </c>
      <c r="E388" s="37">
        <v>1</v>
      </c>
      <c r="F388" s="37">
        <v>4</v>
      </c>
      <c r="G388" s="37">
        <v>3</v>
      </c>
      <c r="H388" s="37">
        <v>2</v>
      </c>
      <c r="I388" s="37">
        <v>3</v>
      </c>
      <c r="J388" s="37">
        <v>3</v>
      </c>
      <c r="K388" s="37">
        <v>2</v>
      </c>
      <c r="L388" s="37">
        <v>1</v>
      </c>
    </row>
    <row r="389" spans="1:12">
      <c r="A389" s="37" t="s">
        <v>22</v>
      </c>
      <c r="B389" s="37" t="s">
        <v>203</v>
      </c>
      <c r="C389" s="37">
        <v>0</v>
      </c>
      <c r="D389" s="37">
        <v>0</v>
      </c>
      <c r="E389" s="37">
        <v>0</v>
      </c>
      <c r="F389" s="37">
        <v>1</v>
      </c>
      <c r="G389" s="37">
        <v>0</v>
      </c>
      <c r="H389" s="37">
        <v>0</v>
      </c>
      <c r="I389" s="37">
        <v>0</v>
      </c>
      <c r="J389" s="37">
        <v>0</v>
      </c>
      <c r="K389" s="37">
        <v>0</v>
      </c>
      <c r="L389" s="37">
        <v>0</v>
      </c>
    </row>
    <row r="390" spans="1:12">
      <c r="A390" s="37" t="s">
        <v>22</v>
      </c>
      <c r="B390" s="37" t="s">
        <v>206</v>
      </c>
      <c r="C390" s="37">
        <v>0</v>
      </c>
      <c r="D390" s="37">
        <v>0</v>
      </c>
      <c r="E390" s="37">
        <v>0</v>
      </c>
      <c r="F390" s="37">
        <v>0</v>
      </c>
      <c r="G390" s="37">
        <v>2</v>
      </c>
      <c r="H390" s="37">
        <v>1</v>
      </c>
      <c r="I390" s="37">
        <v>0</v>
      </c>
      <c r="J390" s="37">
        <v>0</v>
      </c>
      <c r="K390" s="37">
        <v>0</v>
      </c>
      <c r="L390" s="37">
        <v>0</v>
      </c>
    </row>
    <row r="391" spans="1:12">
      <c r="A391" s="37" t="s">
        <v>22</v>
      </c>
      <c r="B391" s="37" t="s">
        <v>648</v>
      </c>
      <c r="C391" s="37">
        <v>0</v>
      </c>
      <c r="D391" s="37">
        <v>0</v>
      </c>
      <c r="E391" s="37">
        <v>0</v>
      </c>
      <c r="F391" s="37">
        <v>0</v>
      </c>
      <c r="G391" s="37">
        <v>0</v>
      </c>
      <c r="H391" s="37">
        <v>0</v>
      </c>
      <c r="I391" s="37">
        <v>0</v>
      </c>
      <c r="J391" s="37">
        <v>0</v>
      </c>
      <c r="K391" s="37">
        <v>0</v>
      </c>
      <c r="L391" s="37">
        <v>1</v>
      </c>
    </row>
    <row r="392" spans="1:12">
      <c r="A392" s="37" t="s">
        <v>22</v>
      </c>
      <c r="B392" s="37" t="s">
        <v>214</v>
      </c>
      <c r="C392" s="37">
        <v>0</v>
      </c>
      <c r="D392" s="37">
        <v>0</v>
      </c>
      <c r="E392" s="37">
        <v>0</v>
      </c>
      <c r="F392" s="37">
        <v>0</v>
      </c>
      <c r="G392" s="37">
        <v>0</v>
      </c>
      <c r="H392" s="37">
        <v>0</v>
      </c>
      <c r="I392" s="37">
        <v>5</v>
      </c>
      <c r="J392" s="37">
        <v>2</v>
      </c>
      <c r="K392" s="37">
        <v>3</v>
      </c>
      <c r="L392" s="37">
        <v>0</v>
      </c>
    </row>
    <row r="393" spans="1:12">
      <c r="A393" s="37" t="s">
        <v>22</v>
      </c>
      <c r="B393" s="37" t="s">
        <v>225</v>
      </c>
      <c r="C393" s="37">
        <v>0</v>
      </c>
      <c r="D393" s="37">
        <v>0</v>
      </c>
      <c r="E393" s="37">
        <v>0</v>
      </c>
      <c r="F393" s="37">
        <v>0</v>
      </c>
      <c r="G393" s="37">
        <v>0</v>
      </c>
      <c r="H393" s="37">
        <v>0</v>
      </c>
      <c r="I393" s="37">
        <v>0</v>
      </c>
      <c r="J393" s="37">
        <v>0</v>
      </c>
      <c r="K393" s="37">
        <v>1</v>
      </c>
      <c r="L393" s="37">
        <v>0</v>
      </c>
    </row>
    <row r="394" spans="1:12">
      <c r="A394" s="37" t="s">
        <v>22</v>
      </c>
      <c r="B394" s="37" t="s">
        <v>230</v>
      </c>
      <c r="C394" s="37">
        <v>0</v>
      </c>
      <c r="D394" s="37">
        <v>3</v>
      </c>
      <c r="E394" s="37">
        <v>0</v>
      </c>
      <c r="F394" s="37">
        <v>0</v>
      </c>
      <c r="G394" s="37">
        <v>0</v>
      </c>
      <c r="H394" s="37">
        <v>1</v>
      </c>
      <c r="I394" s="37">
        <v>0</v>
      </c>
      <c r="J394" s="37">
        <v>0</v>
      </c>
      <c r="K394" s="37">
        <v>0</v>
      </c>
      <c r="L394" s="37">
        <v>0</v>
      </c>
    </row>
    <row r="395" spans="1:12">
      <c r="A395" s="37" t="s">
        <v>169</v>
      </c>
      <c r="B395" s="37" t="s">
        <v>158</v>
      </c>
      <c r="C395" s="37">
        <v>0</v>
      </c>
      <c r="D395" s="37">
        <v>0</v>
      </c>
      <c r="E395" s="37">
        <v>0</v>
      </c>
      <c r="F395" s="37">
        <v>1</v>
      </c>
      <c r="G395" s="37">
        <v>0</v>
      </c>
      <c r="H395" s="37">
        <v>0</v>
      </c>
      <c r="I395" s="37">
        <v>1</v>
      </c>
      <c r="J395" s="37">
        <v>0</v>
      </c>
      <c r="K395" s="37">
        <v>0</v>
      </c>
      <c r="L395" s="37">
        <v>0</v>
      </c>
    </row>
    <row r="396" spans="1:12">
      <c r="A396" s="37" t="s">
        <v>170</v>
      </c>
      <c r="B396" s="37" t="s">
        <v>158</v>
      </c>
      <c r="C396" s="37">
        <v>0</v>
      </c>
      <c r="D396" s="37">
        <v>0</v>
      </c>
      <c r="E396" s="37">
        <v>0</v>
      </c>
      <c r="F396" s="37">
        <v>0</v>
      </c>
      <c r="G396" s="37">
        <v>1</v>
      </c>
      <c r="H396" s="37">
        <v>0</v>
      </c>
      <c r="I396" s="37">
        <v>1</v>
      </c>
      <c r="J396" s="37">
        <v>0</v>
      </c>
      <c r="K396" s="37">
        <v>0</v>
      </c>
      <c r="L396" s="37">
        <v>0</v>
      </c>
    </row>
    <row r="397" spans="1:12">
      <c r="A397" s="37" t="s">
        <v>23</v>
      </c>
      <c r="B397" s="37" t="s">
        <v>4</v>
      </c>
      <c r="C397" s="37">
        <v>0</v>
      </c>
      <c r="D397" s="37">
        <v>0</v>
      </c>
      <c r="E397" s="37">
        <v>1</v>
      </c>
      <c r="F397" s="37">
        <v>0</v>
      </c>
      <c r="G397" s="37">
        <v>0</v>
      </c>
      <c r="H397" s="37">
        <v>0</v>
      </c>
      <c r="I397" s="37">
        <v>1</v>
      </c>
      <c r="J397" s="37">
        <v>0</v>
      </c>
      <c r="K397" s="37">
        <v>1</v>
      </c>
      <c r="L397" s="37">
        <v>0</v>
      </c>
    </row>
    <row r="398" spans="1:12">
      <c r="A398" s="37" t="s">
        <v>23</v>
      </c>
      <c r="B398" s="37" t="s">
        <v>92</v>
      </c>
      <c r="C398" s="37">
        <v>1</v>
      </c>
      <c r="D398" s="37">
        <v>0</v>
      </c>
      <c r="E398" s="37">
        <v>0</v>
      </c>
      <c r="F398" s="37">
        <v>0</v>
      </c>
      <c r="G398" s="37">
        <v>0</v>
      </c>
      <c r="H398" s="37">
        <v>0</v>
      </c>
      <c r="I398" s="37">
        <v>0</v>
      </c>
      <c r="J398" s="37">
        <v>0</v>
      </c>
      <c r="K398" s="37">
        <v>0</v>
      </c>
      <c r="L398" s="37">
        <v>0</v>
      </c>
    </row>
    <row r="399" spans="1:12">
      <c r="A399" s="37" t="s">
        <v>23</v>
      </c>
      <c r="B399" s="37" t="s">
        <v>116</v>
      </c>
      <c r="C399" s="37">
        <v>0</v>
      </c>
      <c r="D399" s="37">
        <v>1</v>
      </c>
      <c r="E399" s="37">
        <v>0</v>
      </c>
      <c r="F399" s="37">
        <v>0</v>
      </c>
      <c r="G399" s="37">
        <v>0</v>
      </c>
      <c r="H399" s="37">
        <v>0</v>
      </c>
      <c r="I399" s="37">
        <v>0</v>
      </c>
      <c r="J399" s="37">
        <v>0</v>
      </c>
      <c r="K399" s="37">
        <v>0</v>
      </c>
      <c r="L399" s="37">
        <v>0</v>
      </c>
    </row>
    <row r="400" spans="1:12">
      <c r="A400" s="37" t="s">
        <v>23</v>
      </c>
      <c r="B400" s="37" t="s">
        <v>147</v>
      </c>
      <c r="C400" s="37">
        <v>0</v>
      </c>
      <c r="D400" s="37">
        <v>0</v>
      </c>
      <c r="E400" s="37">
        <v>0</v>
      </c>
      <c r="F400" s="37">
        <v>2</v>
      </c>
      <c r="G400" s="37">
        <v>0</v>
      </c>
      <c r="H400" s="37">
        <v>0</v>
      </c>
      <c r="I400" s="37">
        <v>0</v>
      </c>
      <c r="J400" s="37">
        <v>0</v>
      </c>
      <c r="K400" s="37">
        <v>0</v>
      </c>
      <c r="L400" s="37">
        <v>0</v>
      </c>
    </row>
    <row r="401" spans="1:12">
      <c r="A401" s="37" t="s">
        <v>23</v>
      </c>
      <c r="B401" s="37" t="s">
        <v>158</v>
      </c>
      <c r="C401" s="37">
        <v>0</v>
      </c>
      <c r="D401" s="37">
        <v>1</v>
      </c>
      <c r="E401" s="37">
        <v>1</v>
      </c>
      <c r="F401" s="37">
        <v>0</v>
      </c>
      <c r="G401" s="37">
        <v>1</v>
      </c>
      <c r="H401" s="37">
        <v>1</v>
      </c>
      <c r="I401" s="37">
        <v>0</v>
      </c>
      <c r="J401" s="37">
        <v>0</v>
      </c>
      <c r="K401" s="37">
        <v>0</v>
      </c>
      <c r="L401" s="37">
        <v>0</v>
      </c>
    </row>
    <row r="402" spans="1:12">
      <c r="A402" s="37" t="s">
        <v>23</v>
      </c>
      <c r="B402" s="37" t="s">
        <v>221</v>
      </c>
      <c r="C402" s="37">
        <v>0</v>
      </c>
      <c r="D402" s="37">
        <v>0</v>
      </c>
      <c r="E402" s="37">
        <v>2</v>
      </c>
      <c r="F402" s="37">
        <v>0</v>
      </c>
      <c r="G402" s="37">
        <v>0</v>
      </c>
      <c r="H402" s="37">
        <v>0</v>
      </c>
      <c r="I402" s="37">
        <v>0</v>
      </c>
      <c r="J402" s="37">
        <v>0</v>
      </c>
      <c r="K402" s="37">
        <v>0</v>
      </c>
      <c r="L402" s="37">
        <v>0</v>
      </c>
    </row>
    <row r="403" spans="1:12">
      <c r="A403" s="37" t="s">
        <v>652</v>
      </c>
      <c r="B403" s="37" t="s">
        <v>127</v>
      </c>
      <c r="C403" s="37">
        <v>0</v>
      </c>
      <c r="D403" s="37">
        <v>0</v>
      </c>
      <c r="E403" s="37">
        <v>0</v>
      </c>
      <c r="F403" s="37">
        <v>0</v>
      </c>
      <c r="G403" s="37">
        <v>1</v>
      </c>
      <c r="H403" s="37">
        <v>0</v>
      </c>
      <c r="I403" s="37">
        <v>0</v>
      </c>
      <c r="J403" s="37">
        <v>0</v>
      </c>
      <c r="K403" s="37">
        <v>0</v>
      </c>
      <c r="L403" s="37">
        <v>0</v>
      </c>
    </row>
    <row r="404" spans="1:12">
      <c r="A404" s="37" t="s">
        <v>652</v>
      </c>
      <c r="B404" s="37" t="s">
        <v>147</v>
      </c>
      <c r="C404" s="37">
        <v>0</v>
      </c>
      <c r="D404" s="37">
        <v>0</v>
      </c>
      <c r="E404" s="37">
        <v>0</v>
      </c>
      <c r="F404" s="37">
        <v>0</v>
      </c>
      <c r="G404" s="37">
        <v>1</v>
      </c>
      <c r="H404" s="37">
        <v>0</v>
      </c>
      <c r="I404" s="37">
        <v>0</v>
      </c>
      <c r="J404" s="37">
        <v>0</v>
      </c>
      <c r="K404" s="37">
        <v>0</v>
      </c>
      <c r="L404" s="37">
        <v>0</v>
      </c>
    </row>
    <row r="405" spans="1:12">
      <c r="A405" s="37" t="s">
        <v>652</v>
      </c>
      <c r="B405" s="37" t="s">
        <v>158</v>
      </c>
      <c r="C405" s="37">
        <v>0</v>
      </c>
      <c r="D405" s="37">
        <v>0</v>
      </c>
      <c r="E405" s="37">
        <v>1</v>
      </c>
      <c r="F405" s="37">
        <v>0</v>
      </c>
      <c r="G405" s="37">
        <v>0</v>
      </c>
      <c r="H405" s="37">
        <v>0</v>
      </c>
      <c r="I405" s="37">
        <v>1</v>
      </c>
      <c r="J405" s="37">
        <v>1</v>
      </c>
      <c r="K405" s="37">
        <v>0</v>
      </c>
      <c r="L405" s="37">
        <v>0</v>
      </c>
    </row>
    <row r="406" spans="1:12">
      <c r="A406" s="37" t="s">
        <v>97</v>
      </c>
      <c r="B406" s="37" t="s">
        <v>92</v>
      </c>
      <c r="C406" s="37">
        <v>1</v>
      </c>
      <c r="D406" s="37">
        <v>1</v>
      </c>
      <c r="E406" s="37">
        <v>0</v>
      </c>
      <c r="F406" s="37">
        <v>0</v>
      </c>
      <c r="G406" s="37">
        <v>1</v>
      </c>
      <c r="H406" s="37">
        <v>0</v>
      </c>
      <c r="I406" s="37">
        <v>0</v>
      </c>
      <c r="J406" s="37">
        <v>0</v>
      </c>
      <c r="K406" s="37">
        <v>0</v>
      </c>
      <c r="L406" s="37">
        <v>0</v>
      </c>
    </row>
    <row r="407" spans="1:12">
      <c r="A407" s="37" t="s">
        <v>97</v>
      </c>
      <c r="B407" s="37" t="s">
        <v>135</v>
      </c>
      <c r="C407" s="37">
        <v>0</v>
      </c>
      <c r="D407" s="37">
        <v>0</v>
      </c>
      <c r="E407" s="37">
        <v>1</v>
      </c>
      <c r="F407" s="37">
        <v>0</v>
      </c>
      <c r="G407" s="37">
        <v>0</v>
      </c>
      <c r="H407" s="37">
        <v>0</v>
      </c>
      <c r="I407" s="37">
        <v>0</v>
      </c>
      <c r="J407" s="37">
        <v>0</v>
      </c>
      <c r="K407" s="37">
        <v>0</v>
      </c>
      <c r="L407" s="37">
        <v>0</v>
      </c>
    </row>
    <row r="408" spans="1:12">
      <c r="A408" s="37" t="s">
        <v>97</v>
      </c>
      <c r="B408" s="37" t="s">
        <v>147</v>
      </c>
      <c r="C408" s="37">
        <v>0</v>
      </c>
      <c r="D408" s="37">
        <v>0</v>
      </c>
      <c r="E408" s="37">
        <v>2</v>
      </c>
      <c r="F408" s="37">
        <v>0</v>
      </c>
      <c r="G408" s="37">
        <v>0</v>
      </c>
      <c r="H408" s="37">
        <v>1</v>
      </c>
      <c r="I408" s="37">
        <v>0</v>
      </c>
      <c r="J408" s="37">
        <v>0</v>
      </c>
      <c r="K408" s="37">
        <v>0</v>
      </c>
      <c r="L408" s="37">
        <v>0</v>
      </c>
    </row>
    <row r="409" spans="1:12">
      <c r="A409" s="37" t="s">
        <v>97</v>
      </c>
      <c r="B409" s="37" t="s">
        <v>155</v>
      </c>
      <c r="C409" s="37">
        <v>0</v>
      </c>
      <c r="D409" s="37">
        <v>0</v>
      </c>
      <c r="E409" s="37">
        <v>0</v>
      </c>
      <c r="F409" s="37">
        <v>1</v>
      </c>
      <c r="G409" s="37">
        <v>1</v>
      </c>
      <c r="H409" s="37">
        <v>0</v>
      </c>
      <c r="I409" s="37">
        <v>0</v>
      </c>
      <c r="J409" s="37">
        <v>0</v>
      </c>
      <c r="K409" s="37">
        <v>0</v>
      </c>
      <c r="L409" s="37">
        <v>0</v>
      </c>
    </row>
    <row r="410" spans="1:12">
      <c r="A410" s="37" t="s">
        <v>97</v>
      </c>
      <c r="B410" s="37" t="s">
        <v>157</v>
      </c>
      <c r="C410" s="37">
        <v>0</v>
      </c>
      <c r="D410" s="37">
        <v>0</v>
      </c>
      <c r="E410" s="37">
        <v>1</v>
      </c>
      <c r="F410" s="37">
        <v>0</v>
      </c>
      <c r="G410" s="37">
        <v>4</v>
      </c>
      <c r="H410" s="37">
        <v>0</v>
      </c>
      <c r="I410" s="37">
        <v>0</v>
      </c>
      <c r="J410" s="37">
        <v>0</v>
      </c>
      <c r="K410" s="37">
        <v>0</v>
      </c>
      <c r="L410" s="37">
        <v>0</v>
      </c>
    </row>
    <row r="411" spans="1:12">
      <c r="A411" s="37" t="s">
        <v>97</v>
      </c>
      <c r="B411" s="37" t="s">
        <v>158</v>
      </c>
      <c r="C411" s="37">
        <v>1</v>
      </c>
      <c r="D411" s="37">
        <v>3</v>
      </c>
      <c r="E411" s="37">
        <v>3</v>
      </c>
      <c r="F411" s="37">
        <v>5</v>
      </c>
      <c r="G411" s="37">
        <v>6</v>
      </c>
      <c r="H411" s="37">
        <v>1</v>
      </c>
      <c r="I411" s="37">
        <v>1</v>
      </c>
      <c r="J411" s="37">
        <v>3</v>
      </c>
      <c r="K411" s="37">
        <v>0</v>
      </c>
      <c r="L411" s="37">
        <v>0</v>
      </c>
    </row>
    <row r="412" spans="1:12">
      <c r="A412" s="37" t="s">
        <v>97</v>
      </c>
      <c r="B412" s="37" t="s">
        <v>200</v>
      </c>
      <c r="C412" s="37">
        <v>0</v>
      </c>
      <c r="D412" s="37">
        <v>1</v>
      </c>
      <c r="E412" s="37">
        <v>0</v>
      </c>
      <c r="F412" s="37">
        <v>0</v>
      </c>
      <c r="G412" s="37">
        <v>0</v>
      </c>
      <c r="H412" s="37">
        <v>0</v>
      </c>
      <c r="I412" s="37">
        <v>0</v>
      </c>
      <c r="J412" s="37">
        <v>0</v>
      </c>
      <c r="K412" s="37">
        <v>0</v>
      </c>
      <c r="L412" s="37">
        <v>0</v>
      </c>
    </row>
    <row r="413" spans="1:12">
      <c r="A413" s="37" t="s">
        <v>97</v>
      </c>
      <c r="B413" s="37" t="s">
        <v>208</v>
      </c>
      <c r="C413" s="37">
        <v>0</v>
      </c>
      <c r="D413" s="37">
        <v>0</v>
      </c>
      <c r="E413" s="37">
        <v>0</v>
      </c>
      <c r="F413" s="37">
        <v>0</v>
      </c>
      <c r="G413" s="37">
        <v>0</v>
      </c>
      <c r="H413" s="37">
        <v>1</v>
      </c>
      <c r="I413" s="37">
        <v>0</v>
      </c>
      <c r="J413" s="37">
        <v>0</v>
      </c>
      <c r="K413" s="37">
        <v>0</v>
      </c>
      <c r="L413" s="37">
        <v>0</v>
      </c>
    </row>
    <row r="414" spans="1:12">
      <c r="A414" s="37" t="s">
        <v>97</v>
      </c>
      <c r="B414" s="37" t="s">
        <v>211</v>
      </c>
      <c r="C414" s="37">
        <v>0</v>
      </c>
      <c r="D414" s="37">
        <v>0</v>
      </c>
      <c r="E414" s="37">
        <v>0</v>
      </c>
      <c r="F414" s="37">
        <v>0</v>
      </c>
      <c r="G414" s="37">
        <v>1</v>
      </c>
      <c r="H414" s="37">
        <v>0</v>
      </c>
      <c r="I414" s="37">
        <v>0</v>
      </c>
      <c r="J414" s="37">
        <v>0</v>
      </c>
      <c r="K414" s="37">
        <v>0</v>
      </c>
      <c r="L414" s="37">
        <v>0</v>
      </c>
    </row>
    <row r="415" spans="1:12">
      <c r="A415" s="37" t="s">
        <v>97</v>
      </c>
      <c r="B415" s="37" t="s">
        <v>221</v>
      </c>
      <c r="C415" s="37">
        <v>1</v>
      </c>
      <c r="D415" s="37">
        <v>0</v>
      </c>
      <c r="E415" s="37">
        <v>1</v>
      </c>
      <c r="F415" s="37">
        <v>0</v>
      </c>
      <c r="G415" s="37">
        <v>0</v>
      </c>
      <c r="H415" s="37">
        <v>0</v>
      </c>
      <c r="I415" s="37">
        <v>1</v>
      </c>
      <c r="J415" s="37">
        <v>0</v>
      </c>
      <c r="K415" s="37">
        <v>0</v>
      </c>
      <c r="L415" s="37">
        <v>0</v>
      </c>
    </row>
    <row r="416" spans="1:12">
      <c r="A416" s="37" t="s">
        <v>24</v>
      </c>
      <c r="B416" s="37" t="s">
        <v>4</v>
      </c>
      <c r="C416" s="37">
        <v>0</v>
      </c>
      <c r="D416" s="37">
        <v>0</v>
      </c>
      <c r="E416" s="37">
        <v>1</v>
      </c>
      <c r="F416" s="37">
        <v>1</v>
      </c>
      <c r="G416" s="37">
        <v>1</v>
      </c>
      <c r="H416" s="37">
        <v>1</v>
      </c>
      <c r="I416" s="37">
        <v>2</v>
      </c>
      <c r="J416" s="37">
        <v>1</v>
      </c>
      <c r="K416" s="37">
        <v>3</v>
      </c>
      <c r="L416" s="37">
        <v>0</v>
      </c>
    </row>
    <row r="417" spans="1:12">
      <c r="A417" s="37" t="s">
        <v>24</v>
      </c>
      <c r="B417" s="37" t="s">
        <v>72</v>
      </c>
      <c r="C417" s="37">
        <v>0</v>
      </c>
      <c r="D417" s="37">
        <v>0</v>
      </c>
      <c r="E417" s="37">
        <v>0</v>
      </c>
      <c r="F417" s="37">
        <v>0</v>
      </c>
      <c r="G417" s="37">
        <v>0</v>
      </c>
      <c r="H417" s="37">
        <v>0</v>
      </c>
      <c r="I417" s="37">
        <v>0</v>
      </c>
      <c r="J417" s="37">
        <v>1</v>
      </c>
      <c r="K417" s="37">
        <v>0</v>
      </c>
      <c r="L417" s="37">
        <v>0</v>
      </c>
    </row>
    <row r="418" spans="1:12">
      <c r="A418" s="37" t="s">
        <v>24</v>
      </c>
      <c r="B418" s="37" t="s">
        <v>92</v>
      </c>
      <c r="C418" s="37">
        <v>0</v>
      </c>
      <c r="D418" s="37">
        <v>1</v>
      </c>
      <c r="E418" s="37">
        <v>2</v>
      </c>
      <c r="F418" s="37">
        <v>3</v>
      </c>
      <c r="G418" s="37">
        <v>0</v>
      </c>
      <c r="H418" s="37">
        <v>0</v>
      </c>
      <c r="I418" s="37">
        <v>2</v>
      </c>
      <c r="J418" s="37">
        <v>1</v>
      </c>
      <c r="K418" s="37">
        <v>0</v>
      </c>
      <c r="L418" s="37">
        <v>1</v>
      </c>
    </row>
    <row r="419" spans="1:12">
      <c r="A419" s="37" t="s">
        <v>24</v>
      </c>
      <c r="B419" s="37" t="s">
        <v>116</v>
      </c>
      <c r="C419" s="37">
        <v>0</v>
      </c>
      <c r="D419" s="37">
        <v>2</v>
      </c>
      <c r="E419" s="37">
        <v>0</v>
      </c>
      <c r="F419" s="37">
        <v>3</v>
      </c>
      <c r="G419" s="37">
        <v>0</v>
      </c>
      <c r="H419" s="37">
        <v>1</v>
      </c>
      <c r="I419" s="37">
        <v>3</v>
      </c>
      <c r="J419" s="37">
        <v>1</v>
      </c>
      <c r="K419" s="37">
        <v>3</v>
      </c>
      <c r="L419" s="37">
        <v>1</v>
      </c>
    </row>
    <row r="420" spans="1:12">
      <c r="A420" s="37" t="s">
        <v>24</v>
      </c>
      <c r="B420" s="37" t="s">
        <v>143</v>
      </c>
      <c r="C420" s="37">
        <v>0</v>
      </c>
      <c r="D420" s="37">
        <v>0</v>
      </c>
      <c r="E420" s="37">
        <v>1</v>
      </c>
      <c r="F420" s="37">
        <v>0</v>
      </c>
      <c r="G420" s="37">
        <v>0</v>
      </c>
      <c r="H420" s="37">
        <v>0</v>
      </c>
      <c r="I420" s="37">
        <v>0</v>
      </c>
      <c r="J420" s="37">
        <v>0</v>
      </c>
      <c r="K420" s="37">
        <v>0</v>
      </c>
      <c r="L420" s="37">
        <v>0</v>
      </c>
    </row>
    <row r="421" spans="1:12">
      <c r="A421" s="37" t="s">
        <v>24</v>
      </c>
      <c r="B421" s="37" t="s">
        <v>147</v>
      </c>
      <c r="C421" s="37">
        <v>0</v>
      </c>
      <c r="D421" s="37">
        <v>0</v>
      </c>
      <c r="E421" s="37">
        <v>0</v>
      </c>
      <c r="F421" s="37">
        <v>1</v>
      </c>
      <c r="G421" s="37">
        <v>0</v>
      </c>
      <c r="H421" s="37">
        <v>1</v>
      </c>
      <c r="I421" s="37">
        <v>1</v>
      </c>
      <c r="J421" s="37">
        <v>0</v>
      </c>
      <c r="K421" s="37">
        <v>0</v>
      </c>
      <c r="L421" s="37">
        <v>0</v>
      </c>
    </row>
    <row r="422" spans="1:12">
      <c r="A422" s="37" t="s">
        <v>24</v>
      </c>
      <c r="B422" s="37" t="s">
        <v>155</v>
      </c>
      <c r="C422" s="37">
        <v>0</v>
      </c>
      <c r="D422" s="37">
        <v>0</v>
      </c>
      <c r="E422" s="37">
        <v>0</v>
      </c>
      <c r="F422" s="37">
        <v>0</v>
      </c>
      <c r="G422" s="37">
        <v>0</v>
      </c>
      <c r="H422" s="37">
        <v>0</v>
      </c>
      <c r="I422" s="37">
        <v>0</v>
      </c>
      <c r="J422" s="37">
        <v>1</v>
      </c>
      <c r="K422" s="37">
        <v>0</v>
      </c>
      <c r="L422" s="37">
        <v>0</v>
      </c>
    </row>
    <row r="423" spans="1:12">
      <c r="A423" s="37" t="s">
        <v>24</v>
      </c>
      <c r="B423" s="37" t="s">
        <v>158</v>
      </c>
      <c r="C423" s="37">
        <v>0</v>
      </c>
      <c r="D423" s="37">
        <v>3</v>
      </c>
      <c r="E423" s="37">
        <v>0</v>
      </c>
      <c r="F423" s="37">
        <v>0</v>
      </c>
      <c r="G423" s="37">
        <v>1</v>
      </c>
      <c r="H423" s="37">
        <v>2</v>
      </c>
      <c r="I423" s="37">
        <v>2</v>
      </c>
      <c r="J423" s="37">
        <v>1</v>
      </c>
      <c r="K423" s="37">
        <v>1</v>
      </c>
      <c r="L423" s="37">
        <v>0</v>
      </c>
    </row>
    <row r="424" spans="1:12">
      <c r="A424" s="37" t="s">
        <v>24</v>
      </c>
      <c r="B424" s="37" t="s">
        <v>209</v>
      </c>
      <c r="C424" s="37">
        <v>0</v>
      </c>
      <c r="D424" s="37">
        <v>0</v>
      </c>
      <c r="E424" s="37">
        <v>1</v>
      </c>
      <c r="F424" s="37">
        <v>0</v>
      </c>
      <c r="G424" s="37">
        <v>0</v>
      </c>
      <c r="H424" s="37">
        <v>0</v>
      </c>
      <c r="I424" s="37">
        <v>0</v>
      </c>
      <c r="J424" s="37">
        <v>0</v>
      </c>
      <c r="K424" s="37">
        <v>0</v>
      </c>
      <c r="L424" s="37">
        <v>0</v>
      </c>
    </row>
    <row r="425" spans="1:12">
      <c r="A425" s="37" t="s">
        <v>24</v>
      </c>
      <c r="B425" s="37" t="s">
        <v>211</v>
      </c>
      <c r="C425" s="37">
        <v>0</v>
      </c>
      <c r="D425" s="37">
        <v>0</v>
      </c>
      <c r="E425" s="37">
        <v>1</v>
      </c>
      <c r="F425" s="37">
        <v>0</v>
      </c>
      <c r="G425" s="37">
        <v>0</v>
      </c>
      <c r="H425" s="37">
        <v>0</v>
      </c>
      <c r="I425" s="37">
        <v>0</v>
      </c>
      <c r="J425" s="37">
        <v>0</v>
      </c>
      <c r="K425" s="37">
        <v>0</v>
      </c>
      <c r="L425" s="37">
        <v>0</v>
      </c>
    </row>
    <row r="426" spans="1:12">
      <c r="A426" s="37" t="s">
        <v>24</v>
      </c>
      <c r="B426" s="37" t="s">
        <v>648</v>
      </c>
      <c r="C426" s="37">
        <v>0</v>
      </c>
      <c r="D426" s="37">
        <v>0</v>
      </c>
      <c r="E426" s="37">
        <v>0</v>
      </c>
      <c r="F426" s="37">
        <v>0</v>
      </c>
      <c r="G426" s="37">
        <v>0</v>
      </c>
      <c r="H426" s="37">
        <v>0</v>
      </c>
      <c r="I426" s="37">
        <v>0</v>
      </c>
      <c r="J426" s="37">
        <v>0</v>
      </c>
      <c r="K426" s="37">
        <v>1</v>
      </c>
      <c r="L426" s="37">
        <v>1</v>
      </c>
    </row>
    <row r="427" spans="1:12">
      <c r="A427" s="37" t="s">
        <v>24</v>
      </c>
      <c r="B427" s="37" t="s">
        <v>214</v>
      </c>
      <c r="C427" s="37">
        <v>0</v>
      </c>
      <c r="D427" s="37">
        <v>1</v>
      </c>
      <c r="E427" s="37">
        <v>0</v>
      </c>
      <c r="F427" s="37">
        <v>0</v>
      </c>
      <c r="G427" s="37">
        <v>0</v>
      </c>
      <c r="H427" s="37">
        <v>0</v>
      </c>
      <c r="I427" s="37">
        <v>0</v>
      </c>
      <c r="J427" s="37">
        <v>0</v>
      </c>
      <c r="K427" s="37">
        <v>1</v>
      </c>
      <c r="L427" s="37">
        <v>0</v>
      </c>
    </row>
    <row r="428" spans="1:12">
      <c r="A428" s="37" t="s">
        <v>24</v>
      </c>
      <c r="B428" s="37" t="s">
        <v>219</v>
      </c>
      <c r="C428" s="37">
        <v>0</v>
      </c>
      <c r="D428" s="37">
        <v>0</v>
      </c>
      <c r="E428" s="37">
        <v>0</v>
      </c>
      <c r="F428" s="37">
        <v>0</v>
      </c>
      <c r="G428" s="37">
        <v>0</v>
      </c>
      <c r="H428" s="37">
        <v>0</v>
      </c>
      <c r="I428" s="37">
        <v>0</v>
      </c>
      <c r="J428" s="37">
        <v>1</v>
      </c>
      <c r="K428" s="37">
        <v>0</v>
      </c>
      <c r="L428" s="37">
        <v>0</v>
      </c>
    </row>
    <row r="429" spans="1:12">
      <c r="A429" s="37" t="s">
        <v>24</v>
      </c>
      <c r="B429" s="37" t="s">
        <v>221</v>
      </c>
      <c r="C429" s="37">
        <v>0</v>
      </c>
      <c r="D429" s="37">
        <v>1</v>
      </c>
      <c r="E429" s="37">
        <v>0</v>
      </c>
      <c r="F429" s="37">
        <v>1</v>
      </c>
      <c r="G429" s="37">
        <v>4</v>
      </c>
      <c r="H429" s="37">
        <v>0</v>
      </c>
      <c r="I429" s="37">
        <v>1</v>
      </c>
      <c r="J429" s="37">
        <v>0</v>
      </c>
      <c r="K429" s="37">
        <v>0</v>
      </c>
      <c r="L429" s="37">
        <v>0</v>
      </c>
    </row>
    <row r="430" spans="1:12">
      <c r="A430" s="37" t="s">
        <v>24</v>
      </c>
      <c r="B430" s="37" t="s">
        <v>225</v>
      </c>
      <c r="C430" s="37">
        <v>0</v>
      </c>
      <c r="D430" s="37">
        <v>0</v>
      </c>
      <c r="E430" s="37">
        <v>0</v>
      </c>
      <c r="F430" s="37">
        <v>0</v>
      </c>
      <c r="G430" s="37">
        <v>0</v>
      </c>
      <c r="H430" s="37">
        <v>1</v>
      </c>
      <c r="I430" s="37">
        <v>0</v>
      </c>
      <c r="J430" s="37">
        <v>0</v>
      </c>
      <c r="K430" s="37">
        <v>2</v>
      </c>
      <c r="L430" s="37">
        <v>0</v>
      </c>
    </row>
    <row r="431" spans="1:12">
      <c r="A431" s="37" t="s">
        <v>24</v>
      </c>
      <c r="B431" s="37" t="s">
        <v>228</v>
      </c>
      <c r="C431" s="37">
        <v>0</v>
      </c>
      <c r="D431" s="37">
        <v>0</v>
      </c>
      <c r="E431" s="37">
        <v>0</v>
      </c>
      <c r="F431" s="37">
        <v>0</v>
      </c>
      <c r="G431" s="37">
        <v>1</v>
      </c>
      <c r="H431" s="37">
        <v>0</v>
      </c>
      <c r="I431" s="37">
        <v>0</v>
      </c>
      <c r="J431" s="37">
        <v>0</v>
      </c>
      <c r="K431" s="37">
        <v>0</v>
      </c>
      <c r="L431" s="37">
        <v>0</v>
      </c>
    </row>
    <row r="432" spans="1:12">
      <c r="A432" s="37" t="s">
        <v>171</v>
      </c>
      <c r="B432" s="37" t="s">
        <v>158</v>
      </c>
      <c r="C432" s="37">
        <v>0</v>
      </c>
      <c r="D432" s="37">
        <v>1</v>
      </c>
      <c r="E432" s="37">
        <v>1</v>
      </c>
      <c r="F432" s="37">
        <v>1</v>
      </c>
      <c r="G432" s="37">
        <v>1</v>
      </c>
      <c r="H432" s="37">
        <v>1</v>
      </c>
      <c r="I432" s="37">
        <v>2</v>
      </c>
      <c r="J432" s="37">
        <v>0</v>
      </c>
      <c r="K432" s="37">
        <v>0</v>
      </c>
      <c r="L432" s="37">
        <v>0</v>
      </c>
    </row>
    <row r="433" spans="1:12">
      <c r="A433" s="37" t="s">
        <v>196</v>
      </c>
      <c r="B433" s="37" t="s">
        <v>209</v>
      </c>
      <c r="C433" s="37">
        <v>0</v>
      </c>
      <c r="D433" s="37">
        <v>0</v>
      </c>
      <c r="E433" s="37">
        <v>0</v>
      </c>
      <c r="F433" s="37">
        <v>0</v>
      </c>
      <c r="G433" s="37">
        <v>0</v>
      </c>
      <c r="H433" s="37">
        <v>0</v>
      </c>
      <c r="I433" s="37">
        <v>1</v>
      </c>
      <c r="J433" s="37">
        <v>0</v>
      </c>
      <c r="K433" s="37">
        <v>0</v>
      </c>
      <c r="L433" s="37">
        <v>0</v>
      </c>
    </row>
    <row r="434" spans="1:12">
      <c r="A434" s="37" t="s">
        <v>25</v>
      </c>
      <c r="B434" s="37" t="s">
        <v>4</v>
      </c>
      <c r="C434" s="37">
        <v>6</v>
      </c>
      <c r="D434" s="37">
        <v>10</v>
      </c>
      <c r="E434" s="37">
        <v>18</v>
      </c>
      <c r="F434" s="37">
        <v>20</v>
      </c>
      <c r="G434" s="37">
        <v>17</v>
      </c>
      <c r="H434" s="37">
        <v>14</v>
      </c>
      <c r="I434" s="37">
        <v>8</v>
      </c>
      <c r="J434" s="37">
        <v>7</v>
      </c>
      <c r="K434" s="37">
        <v>13</v>
      </c>
      <c r="L434" s="37">
        <v>1</v>
      </c>
    </row>
    <row r="435" spans="1:12">
      <c r="A435" s="37" t="s">
        <v>25</v>
      </c>
      <c r="B435" s="37" t="s">
        <v>71</v>
      </c>
      <c r="C435" s="37">
        <v>0</v>
      </c>
      <c r="D435" s="37">
        <v>1</v>
      </c>
      <c r="E435" s="37">
        <v>3</v>
      </c>
      <c r="F435" s="37">
        <v>3</v>
      </c>
      <c r="G435" s="37">
        <v>1</v>
      </c>
      <c r="H435" s="37">
        <v>4</v>
      </c>
      <c r="I435" s="37">
        <v>3</v>
      </c>
      <c r="J435" s="37">
        <v>0</v>
      </c>
      <c r="K435" s="37">
        <v>2</v>
      </c>
      <c r="L435" s="37">
        <v>1</v>
      </c>
    </row>
    <row r="436" spans="1:12">
      <c r="A436" s="37" t="s">
        <v>25</v>
      </c>
      <c r="B436" s="37" t="s">
        <v>72</v>
      </c>
      <c r="C436" s="37">
        <v>0</v>
      </c>
      <c r="D436" s="37">
        <v>0</v>
      </c>
      <c r="E436" s="37">
        <v>1</v>
      </c>
      <c r="F436" s="37">
        <v>0</v>
      </c>
      <c r="G436" s="37">
        <v>0</v>
      </c>
      <c r="H436" s="37">
        <v>1</v>
      </c>
      <c r="I436" s="37">
        <v>0</v>
      </c>
      <c r="J436" s="37">
        <v>0</v>
      </c>
      <c r="K436" s="37">
        <v>0</v>
      </c>
      <c r="L436" s="37">
        <v>0</v>
      </c>
    </row>
    <row r="437" spans="1:12">
      <c r="A437" s="37" t="s">
        <v>25</v>
      </c>
      <c r="B437" s="37" t="s">
        <v>111</v>
      </c>
      <c r="C437" s="37">
        <v>0</v>
      </c>
      <c r="D437" s="37">
        <v>0</v>
      </c>
      <c r="E437" s="37">
        <v>0</v>
      </c>
      <c r="F437" s="37">
        <v>0</v>
      </c>
      <c r="G437" s="37">
        <v>1</v>
      </c>
      <c r="H437" s="37">
        <v>0</v>
      </c>
      <c r="I437" s="37">
        <v>0</v>
      </c>
      <c r="J437" s="37">
        <v>0</v>
      </c>
      <c r="K437" s="37">
        <v>0</v>
      </c>
      <c r="L437" s="37">
        <v>0</v>
      </c>
    </row>
    <row r="438" spans="1:12">
      <c r="A438" s="37" t="s">
        <v>25</v>
      </c>
      <c r="B438" s="37" t="s">
        <v>113</v>
      </c>
      <c r="C438" s="37">
        <v>0</v>
      </c>
      <c r="D438" s="37">
        <v>2</v>
      </c>
      <c r="E438" s="37">
        <v>1</v>
      </c>
      <c r="F438" s="37">
        <v>0</v>
      </c>
      <c r="G438" s="37">
        <v>0</v>
      </c>
      <c r="H438" s="37">
        <v>0</v>
      </c>
      <c r="I438" s="37">
        <v>0</v>
      </c>
      <c r="J438" s="37">
        <v>0</v>
      </c>
      <c r="K438" s="37">
        <v>0</v>
      </c>
      <c r="L438" s="37">
        <v>0</v>
      </c>
    </row>
    <row r="439" spans="1:12">
      <c r="A439" s="37" t="s">
        <v>25</v>
      </c>
      <c r="B439" s="37" t="s">
        <v>143</v>
      </c>
      <c r="C439" s="37">
        <v>0</v>
      </c>
      <c r="D439" s="37">
        <v>1</v>
      </c>
      <c r="E439" s="37">
        <v>0</v>
      </c>
      <c r="F439" s="37">
        <v>0</v>
      </c>
      <c r="G439" s="37">
        <v>0</v>
      </c>
      <c r="H439" s="37">
        <v>0</v>
      </c>
      <c r="I439" s="37">
        <v>0</v>
      </c>
      <c r="J439" s="37">
        <v>0</v>
      </c>
      <c r="K439" s="37">
        <v>1</v>
      </c>
      <c r="L439" s="37">
        <v>0</v>
      </c>
    </row>
    <row r="440" spans="1:12">
      <c r="A440" s="37" t="s">
        <v>25</v>
      </c>
      <c r="B440" s="37" t="s">
        <v>195</v>
      </c>
      <c r="C440" s="37">
        <v>0</v>
      </c>
      <c r="D440" s="37">
        <v>0</v>
      </c>
      <c r="E440" s="37">
        <v>0</v>
      </c>
      <c r="F440" s="37">
        <v>0</v>
      </c>
      <c r="G440" s="37">
        <v>0</v>
      </c>
      <c r="H440" s="37">
        <v>3</v>
      </c>
      <c r="I440" s="37">
        <v>0</v>
      </c>
      <c r="J440" s="37">
        <v>0</v>
      </c>
      <c r="K440" s="37">
        <v>1</v>
      </c>
      <c r="L440" s="37">
        <v>0</v>
      </c>
    </row>
    <row r="441" spans="1:12">
      <c r="A441" s="37" t="s">
        <v>25</v>
      </c>
      <c r="B441" s="37" t="s">
        <v>147</v>
      </c>
      <c r="C441" s="37">
        <v>0</v>
      </c>
      <c r="D441" s="37">
        <v>0</v>
      </c>
      <c r="E441" s="37">
        <v>0</v>
      </c>
      <c r="F441" s="37">
        <v>0</v>
      </c>
      <c r="G441" s="37">
        <v>0</v>
      </c>
      <c r="H441" s="37">
        <v>1</v>
      </c>
      <c r="I441" s="37">
        <v>0</v>
      </c>
      <c r="J441" s="37">
        <v>0</v>
      </c>
      <c r="K441" s="37">
        <v>0</v>
      </c>
      <c r="L441" s="37">
        <v>0</v>
      </c>
    </row>
    <row r="442" spans="1:12">
      <c r="A442" s="37" t="s">
        <v>25</v>
      </c>
      <c r="B442" s="37" t="s">
        <v>155</v>
      </c>
      <c r="C442" s="37">
        <v>0</v>
      </c>
      <c r="D442" s="37">
        <v>0</v>
      </c>
      <c r="E442" s="37">
        <v>0</v>
      </c>
      <c r="F442" s="37">
        <v>0</v>
      </c>
      <c r="G442" s="37">
        <v>0</v>
      </c>
      <c r="H442" s="37">
        <v>0</v>
      </c>
      <c r="I442" s="37">
        <v>0</v>
      </c>
      <c r="J442" s="37">
        <v>0</v>
      </c>
      <c r="K442" s="37">
        <v>1</v>
      </c>
      <c r="L442" s="37">
        <v>0</v>
      </c>
    </row>
    <row r="443" spans="1:12">
      <c r="A443" s="37" t="s">
        <v>25</v>
      </c>
      <c r="B443" s="37" t="s">
        <v>157</v>
      </c>
      <c r="C443" s="37">
        <v>0</v>
      </c>
      <c r="D443" s="37">
        <v>2</v>
      </c>
      <c r="E443" s="37">
        <v>1</v>
      </c>
      <c r="F443" s="37">
        <v>0</v>
      </c>
      <c r="G443" s="37">
        <v>1</v>
      </c>
      <c r="H443" s="37">
        <v>0</v>
      </c>
      <c r="I443" s="37">
        <v>0</v>
      </c>
      <c r="J443" s="37">
        <v>0</v>
      </c>
      <c r="K443" s="37">
        <v>1</v>
      </c>
      <c r="L443" s="37">
        <v>0</v>
      </c>
    </row>
    <row r="444" spans="1:12">
      <c r="A444" s="37" t="s">
        <v>25</v>
      </c>
      <c r="B444" s="37" t="s">
        <v>158</v>
      </c>
      <c r="C444" s="37">
        <v>0</v>
      </c>
      <c r="D444" s="37">
        <v>0</v>
      </c>
      <c r="E444" s="37">
        <v>0</v>
      </c>
      <c r="F444" s="37">
        <v>2</v>
      </c>
      <c r="G444" s="37">
        <v>0</v>
      </c>
      <c r="H444" s="37">
        <v>1</v>
      </c>
      <c r="I444" s="37">
        <v>3</v>
      </c>
      <c r="J444" s="37">
        <v>4</v>
      </c>
      <c r="K444" s="37">
        <v>0</v>
      </c>
      <c r="L444" s="37">
        <v>3</v>
      </c>
    </row>
    <row r="445" spans="1:12">
      <c r="A445" s="37" t="s">
        <v>25</v>
      </c>
      <c r="B445" s="37" t="s">
        <v>194</v>
      </c>
      <c r="C445" s="37">
        <v>0</v>
      </c>
      <c r="D445" s="37">
        <v>0</v>
      </c>
      <c r="E445" s="37">
        <v>1</v>
      </c>
      <c r="F445" s="37">
        <v>4</v>
      </c>
      <c r="G445" s="37">
        <v>3</v>
      </c>
      <c r="H445" s="37">
        <v>2</v>
      </c>
      <c r="I445" s="37">
        <v>3</v>
      </c>
      <c r="J445" s="37">
        <v>3</v>
      </c>
      <c r="K445" s="37">
        <v>2</v>
      </c>
      <c r="L445" s="37">
        <v>1</v>
      </c>
    </row>
    <row r="446" spans="1:12">
      <c r="A446" s="37" t="s">
        <v>25</v>
      </c>
      <c r="B446" s="37" t="s">
        <v>203</v>
      </c>
      <c r="C446" s="37">
        <v>0</v>
      </c>
      <c r="D446" s="37">
        <v>0</v>
      </c>
      <c r="E446" s="37">
        <v>0</v>
      </c>
      <c r="F446" s="37">
        <v>0</v>
      </c>
      <c r="G446" s="37">
        <v>1</v>
      </c>
      <c r="H446" s="37">
        <v>0</v>
      </c>
      <c r="I446" s="37">
        <v>0</v>
      </c>
      <c r="J446" s="37">
        <v>0</v>
      </c>
      <c r="K446" s="37">
        <v>0</v>
      </c>
      <c r="L446" s="37">
        <v>0</v>
      </c>
    </row>
    <row r="447" spans="1:12">
      <c r="A447" s="37" t="s">
        <v>25</v>
      </c>
      <c r="B447" s="37" t="s">
        <v>206</v>
      </c>
      <c r="C447" s="37">
        <v>0</v>
      </c>
      <c r="D447" s="37">
        <v>1</v>
      </c>
      <c r="E447" s="37">
        <v>0</v>
      </c>
      <c r="F447" s="37">
        <v>0</v>
      </c>
      <c r="G447" s="37">
        <v>0</v>
      </c>
      <c r="H447" s="37">
        <v>0</v>
      </c>
      <c r="I447" s="37">
        <v>0</v>
      </c>
      <c r="J447" s="37">
        <v>0</v>
      </c>
      <c r="K447" s="37">
        <v>0</v>
      </c>
      <c r="L447" s="37">
        <v>0</v>
      </c>
    </row>
    <row r="448" spans="1:12">
      <c r="A448" s="37" t="s">
        <v>25</v>
      </c>
      <c r="B448" s="37" t="s">
        <v>648</v>
      </c>
      <c r="C448" s="37">
        <v>0</v>
      </c>
      <c r="D448" s="37">
        <v>0</v>
      </c>
      <c r="E448" s="37">
        <v>0</v>
      </c>
      <c r="F448" s="37">
        <v>0</v>
      </c>
      <c r="G448" s="37">
        <v>0</v>
      </c>
      <c r="H448" s="37">
        <v>0</v>
      </c>
      <c r="I448" s="37">
        <v>0</v>
      </c>
      <c r="J448" s="37">
        <v>0</v>
      </c>
      <c r="K448" s="37">
        <v>0</v>
      </c>
      <c r="L448" s="37">
        <v>1</v>
      </c>
    </row>
    <row r="449" spans="1:12">
      <c r="A449" s="37" t="s">
        <v>25</v>
      </c>
      <c r="B449" s="37" t="s">
        <v>214</v>
      </c>
      <c r="C449" s="37">
        <v>0</v>
      </c>
      <c r="D449" s="37">
        <v>0</v>
      </c>
      <c r="E449" s="37">
        <v>0</v>
      </c>
      <c r="F449" s="37">
        <v>0</v>
      </c>
      <c r="G449" s="37">
        <v>0</v>
      </c>
      <c r="H449" s="37">
        <v>0</v>
      </c>
      <c r="I449" s="37">
        <v>5</v>
      </c>
      <c r="J449" s="37">
        <v>1</v>
      </c>
      <c r="K449" s="37">
        <v>3</v>
      </c>
      <c r="L449" s="37">
        <v>0</v>
      </c>
    </row>
    <row r="450" spans="1:12">
      <c r="A450" s="37" t="s">
        <v>25</v>
      </c>
      <c r="B450" s="37" t="s">
        <v>224</v>
      </c>
      <c r="C450" s="37">
        <v>0</v>
      </c>
      <c r="D450" s="37">
        <v>0</v>
      </c>
      <c r="E450" s="37">
        <v>0</v>
      </c>
      <c r="F450" s="37">
        <v>0</v>
      </c>
      <c r="G450" s="37">
        <v>0</v>
      </c>
      <c r="H450" s="37">
        <v>0</v>
      </c>
      <c r="I450" s="37">
        <v>1</v>
      </c>
      <c r="J450" s="37">
        <v>0</v>
      </c>
      <c r="K450" s="37">
        <v>0</v>
      </c>
      <c r="L450" s="37">
        <v>0</v>
      </c>
    </row>
    <row r="451" spans="1:12">
      <c r="A451" s="37" t="s">
        <v>25</v>
      </c>
      <c r="B451" s="37" t="s">
        <v>225</v>
      </c>
      <c r="C451" s="37">
        <v>0</v>
      </c>
      <c r="D451" s="37">
        <v>1</v>
      </c>
      <c r="E451" s="37">
        <v>0</v>
      </c>
      <c r="F451" s="37">
        <v>0</v>
      </c>
      <c r="G451" s="37">
        <v>0</v>
      </c>
      <c r="H451" s="37">
        <v>0</v>
      </c>
      <c r="I451" s="37">
        <v>0</v>
      </c>
      <c r="J451" s="37">
        <v>0</v>
      </c>
      <c r="K451" s="37">
        <v>0</v>
      </c>
      <c r="L451" s="37">
        <v>0</v>
      </c>
    </row>
    <row r="452" spans="1:12">
      <c r="A452" s="37" t="s">
        <v>86</v>
      </c>
      <c r="B452" s="37" t="s">
        <v>87</v>
      </c>
      <c r="C452" s="37">
        <v>0</v>
      </c>
      <c r="D452" s="37">
        <v>1</v>
      </c>
      <c r="E452" s="37">
        <v>0</v>
      </c>
      <c r="F452" s="37">
        <v>0</v>
      </c>
      <c r="G452" s="37">
        <v>0</v>
      </c>
      <c r="H452" s="37">
        <v>0</v>
      </c>
      <c r="I452" s="37">
        <v>0</v>
      </c>
      <c r="J452" s="37">
        <v>0</v>
      </c>
      <c r="K452" s="37">
        <v>0</v>
      </c>
      <c r="L452" s="37">
        <v>0</v>
      </c>
    </row>
    <row r="453" spans="1:12">
      <c r="A453" s="37" t="s">
        <v>86</v>
      </c>
      <c r="B453" s="37" t="s">
        <v>92</v>
      </c>
      <c r="C453" s="37">
        <v>0</v>
      </c>
      <c r="D453" s="37">
        <v>0</v>
      </c>
      <c r="E453" s="37">
        <v>1</v>
      </c>
      <c r="F453" s="37">
        <v>0</v>
      </c>
      <c r="G453" s="37">
        <v>0</v>
      </c>
      <c r="H453" s="37">
        <v>0</v>
      </c>
      <c r="I453" s="37">
        <v>0</v>
      </c>
      <c r="J453" s="37">
        <v>0</v>
      </c>
      <c r="K453" s="37">
        <v>0</v>
      </c>
      <c r="L453" s="37">
        <v>0</v>
      </c>
    </row>
    <row r="454" spans="1:12">
      <c r="A454" s="37" t="s">
        <v>86</v>
      </c>
      <c r="B454" s="37" t="s">
        <v>195</v>
      </c>
      <c r="C454" s="37">
        <v>0</v>
      </c>
      <c r="D454" s="37">
        <v>0</v>
      </c>
      <c r="E454" s="37">
        <v>0</v>
      </c>
      <c r="F454" s="37">
        <v>0</v>
      </c>
      <c r="G454" s="37">
        <v>1</v>
      </c>
      <c r="H454" s="37">
        <v>0</v>
      </c>
      <c r="I454" s="37">
        <v>0</v>
      </c>
      <c r="J454" s="37">
        <v>0</v>
      </c>
      <c r="K454" s="37">
        <v>0</v>
      </c>
      <c r="L454" s="37">
        <v>0</v>
      </c>
    </row>
    <row r="455" spans="1:12">
      <c r="A455" s="37" t="s">
        <v>86</v>
      </c>
      <c r="B455" s="37" t="s">
        <v>203</v>
      </c>
      <c r="C455" s="37">
        <v>0</v>
      </c>
      <c r="D455" s="37">
        <v>0</v>
      </c>
      <c r="E455" s="37">
        <v>0</v>
      </c>
      <c r="F455" s="37">
        <v>0</v>
      </c>
      <c r="G455" s="37">
        <v>1</v>
      </c>
      <c r="H455" s="37">
        <v>0</v>
      </c>
      <c r="I455" s="37">
        <v>0</v>
      </c>
      <c r="J455" s="37">
        <v>0</v>
      </c>
      <c r="K455" s="37">
        <v>0</v>
      </c>
      <c r="L455" s="37">
        <v>0</v>
      </c>
    </row>
    <row r="456" spans="1:12">
      <c r="A456" s="37" t="s">
        <v>137</v>
      </c>
      <c r="B456" s="37" t="s">
        <v>135</v>
      </c>
      <c r="C456" s="37">
        <v>0</v>
      </c>
      <c r="D456" s="37">
        <v>0</v>
      </c>
      <c r="E456" s="37">
        <v>0</v>
      </c>
      <c r="F456" s="37">
        <v>0</v>
      </c>
      <c r="G456" s="37">
        <v>1</v>
      </c>
      <c r="H456" s="37">
        <v>0</v>
      </c>
      <c r="I456" s="37">
        <v>0</v>
      </c>
      <c r="J456" s="37">
        <v>0</v>
      </c>
      <c r="K456" s="37">
        <v>0</v>
      </c>
      <c r="L456" s="37">
        <v>0</v>
      </c>
    </row>
    <row r="457" spans="1:12">
      <c r="A457" s="37" t="s">
        <v>137</v>
      </c>
      <c r="B457" s="37" t="s">
        <v>158</v>
      </c>
      <c r="C457" s="37">
        <v>0</v>
      </c>
      <c r="D457" s="37">
        <v>1</v>
      </c>
      <c r="E457" s="37">
        <v>1</v>
      </c>
      <c r="F457" s="37">
        <v>1</v>
      </c>
      <c r="G457" s="37">
        <v>1</v>
      </c>
      <c r="H457" s="37">
        <v>1</v>
      </c>
      <c r="I457" s="37">
        <v>1</v>
      </c>
      <c r="J457" s="37">
        <v>1</v>
      </c>
      <c r="K457" s="37">
        <v>0</v>
      </c>
      <c r="L457" s="37">
        <v>0</v>
      </c>
    </row>
    <row r="458" spans="1:12">
      <c r="A458" s="37" t="s">
        <v>26</v>
      </c>
      <c r="B458" s="37" t="s">
        <v>4</v>
      </c>
      <c r="C458" s="37">
        <v>6</v>
      </c>
      <c r="D458" s="37">
        <v>10</v>
      </c>
      <c r="E458" s="37">
        <v>18</v>
      </c>
      <c r="F458" s="37">
        <v>20</v>
      </c>
      <c r="G458" s="37">
        <v>17</v>
      </c>
      <c r="H458" s="37">
        <v>14</v>
      </c>
      <c r="I458" s="37">
        <v>8</v>
      </c>
      <c r="J458" s="37">
        <v>7</v>
      </c>
      <c r="K458" s="37">
        <v>13</v>
      </c>
      <c r="L458" s="37">
        <v>1</v>
      </c>
    </row>
    <row r="459" spans="1:12">
      <c r="A459" s="37" t="s">
        <v>26</v>
      </c>
      <c r="B459" s="37" t="s">
        <v>71</v>
      </c>
      <c r="C459" s="37">
        <v>0</v>
      </c>
      <c r="D459" s="37">
        <v>1</v>
      </c>
      <c r="E459" s="37">
        <v>3</v>
      </c>
      <c r="F459" s="37">
        <v>3</v>
      </c>
      <c r="G459" s="37">
        <v>1</v>
      </c>
      <c r="H459" s="37">
        <v>4</v>
      </c>
      <c r="I459" s="37">
        <v>3</v>
      </c>
      <c r="J459" s="37">
        <v>0</v>
      </c>
      <c r="K459" s="37">
        <v>2</v>
      </c>
      <c r="L459" s="37">
        <v>1</v>
      </c>
    </row>
    <row r="460" spans="1:12">
      <c r="A460" s="37" t="s">
        <v>26</v>
      </c>
      <c r="B460" s="37" t="s">
        <v>72</v>
      </c>
      <c r="C460" s="37">
        <v>0</v>
      </c>
      <c r="D460" s="37">
        <v>1</v>
      </c>
      <c r="E460" s="37">
        <v>1</v>
      </c>
      <c r="F460" s="37">
        <v>0</v>
      </c>
      <c r="G460" s="37">
        <v>0</v>
      </c>
      <c r="H460" s="37">
        <v>0</v>
      </c>
      <c r="I460" s="37">
        <v>0</v>
      </c>
      <c r="J460" s="37">
        <v>0</v>
      </c>
      <c r="K460" s="37">
        <v>0</v>
      </c>
      <c r="L460" s="37">
        <v>0</v>
      </c>
    </row>
    <row r="461" spans="1:12">
      <c r="A461" s="37" t="s">
        <v>26</v>
      </c>
      <c r="B461" s="37" t="s">
        <v>111</v>
      </c>
      <c r="C461" s="37">
        <v>0</v>
      </c>
      <c r="D461" s="37">
        <v>0</v>
      </c>
      <c r="E461" s="37">
        <v>0</v>
      </c>
      <c r="F461" s="37">
        <v>0</v>
      </c>
      <c r="G461" s="37">
        <v>1</v>
      </c>
      <c r="H461" s="37">
        <v>0</v>
      </c>
      <c r="I461" s="37">
        <v>0</v>
      </c>
      <c r="J461" s="37">
        <v>0</v>
      </c>
      <c r="K461" s="37">
        <v>0</v>
      </c>
      <c r="L461" s="37">
        <v>0</v>
      </c>
    </row>
    <row r="462" spans="1:12">
      <c r="A462" s="37" t="s">
        <v>26</v>
      </c>
      <c r="B462" s="37" t="s">
        <v>113</v>
      </c>
      <c r="C462" s="37">
        <v>0</v>
      </c>
      <c r="D462" s="37">
        <v>2</v>
      </c>
      <c r="E462" s="37">
        <v>1</v>
      </c>
      <c r="F462" s="37">
        <v>0</v>
      </c>
      <c r="G462" s="37">
        <v>0</v>
      </c>
      <c r="H462" s="37">
        <v>0</v>
      </c>
      <c r="I462" s="37">
        <v>0</v>
      </c>
      <c r="J462" s="37">
        <v>0</v>
      </c>
      <c r="K462" s="37">
        <v>0</v>
      </c>
      <c r="L462" s="37">
        <v>0</v>
      </c>
    </row>
    <row r="463" spans="1:12">
      <c r="A463" s="37" t="s">
        <v>26</v>
      </c>
      <c r="B463" s="37" t="s">
        <v>143</v>
      </c>
      <c r="C463" s="37">
        <v>0</v>
      </c>
      <c r="D463" s="37">
        <v>0</v>
      </c>
      <c r="E463" s="37">
        <v>1</v>
      </c>
      <c r="F463" s="37">
        <v>0</v>
      </c>
      <c r="G463" s="37">
        <v>0</v>
      </c>
      <c r="H463" s="37">
        <v>0</v>
      </c>
      <c r="I463" s="37">
        <v>1</v>
      </c>
      <c r="J463" s="37">
        <v>1</v>
      </c>
      <c r="K463" s="37">
        <v>2</v>
      </c>
      <c r="L463" s="37">
        <v>0</v>
      </c>
    </row>
    <row r="464" spans="1:12">
      <c r="A464" s="37" t="s">
        <v>26</v>
      </c>
      <c r="B464" s="37" t="s">
        <v>195</v>
      </c>
      <c r="C464" s="37">
        <v>0</v>
      </c>
      <c r="D464" s="37">
        <v>0</v>
      </c>
      <c r="E464" s="37">
        <v>0</v>
      </c>
      <c r="F464" s="37">
        <v>0</v>
      </c>
      <c r="G464" s="37">
        <v>0</v>
      </c>
      <c r="H464" s="37">
        <v>3</v>
      </c>
      <c r="I464" s="37">
        <v>0</v>
      </c>
      <c r="J464" s="37">
        <v>0</v>
      </c>
      <c r="K464" s="37">
        <v>1</v>
      </c>
      <c r="L464" s="37">
        <v>0</v>
      </c>
    </row>
    <row r="465" spans="1:12">
      <c r="A465" s="37" t="s">
        <v>26</v>
      </c>
      <c r="B465" s="37" t="s">
        <v>147</v>
      </c>
      <c r="C465" s="37">
        <v>0</v>
      </c>
      <c r="D465" s="37">
        <v>0</v>
      </c>
      <c r="E465" s="37">
        <v>0</v>
      </c>
      <c r="F465" s="37">
        <v>0</v>
      </c>
      <c r="G465" s="37">
        <v>0</v>
      </c>
      <c r="H465" s="37">
        <v>1</v>
      </c>
      <c r="I465" s="37">
        <v>0</v>
      </c>
      <c r="J465" s="37">
        <v>0</v>
      </c>
      <c r="K465" s="37">
        <v>0</v>
      </c>
      <c r="L465" s="37">
        <v>0</v>
      </c>
    </row>
    <row r="466" spans="1:12">
      <c r="A466" s="37" t="s">
        <v>26</v>
      </c>
      <c r="B466" s="37" t="s">
        <v>155</v>
      </c>
      <c r="C466" s="37">
        <v>0</v>
      </c>
      <c r="D466" s="37">
        <v>0</v>
      </c>
      <c r="E466" s="37">
        <v>0</v>
      </c>
      <c r="F466" s="37">
        <v>0</v>
      </c>
      <c r="G466" s="37">
        <v>0</v>
      </c>
      <c r="H466" s="37">
        <v>0</v>
      </c>
      <c r="I466" s="37">
        <v>0</v>
      </c>
      <c r="J466" s="37">
        <v>0</v>
      </c>
      <c r="K466" s="37">
        <v>1</v>
      </c>
      <c r="L466" s="37">
        <v>0</v>
      </c>
    </row>
    <row r="467" spans="1:12">
      <c r="A467" s="37" t="s">
        <v>26</v>
      </c>
      <c r="B467" s="37" t="s">
        <v>157</v>
      </c>
      <c r="C467" s="37">
        <v>0</v>
      </c>
      <c r="D467" s="37">
        <v>2</v>
      </c>
      <c r="E467" s="37">
        <v>1</v>
      </c>
      <c r="F467" s="37">
        <v>0</v>
      </c>
      <c r="G467" s="37">
        <v>1</v>
      </c>
      <c r="H467" s="37">
        <v>0</v>
      </c>
      <c r="I467" s="37">
        <v>0</v>
      </c>
      <c r="J467" s="37">
        <v>0</v>
      </c>
      <c r="K467" s="37">
        <v>1</v>
      </c>
      <c r="L467" s="37">
        <v>0</v>
      </c>
    </row>
    <row r="468" spans="1:12">
      <c r="A468" s="37" t="s">
        <v>26</v>
      </c>
      <c r="B468" s="37" t="s">
        <v>158</v>
      </c>
      <c r="C468" s="37">
        <v>0</v>
      </c>
      <c r="D468" s="37">
        <v>0</v>
      </c>
      <c r="E468" s="37">
        <v>0</v>
      </c>
      <c r="F468" s="37">
        <v>2</v>
      </c>
      <c r="G468" s="37">
        <v>0</v>
      </c>
      <c r="H468" s="37">
        <v>1</v>
      </c>
      <c r="I468" s="37">
        <v>3</v>
      </c>
      <c r="J468" s="37">
        <v>4</v>
      </c>
      <c r="K468" s="37">
        <v>0</v>
      </c>
      <c r="L468" s="37">
        <v>3</v>
      </c>
    </row>
    <row r="469" spans="1:12">
      <c r="A469" s="37" t="s">
        <v>26</v>
      </c>
      <c r="B469" s="37" t="s">
        <v>194</v>
      </c>
      <c r="C469" s="37">
        <v>0</v>
      </c>
      <c r="D469" s="37">
        <v>0</v>
      </c>
      <c r="E469" s="37">
        <v>1</v>
      </c>
      <c r="F469" s="37">
        <v>4</v>
      </c>
      <c r="G469" s="37">
        <v>3</v>
      </c>
      <c r="H469" s="37">
        <v>2</v>
      </c>
      <c r="I469" s="37">
        <v>3</v>
      </c>
      <c r="J469" s="37">
        <v>3</v>
      </c>
      <c r="K469" s="37">
        <v>2</v>
      </c>
      <c r="L469" s="37">
        <v>1</v>
      </c>
    </row>
    <row r="470" spans="1:12">
      <c r="A470" s="37" t="s">
        <v>26</v>
      </c>
      <c r="B470" s="37" t="s">
        <v>201</v>
      </c>
      <c r="C470" s="37">
        <v>0</v>
      </c>
      <c r="D470" s="37">
        <v>1</v>
      </c>
      <c r="E470" s="37">
        <v>0</v>
      </c>
      <c r="F470" s="37">
        <v>0</v>
      </c>
      <c r="G470" s="37">
        <v>0</v>
      </c>
      <c r="H470" s="37">
        <v>0</v>
      </c>
      <c r="I470" s="37">
        <v>0</v>
      </c>
      <c r="J470" s="37">
        <v>0</v>
      </c>
      <c r="K470" s="37">
        <v>0</v>
      </c>
      <c r="L470" s="37">
        <v>0</v>
      </c>
    </row>
    <row r="471" spans="1:12">
      <c r="A471" s="37" t="s">
        <v>26</v>
      </c>
      <c r="B471" s="37" t="s">
        <v>206</v>
      </c>
      <c r="C471" s="37">
        <v>2</v>
      </c>
      <c r="D471" s="37">
        <v>1</v>
      </c>
      <c r="E471" s="37">
        <v>0</v>
      </c>
      <c r="F471" s="37">
        <v>1</v>
      </c>
      <c r="G471" s="37">
        <v>0</v>
      </c>
      <c r="H471" s="37">
        <v>0</v>
      </c>
      <c r="I471" s="37">
        <v>0</v>
      </c>
      <c r="J471" s="37">
        <v>0</v>
      </c>
      <c r="K471" s="37">
        <v>0</v>
      </c>
      <c r="L471" s="37">
        <v>0</v>
      </c>
    </row>
    <row r="472" spans="1:12">
      <c r="A472" s="37" t="s">
        <v>26</v>
      </c>
      <c r="B472" s="37" t="s">
        <v>209</v>
      </c>
      <c r="C472" s="37">
        <v>0</v>
      </c>
      <c r="D472" s="37">
        <v>0</v>
      </c>
      <c r="E472" s="37">
        <v>0</v>
      </c>
      <c r="F472" s="37">
        <v>0</v>
      </c>
      <c r="G472" s="37">
        <v>0</v>
      </c>
      <c r="H472" s="37">
        <v>0</v>
      </c>
      <c r="I472" s="37">
        <v>0</v>
      </c>
      <c r="J472" s="37">
        <v>0</v>
      </c>
      <c r="K472" s="37">
        <v>1</v>
      </c>
      <c r="L472" s="37">
        <v>0</v>
      </c>
    </row>
    <row r="473" spans="1:12">
      <c r="A473" s="37" t="s">
        <v>26</v>
      </c>
      <c r="B473" s="37" t="s">
        <v>648</v>
      </c>
      <c r="C473" s="37">
        <v>0</v>
      </c>
      <c r="D473" s="37">
        <v>0</v>
      </c>
      <c r="E473" s="37">
        <v>0</v>
      </c>
      <c r="F473" s="37">
        <v>0</v>
      </c>
      <c r="G473" s="37">
        <v>0</v>
      </c>
      <c r="H473" s="37">
        <v>0</v>
      </c>
      <c r="I473" s="37">
        <v>0</v>
      </c>
      <c r="J473" s="37">
        <v>0</v>
      </c>
      <c r="K473" s="37">
        <v>0</v>
      </c>
      <c r="L473" s="37">
        <v>1</v>
      </c>
    </row>
    <row r="474" spans="1:12">
      <c r="A474" s="37" t="s">
        <v>26</v>
      </c>
      <c r="B474" s="37" t="s">
        <v>214</v>
      </c>
      <c r="C474" s="37">
        <v>0</v>
      </c>
      <c r="D474" s="37">
        <v>0</v>
      </c>
      <c r="E474" s="37">
        <v>0</v>
      </c>
      <c r="F474" s="37">
        <v>0</v>
      </c>
      <c r="G474" s="37">
        <v>0</v>
      </c>
      <c r="H474" s="37">
        <v>0</v>
      </c>
      <c r="I474" s="37">
        <v>5</v>
      </c>
      <c r="J474" s="37">
        <v>1</v>
      </c>
      <c r="K474" s="37">
        <v>3</v>
      </c>
      <c r="L474" s="37">
        <v>0</v>
      </c>
    </row>
    <row r="475" spans="1:12">
      <c r="A475" s="37" t="s">
        <v>26</v>
      </c>
      <c r="B475" s="37" t="s">
        <v>225</v>
      </c>
      <c r="C475" s="37">
        <v>0</v>
      </c>
      <c r="D475" s="37">
        <v>0</v>
      </c>
      <c r="E475" s="37">
        <v>0</v>
      </c>
      <c r="F475" s="37">
        <v>0</v>
      </c>
      <c r="G475" s="37">
        <v>0</v>
      </c>
      <c r="H475" s="37">
        <v>0</v>
      </c>
      <c r="I475" s="37">
        <v>0</v>
      </c>
      <c r="J475" s="37">
        <v>1</v>
      </c>
      <c r="K475" s="37">
        <v>2</v>
      </c>
      <c r="L475" s="37">
        <v>0</v>
      </c>
    </row>
    <row r="476" spans="1:12">
      <c r="A476" s="37" t="s">
        <v>26</v>
      </c>
      <c r="B476" s="37" t="s">
        <v>226</v>
      </c>
      <c r="C476" s="37">
        <v>0</v>
      </c>
      <c r="D476" s="37">
        <v>1</v>
      </c>
      <c r="E476" s="37">
        <v>0</v>
      </c>
      <c r="F476" s="37">
        <v>0</v>
      </c>
      <c r="G476" s="37">
        <v>0</v>
      </c>
      <c r="H476" s="37">
        <v>0</v>
      </c>
      <c r="I476" s="37">
        <v>0</v>
      </c>
      <c r="J476" s="37">
        <v>0</v>
      </c>
      <c r="K476" s="37">
        <v>0</v>
      </c>
      <c r="L476" s="37">
        <v>0</v>
      </c>
    </row>
    <row r="477" spans="1:12">
      <c r="A477" s="37" t="s">
        <v>26</v>
      </c>
      <c r="B477" s="37" t="s">
        <v>230</v>
      </c>
      <c r="C477" s="37">
        <v>0</v>
      </c>
      <c r="D477" s="37">
        <v>0</v>
      </c>
      <c r="E477" s="37">
        <v>0</v>
      </c>
      <c r="F477" s="37">
        <v>0</v>
      </c>
      <c r="G477" s="37">
        <v>0</v>
      </c>
      <c r="H477" s="37">
        <v>1</v>
      </c>
      <c r="I477" s="37">
        <v>0</v>
      </c>
      <c r="J477" s="37">
        <v>0</v>
      </c>
      <c r="K477" s="37">
        <v>1</v>
      </c>
      <c r="L477" s="37">
        <v>0</v>
      </c>
    </row>
    <row r="478" spans="1:12">
      <c r="A478" s="37" t="s">
        <v>27</v>
      </c>
      <c r="B478" s="37" t="s">
        <v>4</v>
      </c>
      <c r="C478" s="37">
        <v>6</v>
      </c>
      <c r="D478" s="37">
        <v>10</v>
      </c>
      <c r="E478" s="37">
        <v>18</v>
      </c>
      <c r="F478" s="37">
        <v>20</v>
      </c>
      <c r="G478" s="37">
        <v>17</v>
      </c>
      <c r="H478" s="37">
        <v>14</v>
      </c>
      <c r="I478" s="37">
        <v>8</v>
      </c>
      <c r="J478" s="37">
        <v>7</v>
      </c>
      <c r="K478" s="37">
        <v>13</v>
      </c>
      <c r="L478" s="37">
        <v>1</v>
      </c>
    </row>
    <row r="479" spans="1:12">
      <c r="A479" s="37" t="s">
        <v>27</v>
      </c>
      <c r="B479" s="37" t="s">
        <v>71</v>
      </c>
      <c r="C479" s="37">
        <v>0</v>
      </c>
      <c r="D479" s="37">
        <v>1</v>
      </c>
      <c r="E479" s="37">
        <v>3</v>
      </c>
      <c r="F479" s="37">
        <v>3</v>
      </c>
      <c r="G479" s="37">
        <v>1</v>
      </c>
      <c r="H479" s="37">
        <v>4</v>
      </c>
      <c r="I479" s="37">
        <v>3</v>
      </c>
      <c r="J479" s="37">
        <v>0</v>
      </c>
      <c r="K479" s="37">
        <v>2</v>
      </c>
      <c r="L479" s="37">
        <v>1</v>
      </c>
    </row>
    <row r="480" spans="1:12">
      <c r="A480" s="37" t="s">
        <v>27</v>
      </c>
      <c r="B480" s="37" t="s">
        <v>72</v>
      </c>
      <c r="C480" s="37">
        <v>3</v>
      </c>
      <c r="D480" s="37">
        <v>1</v>
      </c>
      <c r="E480" s="37">
        <v>1</v>
      </c>
      <c r="F480" s="37">
        <v>2</v>
      </c>
      <c r="G480" s="37">
        <v>0</v>
      </c>
      <c r="H480" s="37">
        <v>0</v>
      </c>
      <c r="I480" s="37">
        <v>1</v>
      </c>
      <c r="J480" s="37">
        <v>1</v>
      </c>
      <c r="K480" s="37">
        <v>0</v>
      </c>
      <c r="L480" s="37">
        <v>1</v>
      </c>
    </row>
    <row r="481" spans="1:12">
      <c r="A481" s="37" t="s">
        <v>27</v>
      </c>
      <c r="B481" s="37" t="s">
        <v>111</v>
      </c>
      <c r="C481" s="37">
        <v>0</v>
      </c>
      <c r="D481" s="37">
        <v>0</v>
      </c>
      <c r="E481" s="37">
        <v>0</v>
      </c>
      <c r="F481" s="37">
        <v>0</v>
      </c>
      <c r="G481" s="37">
        <v>1</v>
      </c>
      <c r="H481" s="37">
        <v>0</v>
      </c>
      <c r="I481" s="37">
        <v>0</v>
      </c>
      <c r="J481" s="37">
        <v>0</v>
      </c>
      <c r="K481" s="37">
        <v>0</v>
      </c>
      <c r="L481" s="37">
        <v>0</v>
      </c>
    </row>
    <row r="482" spans="1:12">
      <c r="A482" s="37" t="s">
        <v>27</v>
      </c>
      <c r="B482" s="37" t="s">
        <v>113</v>
      </c>
      <c r="C482" s="37">
        <v>0</v>
      </c>
      <c r="D482" s="37">
        <v>2</v>
      </c>
      <c r="E482" s="37">
        <v>1</v>
      </c>
      <c r="F482" s="37">
        <v>0</v>
      </c>
      <c r="G482" s="37">
        <v>0</v>
      </c>
      <c r="H482" s="37">
        <v>0</v>
      </c>
      <c r="I482" s="37">
        <v>0</v>
      </c>
      <c r="J482" s="37">
        <v>0</v>
      </c>
      <c r="K482" s="37">
        <v>0</v>
      </c>
      <c r="L482" s="37">
        <v>0</v>
      </c>
    </row>
    <row r="483" spans="1:12">
      <c r="A483" s="37" t="s">
        <v>27</v>
      </c>
      <c r="B483" s="37" t="s">
        <v>127</v>
      </c>
      <c r="C483" s="37">
        <v>0</v>
      </c>
      <c r="D483" s="37">
        <v>0</v>
      </c>
      <c r="E483" s="37">
        <v>0</v>
      </c>
      <c r="F483" s="37">
        <v>0</v>
      </c>
      <c r="G483" s="37">
        <v>0</v>
      </c>
      <c r="H483" s="37">
        <v>0</v>
      </c>
      <c r="I483" s="37">
        <v>2</v>
      </c>
      <c r="J483" s="37">
        <v>1</v>
      </c>
      <c r="K483" s="37">
        <v>0</v>
      </c>
      <c r="L483" s="37">
        <v>0</v>
      </c>
    </row>
    <row r="484" spans="1:12">
      <c r="A484" s="37" t="s">
        <v>27</v>
      </c>
      <c r="B484" s="37" t="s">
        <v>133</v>
      </c>
      <c r="C484" s="37">
        <v>0</v>
      </c>
      <c r="D484" s="37">
        <v>0</v>
      </c>
      <c r="E484" s="37">
        <v>0</v>
      </c>
      <c r="F484" s="37">
        <v>0</v>
      </c>
      <c r="G484" s="37">
        <v>0</v>
      </c>
      <c r="H484" s="37">
        <v>0</v>
      </c>
      <c r="I484" s="37">
        <v>0</v>
      </c>
      <c r="J484" s="37">
        <v>0</v>
      </c>
      <c r="K484" s="37">
        <v>0</v>
      </c>
      <c r="L484" s="37">
        <v>1</v>
      </c>
    </row>
    <row r="485" spans="1:12">
      <c r="A485" s="37" t="s">
        <v>27</v>
      </c>
      <c r="B485" s="37" t="s">
        <v>135</v>
      </c>
      <c r="C485" s="37">
        <v>0</v>
      </c>
      <c r="D485" s="37">
        <v>0</v>
      </c>
      <c r="E485" s="37">
        <v>1</v>
      </c>
      <c r="F485" s="37">
        <v>0</v>
      </c>
      <c r="G485" s="37">
        <v>0</v>
      </c>
      <c r="H485" s="37">
        <v>0</v>
      </c>
      <c r="I485" s="37">
        <v>0</v>
      </c>
      <c r="J485" s="37">
        <v>0</v>
      </c>
      <c r="K485" s="37">
        <v>0</v>
      </c>
      <c r="L485" s="37">
        <v>0</v>
      </c>
    </row>
    <row r="486" spans="1:12">
      <c r="A486" s="37" t="s">
        <v>27</v>
      </c>
      <c r="B486" s="37" t="s">
        <v>143</v>
      </c>
      <c r="C486" s="37">
        <v>0</v>
      </c>
      <c r="D486" s="37">
        <v>5</v>
      </c>
      <c r="E486" s="37">
        <v>0</v>
      </c>
      <c r="F486" s="37">
        <v>1</v>
      </c>
      <c r="G486" s="37">
        <v>2</v>
      </c>
      <c r="H486" s="37">
        <v>0</v>
      </c>
      <c r="I486" s="37">
        <v>1</v>
      </c>
      <c r="J486" s="37">
        <v>6</v>
      </c>
      <c r="K486" s="37">
        <v>3</v>
      </c>
      <c r="L486" s="37">
        <v>4</v>
      </c>
    </row>
    <row r="487" spans="1:12">
      <c r="A487" s="37" t="s">
        <v>27</v>
      </c>
      <c r="B487" s="37" t="s">
        <v>195</v>
      </c>
      <c r="C487" s="37">
        <v>0</v>
      </c>
      <c r="D487" s="37">
        <v>0</v>
      </c>
      <c r="E487" s="37">
        <v>0</v>
      </c>
      <c r="F487" s="37">
        <v>0</v>
      </c>
      <c r="G487" s="37">
        <v>0</v>
      </c>
      <c r="H487" s="37">
        <v>3</v>
      </c>
      <c r="I487" s="37">
        <v>0</v>
      </c>
      <c r="J487" s="37">
        <v>0</v>
      </c>
      <c r="K487" s="37">
        <v>1</v>
      </c>
      <c r="L487" s="37">
        <v>0</v>
      </c>
    </row>
    <row r="488" spans="1:12">
      <c r="A488" s="37" t="s">
        <v>27</v>
      </c>
      <c r="B488" s="37" t="s">
        <v>147</v>
      </c>
      <c r="C488" s="37">
        <v>0</v>
      </c>
      <c r="D488" s="37">
        <v>0</v>
      </c>
      <c r="E488" s="37">
        <v>0</v>
      </c>
      <c r="F488" s="37">
        <v>0</v>
      </c>
      <c r="G488" s="37">
        <v>0</v>
      </c>
      <c r="H488" s="37">
        <v>1</v>
      </c>
      <c r="I488" s="37">
        <v>0</v>
      </c>
      <c r="J488" s="37">
        <v>0</v>
      </c>
      <c r="K488" s="37">
        <v>0</v>
      </c>
      <c r="L488" s="37">
        <v>0</v>
      </c>
    </row>
    <row r="489" spans="1:12">
      <c r="A489" s="37" t="s">
        <v>27</v>
      </c>
      <c r="B489" s="37" t="s">
        <v>155</v>
      </c>
      <c r="C489" s="37">
        <v>0</v>
      </c>
      <c r="D489" s="37">
        <v>0</v>
      </c>
      <c r="E489" s="37">
        <v>0</v>
      </c>
      <c r="F489" s="37">
        <v>0</v>
      </c>
      <c r="G489" s="37">
        <v>0</v>
      </c>
      <c r="H489" s="37">
        <v>0</v>
      </c>
      <c r="I489" s="37">
        <v>0</v>
      </c>
      <c r="J489" s="37">
        <v>0</v>
      </c>
      <c r="K489" s="37">
        <v>1</v>
      </c>
      <c r="L489" s="37">
        <v>0</v>
      </c>
    </row>
    <row r="490" spans="1:12">
      <c r="A490" s="37" t="s">
        <v>27</v>
      </c>
      <c r="B490" s="37" t="s">
        <v>157</v>
      </c>
      <c r="C490" s="37">
        <v>0</v>
      </c>
      <c r="D490" s="37">
        <v>2</v>
      </c>
      <c r="E490" s="37">
        <v>1</v>
      </c>
      <c r="F490" s="37">
        <v>0</v>
      </c>
      <c r="G490" s="37">
        <v>1</v>
      </c>
      <c r="H490" s="37">
        <v>0</v>
      </c>
      <c r="I490" s="37">
        <v>0</v>
      </c>
      <c r="J490" s="37">
        <v>0</v>
      </c>
      <c r="K490" s="37">
        <v>1</v>
      </c>
      <c r="L490" s="37">
        <v>0</v>
      </c>
    </row>
    <row r="491" spans="1:12">
      <c r="A491" s="37" t="s">
        <v>27</v>
      </c>
      <c r="B491" s="37" t="s">
        <v>158</v>
      </c>
      <c r="C491" s="37">
        <v>0</v>
      </c>
      <c r="D491" s="37">
        <v>0</v>
      </c>
      <c r="E491" s="37">
        <v>0</v>
      </c>
      <c r="F491" s="37">
        <v>2</v>
      </c>
      <c r="G491" s="37">
        <v>0</v>
      </c>
      <c r="H491" s="37">
        <v>1</v>
      </c>
      <c r="I491" s="37">
        <v>3</v>
      </c>
      <c r="J491" s="37">
        <v>4</v>
      </c>
      <c r="K491" s="37">
        <v>0</v>
      </c>
      <c r="L491" s="37">
        <v>3</v>
      </c>
    </row>
    <row r="492" spans="1:12">
      <c r="A492" s="37" t="s">
        <v>27</v>
      </c>
      <c r="B492" s="37" t="s">
        <v>194</v>
      </c>
      <c r="C492" s="37">
        <v>0</v>
      </c>
      <c r="D492" s="37">
        <v>0</v>
      </c>
      <c r="E492" s="37">
        <v>1</v>
      </c>
      <c r="F492" s="37">
        <v>4</v>
      </c>
      <c r="G492" s="37">
        <v>3</v>
      </c>
      <c r="H492" s="37">
        <v>2</v>
      </c>
      <c r="I492" s="37">
        <v>3</v>
      </c>
      <c r="J492" s="37">
        <v>3</v>
      </c>
      <c r="K492" s="37">
        <v>2</v>
      </c>
      <c r="L492" s="37">
        <v>1</v>
      </c>
    </row>
    <row r="493" spans="1:12">
      <c r="A493" s="37" t="s">
        <v>27</v>
      </c>
      <c r="B493" s="37" t="s">
        <v>201</v>
      </c>
      <c r="C493" s="37">
        <v>0</v>
      </c>
      <c r="D493" s="37">
        <v>3</v>
      </c>
      <c r="E493" s="37">
        <v>0</v>
      </c>
      <c r="F493" s="37">
        <v>0</v>
      </c>
      <c r="G493" s="37">
        <v>0</v>
      </c>
      <c r="H493" s="37">
        <v>0</v>
      </c>
      <c r="I493" s="37">
        <v>0</v>
      </c>
      <c r="J493" s="37">
        <v>0</v>
      </c>
      <c r="K493" s="37">
        <v>0</v>
      </c>
      <c r="L493" s="37">
        <v>0</v>
      </c>
    </row>
    <row r="494" spans="1:12">
      <c r="A494" s="37" t="s">
        <v>27</v>
      </c>
      <c r="B494" s="37" t="s">
        <v>203</v>
      </c>
      <c r="C494" s="37">
        <v>0</v>
      </c>
      <c r="D494" s="37">
        <v>0</v>
      </c>
      <c r="E494" s="37">
        <v>0</v>
      </c>
      <c r="F494" s="37">
        <v>1</v>
      </c>
      <c r="G494" s="37">
        <v>0</v>
      </c>
      <c r="H494" s="37">
        <v>0</v>
      </c>
      <c r="I494" s="37">
        <v>0</v>
      </c>
      <c r="J494" s="37">
        <v>0</v>
      </c>
      <c r="K494" s="37">
        <v>0</v>
      </c>
      <c r="L494" s="37">
        <v>0</v>
      </c>
    </row>
    <row r="495" spans="1:12">
      <c r="A495" s="37" t="s">
        <v>27</v>
      </c>
      <c r="B495" s="37" t="s">
        <v>206</v>
      </c>
      <c r="C495" s="37">
        <v>0</v>
      </c>
      <c r="D495" s="37">
        <v>1</v>
      </c>
      <c r="E495" s="37">
        <v>0</v>
      </c>
      <c r="F495" s="37">
        <v>0</v>
      </c>
      <c r="G495" s="37">
        <v>2</v>
      </c>
      <c r="H495" s="37">
        <v>0</v>
      </c>
      <c r="I495" s="37">
        <v>0</v>
      </c>
      <c r="J495" s="37">
        <v>0</v>
      </c>
      <c r="K495" s="37">
        <v>2</v>
      </c>
      <c r="L495" s="37">
        <v>2</v>
      </c>
    </row>
    <row r="496" spans="1:12">
      <c r="A496" s="37" t="s">
        <v>27</v>
      </c>
      <c r="B496" s="37" t="s">
        <v>208</v>
      </c>
      <c r="C496" s="37">
        <v>0</v>
      </c>
      <c r="D496" s="37">
        <v>0</v>
      </c>
      <c r="E496" s="37">
        <v>0</v>
      </c>
      <c r="F496" s="37">
        <v>0</v>
      </c>
      <c r="G496" s="37">
        <v>1</v>
      </c>
      <c r="H496" s="37">
        <v>0</v>
      </c>
      <c r="I496" s="37">
        <v>0</v>
      </c>
      <c r="J496" s="37">
        <v>0</v>
      </c>
      <c r="K496" s="37">
        <v>0</v>
      </c>
      <c r="L496" s="37">
        <v>0</v>
      </c>
    </row>
    <row r="497" spans="1:12">
      <c r="A497" s="37" t="s">
        <v>27</v>
      </c>
      <c r="B497" s="37" t="s">
        <v>648</v>
      </c>
      <c r="C497" s="37">
        <v>0</v>
      </c>
      <c r="D497" s="37">
        <v>0</v>
      </c>
      <c r="E497" s="37">
        <v>0</v>
      </c>
      <c r="F497" s="37">
        <v>0</v>
      </c>
      <c r="G497" s="37">
        <v>0</v>
      </c>
      <c r="H497" s="37">
        <v>0</v>
      </c>
      <c r="I497" s="37">
        <v>0</v>
      </c>
      <c r="J497" s="37">
        <v>0</v>
      </c>
      <c r="K497" s="37">
        <v>0</v>
      </c>
      <c r="L497" s="37">
        <v>1</v>
      </c>
    </row>
    <row r="498" spans="1:12">
      <c r="A498" s="37" t="s">
        <v>27</v>
      </c>
      <c r="B498" s="37" t="s">
        <v>214</v>
      </c>
      <c r="C498" s="37">
        <v>0</v>
      </c>
      <c r="D498" s="37">
        <v>0</v>
      </c>
      <c r="E498" s="37">
        <v>0</v>
      </c>
      <c r="F498" s="37">
        <v>0</v>
      </c>
      <c r="G498" s="37">
        <v>0</v>
      </c>
      <c r="H498" s="37">
        <v>1</v>
      </c>
      <c r="I498" s="37">
        <v>5</v>
      </c>
      <c r="J498" s="37">
        <v>2</v>
      </c>
      <c r="K498" s="37">
        <v>4</v>
      </c>
      <c r="L498" s="37">
        <v>0</v>
      </c>
    </row>
    <row r="499" spans="1:12">
      <c r="A499" s="37" t="s">
        <v>27</v>
      </c>
      <c r="B499" s="37" t="s">
        <v>217</v>
      </c>
      <c r="C499" s="37">
        <v>0</v>
      </c>
      <c r="D499" s="37">
        <v>0</v>
      </c>
      <c r="E499" s="37">
        <v>0</v>
      </c>
      <c r="F499" s="37">
        <v>0</v>
      </c>
      <c r="G499" s="37">
        <v>0</v>
      </c>
      <c r="H499" s="37">
        <v>0</v>
      </c>
      <c r="I499" s="37">
        <v>0</v>
      </c>
      <c r="J499" s="37">
        <v>0</v>
      </c>
      <c r="K499" s="37">
        <v>0</v>
      </c>
      <c r="L499" s="37">
        <v>1</v>
      </c>
    </row>
    <row r="500" spans="1:12">
      <c r="A500" s="37" t="s">
        <v>27</v>
      </c>
      <c r="B500" s="37" t="s">
        <v>219</v>
      </c>
      <c r="C500" s="37">
        <v>0</v>
      </c>
      <c r="D500" s="37">
        <v>0</v>
      </c>
      <c r="E500" s="37">
        <v>0</v>
      </c>
      <c r="F500" s="37">
        <v>1</v>
      </c>
      <c r="G500" s="37">
        <v>0</v>
      </c>
      <c r="H500" s="37">
        <v>0</v>
      </c>
      <c r="I500" s="37">
        <v>0</v>
      </c>
      <c r="J500" s="37">
        <v>0</v>
      </c>
      <c r="K500" s="37">
        <v>0</v>
      </c>
      <c r="L500" s="37">
        <v>0</v>
      </c>
    </row>
    <row r="501" spans="1:12">
      <c r="A501" s="37" t="s">
        <v>27</v>
      </c>
      <c r="B501" s="37" t="s">
        <v>225</v>
      </c>
      <c r="C501" s="37">
        <v>0</v>
      </c>
      <c r="D501" s="37">
        <v>1</v>
      </c>
      <c r="E501" s="37">
        <v>1</v>
      </c>
      <c r="F501" s="37">
        <v>0</v>
      </c>
      <c r="G501" s="37">
        <v>0</v>
      </c>
      <c r="H501" s="37">
        <v>1</v>
      </c>
      <c r="I501" s="37">
        <v>1</v>
      </c>
      <c r="J501" s="37">
        <v>3</v>
      </c>
      <c r="K501" s="37">
        <v>8</v>
      </c>
      <c r="L501" s="37">
        <v>2</v>
      </c>
    </row>
    <row r="502" spans="1:12">
      <c r="A502" s="37" t="s">
        <v>27</v>
      </c>
      <c r="B502" s="37" t="s">
        <v>226</v>
      </c>
      <c r="C502" s="37">
        <v>0</v>
      </c>
      <c r="D502" s="37">
        <v>3</v>
      </c>
      <c r="E502" s="37">
        <v>0</v>
      </c>
      <c r="F502" s="37">
        <v>1</v>
      </c>
      <c r="G502" s="37">
        <v>0</v>
      </c>
      <c r="H502" s="37">
        <v>1</v>
      </c>
      <c r="I502" s="37">
        <v>0</v>
      </c>
      <c r="J502" s="37">
        <v>2</v>
      </c>
      <c r="K502" s="37">
        <v>2</v>
      </c>
      <c r="L502" s="37">
        <v>0</v>
      </c>
    </row>
    <row r="503" spans="1:12">
      <c r="A503" s="37" t="s">
        <v>27</v>
      </c>
      <c r="B503" s="37" t="s">
        <v>230</v>
      </c>
      <c r="C503" s="37">
        <v>0</v>
      </c>
      <c r="D503" s="37">
        <v>2</v>
      </c>
      <c r="E503" s="37">
        <v>1</v>
      </c>
      <c r="F503" s="37">
        <v>0</v>
      </c>
      <c r="G503" s="37">
        <v>0</v>
      </c>
      <c r="H503" s="37">
        <v>0</v>
      </c>
      <c r="I503" s="37">
        <v>0</v>
      </c>
      <c r="J503" s="37">
        <v>0</v>
      </c>
      <c r="K503" s="37">
        <v>0</v>
      </c>
      <c r="L503" s="37">
        <v>0</v>
      </c>
    </row>
    <row r="504" spans="1:12">
      <c r="A504" s="37" t="s">
        <v>98</v>
      </c>
      <c r="B504" s="37" t="s">
        <v>92</v>
      </c>
      <c r="C504" s="37">
        <v>0</v>
      </c>
      <c r="D504" s="37">
        <v>0</v>
      </c>
      <c r="E504" s="37">
        <v>1</v>
      </c>
      <c r="F504" s="37">
        <v>0</v>
      </c>
      <c r="G504" s="37">
        <v>0</v>
      </c>
      <c r="H504" s="37">
        <v>0</v>
      </c>
      <c r="I504" s="37">
        <v>0</v>
      </c>
      <c r="J504" s="37">
        <v>0</v>
      </c>
      <c r="K504" s="37">
        <v>0</v>
      </c>
      <c r="L504" s="37">
        <v>0</v>
      </c>
    </row>
    <row r="505" spans="1:12">
      <c r="A505" s="37" t="s">
        <v>98</v>
      </c>
      <c r="B505" s="37" t="s">
        <v>147</v>
      </c>
      <c r="C505" s="37">
        <v>0</v>
      </c>
      <c r="D505" s="37">
        <v>0</v>
      </c>
      <c r="E505" s="37">
        <v>0</v>
      </c>
      <c r="F505" s="37">
        <v>0</v>
      </c>
      <c r="G505" s="37">
        <v>0</v>
      </c>
      <c r="H505" s="37">
        <v>1</v>
      </c>
      <c r="I505" s="37">
        <v>0</v>
      </c>
      <c r="J505" s="37">
        <v>0</v>
      </c>
      <c r="K505" s="37">
        <v>0</v>
      </c>
      <c r="L505" s="37">
        <v>0</v>
      </c>
    </row>
    <row r="506" spans="1:12">
      <c r="A506" s="37" t="s">
        <v>98</v>
      </c>
      <c r="B506" s="37" t="s">
        <v>158</v>
      </c>
      <c r="C506" s="37">
        <v>0</v>
      </c>
      <c r="D506" s="37">
        <v>1</v>
      </c>
      <c r="E506" s="37">
        <v>1</v>
      </c>
      <c r="F506" s="37">
        <v>0</v>
      </c>
      <c r="G506" s="37">
        <v>1</v>
      </c>
      <c r="H506" s="37">
        <v>0</v>
      </c>
      <c r="I506" s="37">
        <v>0</v>
      </c>
      <c r="J506" s="37">
        <v>0</v>
      </c>
      <c r="K506" s="37">
        <v>0</v>
      </c>
      <c r="L506" s="37">
        <v>0</v>
      </c>
    </row>
    <row r="507" spans="1:12">
      <c r="A507" s="37" t="s">
        <v>149</v>
      </c>
      <c r="B507" s="37" t="s">
        <v>195</v>
      </c>
      <c r="C507" s="37">
        <v>0</v>
      </c>
      <c r="D507" s="37">
        <v>0</v>
      </c>
      <c r="E507" s="37">
        <v>1</v>
      </c>
      <c r="F507" s="37">
        <v>0</v>
      </c>
      <c r="G507" s="37">
        <v>0</v>
      </c>
      <c r="H507" s="37">
        <v>0</v>
      </c>
      <c r="I507" s="37">
        <v>0</v>
      </c>
      <c r="J507" s="37">
        <v>0</v>
      </c>
      <c r="K507" s="37">
        <v>0</v>
      </c>
      <c r="L507" s="37">
        <v>0</v>
      </c>
    </row>
    <row r="508" spans="1:12">
      <c r="A508" s="37" t="s">
        <v>149</v>
      </c>
      <c r="B508" s="37" t="s">
        <v>147</v>
      </c>
      <c r="C508" s="37">
        <v>0</v>
      </c>
      <c r="D508" s="37">
        <v>0</v>
      </c>
      <c r="E508" s="37">
        <v>0</v>
      </c>
      <c r="F508" s="37">
        <v>0</v>
      </c>
      <c r="G508" s="37">
        <v>0</v>
      </c>
      <c r="H508" s="37">
        <v>1</v>
      </c>
      <c r="I508" s="37">
        <v>0</v>
      </c>
      <c r="J508" s="37">
        <v>0</v>
      </c>
      <c r="K508" s="37">
        <v>1</v>
      </c>
      <c r="L508" s="37">
        <v>0</v>
      </c>
    </row>
    <row r="509" spans="1:12">
      <c r="A509" s="37" t="s">
        <v>149</v>
      </c>
      <c r="B509" s="37" t="s">
        <v>158</v>
      </c>
      <c r="C509" s="37">
        <v>0</v>
      </c>
      <c r="D509" s="37">
        <v>0</v>
      </c>
      <c r="E509" s="37">
        <v>1</v>
      </c>
      <c r="F509" s="37">
        <v>1</v>
      </c>
      <c r="G509" s="37">
        <v>1</v>
      </c>
      <c r="H509" s="37">
        <v>0</v>
      </c>
      <c r="I509" s="37">
        <v>0</v>
      </c>
      <c r="J509" s="37">
        <v>0</v>
      </c>
      <c r="K509" s="37">
        <v>0</v>
      </c>
      <c r="L509" s="37">
        <v>0</v>
      </c>
    </row>
    <row r="510" spans="1:12">
      <c r="A510" s="37" t="s">
        <v>172</v>
      </c>
      <c r="B510" s="37" t="s">
        <v>158</v>
      </c>
      <c r="C510" s="37">
        <v>0</v>
      </c>
      <c r="D510" s="37">
        <v>0</v>
      </c>
      <c r="E510" s="37">
        <v>1</v>
      </c>
      <c r="F510" s="37">
        <v>0</v>
      </c>
      <c r="G510" s="37">
        <v>1</v>
      </c>
      <c r="H510" s="37">
        <v>2</v>
      </c>
      <c r="I510" s="37">
        <v>0</v>
      </c>
      <c r="J510" s="37">
        <v>0</v>
      </c>
      <c r="K510" s="37">
        <v>0</v>
      </c>
      <c r="L510" s="37">
        <v>0</v>
      </c>
    </row>
    <row r="511" spans="1:12">
      <c r="A511" s="37" t="s">
        <v>28</v>
      </c>
      <c r="B511" s="37" t="s">
        <v>4</v>
      </c>
      <c r="C511" s="37">
        <v>6</v>
      </c>
      <c r="D511" s="37">
        <v>10</v>
      </c>
      <c r="E511" s="37">
        <v>18</v>
      </c>
      <c r="F511" s="37">
        <v>20</v>
      </c>
      <c r="G511" s="37">
        <v>17</v>
      </c>
      <c r="H511" s="37">
        <v>14</v>
      </c>
      <c r="I511" s="37">
        <v>8</v>
      </c>
      <c r="J511" s="37">
        <v>7</v>
      </c>
      <c r="K511" s="37">
        <v>13</v>
      </c>
      <c r="L511" s="37">
        <v>1</v>
      </c>
    </row>
    <row r="512" spans="1:12">
      <c r="A512" s="37" t="s">
        <v>28</v>
      </c>
      <c r="B512" s="37" t="s">
        <v>71</v>
      </c>
      <c r="C512" s="37">
        <v>0</v>
      </c>
      <c r="D512" s="37">
        <v>1</v>
      </c>
      <c r="E512" s="37">
        <v>3</v>
      </c>
      <c r="F512" s="37">
        <v>3</v>
      </c>
      <c r="G512" s="37">
        <v>1</v>
      </c>
      <c r="H512" s="37">
        <v>4</v>
      </c>
      <c r="I512" s="37">
        <v>3</v>
      </c>
      <c r="J512" s="37">
        <v>0</v>
      </c>
      <c r="K512" s="37">
        <v>2</v>
      </c>
      <c r="L512" s="37">
        <v>1</v>
      </c>
    </row>
    <row r="513" spans="1:12">
      <c r="A513" s="37" t="s">
        <v>28</v>
      </c>
      <c r="B513" s="37" t="s">
        <v>72</v>
      </c>
      <c r="C513" s="37">
        <v>3</v>
      </c>
      <c r="D513" s="37">
        <v>3</v>
      </c>
      <c r="E513" s="37">
        <v>1</v>
      </c>
      <c r="F513" s="37">
        <v>3</v>
      </c>
      <c r="G513" s="37">
        <v>1</v>
      </c>
      <c r="H513" s="37">
        <v>0</v>
      </c>
      <c r="I513" s="37">
        <v>1</v>
      </c>
      <c r="J513" s="37">
        <v>0</v>
      </c>
      <c r="K513" s="37">
        <v>0</v>
      </c>
      <c r="L513" s="37">
        <v>0</v>
      </c>
    </row>
    <row r="514" spans="1:12">
      <c r="A514" s="37" t="s">
        <v>28</v>
      </c>
      <c r="B514" s="37" t="s">
        <v>111</v>
      </c>
      <c r="C514" s="37">
        <v>0</v>
      </c>
      <c r="D514" s="37">
        <v>0</v>
      </c>
      <c r="E514" s="37">
        <v>0</v>
      </c>
      <c r="F514" s="37">
        <v>0</v>
      </c>
      <c r="G514" s="37">
        <v>1</v>
      </c>
      <c r="H514" s="37">
        <v>0</v>
      </c>
      <c r="I514" s="37">
        <v>0</v>
      </c>
      <c r="J514" s="37">
        <v>0</v>
      </c>
      <c r="K514" s="37">
        <v>0</v>
      </c>
      <c r="L514" s="37">
        <v>0</v>
      </c>
    </row>
    <row r="515" spans="1:12">
      <c r="A515" s="37" t="s">
        <v>28</v>
      </c>
      <c r="B515" s="37" t="s">
        <v>113</v>
      </c>
      <c r="C515" s="37">
        <v>0</v>
      </c>
      <c r="D515" s="37">
        <v>2</v>
      </c>
      <c r="E515" s="37">
        <v>1</v>
      </c>
      <c r="F515" s="37">
        <v>0</v>
      </c>
      <c r="G515" s="37">
        <v>0</v>
      </c>
      <c r="H515" s="37">
        <v>0</v>
      </c>
      <c r="I515" s="37">
        <v>0</v>
      </c>
      <c r="J515" s="37">
        <v>0</v>
      </c>
      <c r="K515" s="37">
        <v>0</v>
      </c>
      <c r="L515" s="37">
        <v>0</v>
      </c>
    </row>
    <row r="516" spans="1:12">
      <c r="A516" s="37" t="s">
        <v>28</v>
      </c>
      <c r="B516" s="37" t="s">
        <v>127</v>
      </c>
      <c r="C516" s="37">
        <v>0</v>
      </c>
      <c r="D516" s="37">
        <v>1</v>
      </c>
      <c r="E516" s="37">
        <v>0</v>
      </c>
      <c r="F516" s="37">
        <v>0</v>
      </c>
      <c r="G516" s="37">
        <v>0</v>
      </c>
      <c r="H516" s="37">
        <v>0</v>
      </c>
      <c r="I516" s="37">
        <v>0</v>
      </c>
      <c r="J516" s="37">
        <v>0</v>
      </c>
      <c r="K516" s="37">
        <v>0</v>
      </c>
      <c r="L516" s="37">
        <v>0</v>
      </c>
    </row>
    <row r="517" spans="1:12">
      <c r="A517" s="37" t="s">
        <v>28</v>
      </c>
      <c r="B517" s="37" t="s">
        <v>135</v>
      </c>
      <c r="C517" s="37">
        <v>0</v>
      </c>
      <c r="D517" s="37">
        <v>1</v>
      </c>
      <c r="E517" s="37">
        <v>0</v>
      </c>
      <c r="F517" s="37">
        <v>0</v>
      </c>
      <c r="G517" s="37">
        <v>0</v>
      </c>
      <c r="H517" s="37">
        <v>0</v>
      </c>
      <c r="I517" s="37">
        <v>0</v>
      </c>
      <c r="J517" s="37">
        <v>0</v>
      </c>
      <c r="K517" s="37">
        <v>0</v>
      </c>
      <c r="L517" s="37">
        <v>0</v>
      </c>
    </row>
    <row r="518" spans="1:12">
      <c r="A518" s="37" t="s">
        <v>28</v>
      </c>
      <c r="B518" s="37" t="s">
        <v>142</v>
      </c>
      <c r="C518" s="37">
        <v>0</v>
      </c>
      <c r="D518" s="37">
        <v>0</v>
      </c>
      <c r="E518" s="37">
        <v>0</v>
      </c>
      <c r="F518" s="37">
        <v>0</v>
      </c>
      <c r="G518" s="37">
        <v>0</v>
      </c>
      <c r="H518" s="37">
        <v>0</v>
      </c>
      <c r="I518" s="37">
        <v>0</v>
      </c>
      <c r="J518" s="37">
        <v>0</v>
      </c>
      <c r="K518" s="37">
        <v>1</v>
      </c>
      <c r="L518" s="37">
        <v>0</v>
      </c>
    </row>
    <row r="519" spans="1:12">
      <c r="A519" s="37" t="s">
        <v>28</v>
      </c>
      <c r="B519" s="37" t="s">
        <v>143</v>
      </c>
      <c r="C519" s="37">
        <v>0</v>
      </c>
      <c r="D519" s="37">
        <v>4</v>
      </c>
      <c r="E519" s="37">
        <v>4</v>
      </c>
      <c r="F519" s="37">
        <v>4</v>
      </c>
      <c r="G519" s="37">
        <v>2</v>
      </c>
      <c r="H519" s="37">
        <v>2</v>
      </c>
      <c r="I519" s="37">
        <v>1</v>
      </c>
      <c r="J519" s="37">
        <v>3</v>
      </c>
      <c r="K519" s="37">
        <v>3</v>
      </c>
      <c r="L519" s="37">
        <v>5</v>
      </c>
    </row>
    <row r="520" spans="1:12">
      <c r="A520" s="37" t="s">
        <v>28</v>
      </c>
      <c r="B520" s="37" t="s">
        <v>195</v>
      </c>
      <c r="C520" s="37">
        <v>0</v>
      </c>
      <c r="D520" s="37">
        <v>0</v>
      </c>
      <c r="E520" s="37">
        <v>0</v>
      </c>
      <c r="F520" s="37">
        <v>0</v>
      </c>
      <c r="G520" s="37">
        <v>0</v>
      </c>
      <c r="H520" s="37">
        <v>3</v>
      </c>
      <c r="I520" s="37">
        <v>0</v>
      </c>
      <c r="J520" s="37">
        <v>0</v>
      </c>
      <c r="K520" s="37">
        <v>1</v>
      </c>
      <c r="L520" s="37">
        <v>0</v>
      </c>
    </row>
    <row r="521" spans="1:12">
      <c r="A521" s="37" t="s">
        <v>28</v>
      </c>
      <c r="B521" s="37" t="s">
        <v>147</v>
      </c>
      <c r="C521" s="37">
        <v>0</v>
      </c>
      <c r="D521" s="37">
        <v>0</v>
      </c>
      <c r="E521" s="37">
        <v>0</v>
      </c>
      <c r="F521" s="37">
        <v>0</v>
      </c>
      <c r="G521" s="37">
        <v>0</v>
      </c>
      <c r="H521" s="37">
        <v>1</v>
      </c>
      <c r="I521" s="37">
        <v>0</v>
      </c>
      <c r="J521" s="37">
        <v>0</v>
      </c>
      <c r="K521" s="37">
        <v>0</v>
      </c>
      <c r="L521" s="37">
        <v>0</v>
      </c>
    </row>
    <row r="522" spans="1:12">
      <c r="A522" s="37" t="s">
        <v>28</v>
      </c>
      <c r="B522" s="37" t="s">
        <v>155</v>
      </c>
      <c r="C522" s="37">
        <v>0</v>
      </c>
      <c r="D522" s="37">
        <v>0</v>
      </c>
      <c r="E522" s="37">
        <v>0</v>
      </c>
      <c r="F522" s="37">
        <v>0</v>
      </c>
      <c r="G522" s="37">
        <v>0</v>
      </c>
      <c r="H522" s="37">
        <v>0</v>
      </c>
      <c r="I522" s="37">
        <v>0</v>
      </c>
      <c r="J522" s="37">
        <v>0</v>
      </c>
      <c r="K522" s="37">
        <v>1</v>
      </c>
      <c r="L522" s="37">
        <v>0</v>
      </c>
    </row>
    <row r="523" spans="1:12">
      <c r="A523" s="37" t="s">
        <v>28</v>
      </c>
      <c r="B523" s="37" t="s">
        <v>157</v>
      </c>
      <c r="C523" s="37">
        <v>0</v>
      </c>
      <c r="D523" s="37">
        <v>2</v>
      </c>
      <c r="E523" s="37">
        <v>1</v>
      </c>
      <c r="F523" s="37">
        <v>0</v>
      </c>
      <c r="G523" s="37">
        <v>1</v>
      </c>
      <c r="H523" s="37">
        <v>0</v>
      </c>
      <c r="I523" s="37">
        <v>0</v>
      </c>
      <c r="J523" s="37">
        <v>0</v>
      </c>
      <c r="K523" s="37">
        <v>1</v>
      </c>
      <c r="L523" s="37">
        <v>0</v>
      </c>
    </row>
    <row r="524" spans="1:12">
      <c r="A524" s="37" t="s">
        <v>28</v>
      </c>
      <c r="B524" s="37" t="s">
        <v>158</v>
      </c>
      <c r="C524" s="37">
        <v>0</v>
      </c>
      <c r="D524" s="37">
        <v>0</v>
      </c>
      <c r="E524" s="37">
        <v>0</v>
      </c>
      <c r="F524" s="37">
        <v>2</v>
      </c>
      <c r="G524" s="37">
        <v>0</v>
      </c>
      <c r="H524" s="37">
        <v>1</v>
      </c>
      <c r="I524" s="37">
        <v>3</v>
      </c>
      <c r="J524" s="37">
        <v>4</v>
      </c>
      <c r="K524" s="37">
        <v>0</v>
      </c>
      <c r="L524" s="37">
        <v>3</v>
      </c>
    </row>
    <row r="525" spans="1:12">
      <c r="A525" s="37" t="s">
        <v>28</v>
      </c>
      <c r="B525" s="37" t="s">
        <v>194</v>
      </c>
      <c r="C525" s="37">
        <v>0</v>
      </c>
      <c r="D525" s="37">
        <v>0</v>
      </c>
      <c r="E525" s="37">
        <v>1</v>
      </c>
      <c r="F525" s="37">
        <v>4</v>
      </c>
      <c r="G525" s="37">
        <v>3</v>
      </c>
      <c r="H525" s="37">
        <v>2</v>
      </c>
      <c r="I525" s="37">
        <v>3</v>
      </c>
      <c r="J525" s="37">
        <v>3</v>
      </c>
      <c r="K525" s="37">
        <v>2</v>
      </c>
      <c r="L525" s="37">
        <v>1</v>
      </c>
    </row>
    <row r="526" spans="1:12">
      <c r="A526" s="37" t="s">
        <v>28</v>
      </c>
      <c r="B526" s="37" t="s">
        <v>201</v>
      </c>
      <c r="C526" s="37">
        <v>0</v>
      </c>
      <c r="D526" s="37">
        <v>1</v>
      </c>
      <c r="E526" s="37">
        <v>1</v>
      </c>
      <c r="F526" s="37">
        <v>0</v>
      </c>
      <c r="G526" s="37">
        <v>0</v>
      </c>
      <c r="H526" s="37">
        <v>0</v>
      </c>
      <c r="I526" s="37">
        <v>0</v>
      </c>
      <c r="J526" s="37">
        <v>0</v>
      </c>
      <c r="K526" s="37">
        <v>0</v>
      </c>
      <c r="L526" s="37">
        <v>0</v>
      </c>
    </row>
    <row r="527" spans="1:12">
      <c r="A527" s="37" t="s">
        <v>28</v>
      </c>
      <c r="B527" s="37" t="s">
        <v>203</v>
      </c>
      <c r="C527" s="37">
        <v>0</v>
      </c>
      <c r="D527" s="37">
        <v>0</v>
      </c>
      <c r="E527" s="37">
        <v>0</v>
      </c>
      <c r="F527" s="37">
        <v>0</v>
      </c>
      <c r="G527" s="37">
        <v>0</v>
      </c>
      <c r="H527" s="37">
        <v>0</v>
      </c>
      <c r="I527" s="37">
        <v>1</v>
      </c>
      <c r="J527" s="37">
        <v>0</v>
      </c>
      <c r="K527" s="37">
        <v>0</v>
      </c>
      <c r="L527" s="37">
        <v>0</v>
      </c>
    </row>
    <row r="528" spans="1:12">
      <c r="A528" s="37" t="s">
        <v>28</v>
      </c>
      <c r="B528" s="37" t="s">
        <v>206</v>
      </c>
      <c r="C528" s="37">
        <v>3</v>
      </c>
      <c r="D528" s="37">
        <v>7</v>
      </c>
      <c r="E528" s="37">
        <v>0</v>
      </c>
      <c r="F528" s="37">
        <v>0</v>
      </c>
      <c r="G528" s="37">
        <v>1</v>
      </c>
      <c r="H528" s="37">
        <v>1</v>
      </c>
      <c r="I528" s="37">
        <v>1</v>
      </c>
      <c r="J528" s="37">
        <v>0</v>
      </c>
      <c r="K528" s="37">
        <v>1</v>
      </c>
      <c r="L528" s="37">
        <v>1</v>
      </c>
    </row>
    <row r="529" spans="1:12">
      <c r="A529" s="37" t="s">
        <v>28</v>
      </c>
      <c r="B529" s="37" t="s">
        <v>208</v>
      </c>
      <c r="C529" s="37">
        <v>0</v>
      </c>
      <c r="D529" s="37">
        <v>0</v>
      </c>
      <c r="E529" s="37">
        <v>1</v>
      </c>
      <c r="F529" s="37">
        <v>0</v>
      </c>
      <c r="G529" s="37">
        <v>0</v>
      </c>
      <c r="H529" s="37">
        <v>0</v>
      </c>
      <c r="I529" s="37">
        <v>0</v>
      </c>
      <c r="J529" s="37">
        <v>0</v>
      </c>
      <c r="K529" s="37">
        <v>0</v>
      </c>
      <c r="L529" s="37">
        <v>0</v>
      </c>
    </row>
    <row r="530" spans="1:12">
      <c r="A530" s="37" t="s">
        <v>28</v>
      </c>
      <c r="B530" s="37" t="s">
        <v>209</v>
      </c>
      <c r="C530" s="37">
        <v>0</v>
      </c>
      <c r="D530" s="37">
        <v>0</v>
      </c>
      <c r="E530" s="37">
        <v>0</v>
      </c>
      <c r="F530" s="37">
        <v>0</v>
      </c>
      <c r="G530" s="37">
        <v>0</v>
      </c>
      <c r="H530" s="37">
        <v>0</v>
      </c>
      <c r="I530" s="37">
        <v>4</v>
      </c>
      <c r="J530" s="37">
        <v>1</v>
      </c>
      <c r="K530" s="37">
        <v>4</v>
      </c>
      <c r="L530" s="37">
        <v>0</v>
      </c>
    </row>
    <row r="531" spans="1:12">
      <c r="A531" s="37" t="s">
        <v>28</v>
      </c>
      <c r="B531" s="37" t="s">
        <v>648</v>
      </c>
      <c r="C531" s="37">
        <v>0</v>
      </c>
      <c r="D531" s="37">
        <v>0</v>
      </c>
      <c r="E531" s="37">
        <v>0</v>
      </c>
      <c r="F531" s="37">
        <v>0</v>
      </c>
      <c r="G531" s="37">
        <v>0</v>
      </c>
      <c r="H531" s="37">
        <v>0</v>
      </c>
      <c r="I531" s="37">
        <v>0</v>
      </c>
      <c r="J531" s="37">
        <v>0</v>
      </c>
      <c r="K531" s="37">
        <v>0</v>
      </c>
      <c r="L531" s="37">
        <v>1</v>
      </c>
    </row>
    <row r="532" spans="1:12">
      <c r="A532" s="37" t="s">
        <v>28</v>
      </c>
      <c r="B532" s="37" t="s">
        <v>214</v>
      </c>
      <c r="C532" s="37">
        <v>0</v>
      </c>
      <c r="D532" s="37">
        <v>1</v>
      </c>
      <c r="E532" s="37">
        <v>2</v>
      </c>
      <c r="F532" s="37">
        <v>0</v>
      </c>
      <c r="G532" s="37">
        <v>1</v>
      </c>
      <c r="H532" s="37">
        <v>0</v>
      </c>
      <c r="I532" s="37">
        <v>7</v>
      </c>
      <c r="J532" s="37">
        <v>1</v>
      </c>
      <c r="K532" s="37">
        <v>4</v>
      </c>
      <c r="L532" s="37">
        <v>0</v>
      </c>
    </row>
    <row r="533" spans="1:12">
      <c r="A533" s="37" t="s">
        <v>28</v>
      </c>
      <c r="B533" s="37" t="s">
        <v>225</v>
      </c>
      <c r="C533" s="37">
        <v>0</v>
      </c>
      <c r="D533" s="37">
        <v>5</v>
      </c>
      <c r="E533" s="37">
        <v>2</v>
      </c>
      <c r="F533" s="37">
        <v>0</v>
      </c>
      <c r="G533" s="37">
        <v>1</v>
      </c>
      <c r="H533" s="37">
        <v>0</v>
      </c>
      <c r="I533" s="37">
        <v>0</v>
      </c>
      <c r="J533" s="37">
        <v>2</v>
      </c>
      <c r="K533" s="37">
        <v>7</v>
      </c>
      <c r="L533" s="37">
        <v>2</v>
      </c>
    </row>
    <row r="534" spans="1:12">
      <c r="A534" s="37" t="s">
        <v>28</v>
      </c>
      <c r="B534" s="37" t="s">
        <v>226</v>
      </c>
      <c r="C534" s="37">
        <v>0</v>
      </c>
      <c r="D534" s="37">
        <v>3</v>
      </c>
      <c r="E534" s="37">
        <v>2</v>
      </c>
      <c r="F534" s="37">
        <v>1</v>
      </c>
      <c r="G534" s="37">
        <v>0</v>
      </c>
      <c r="H534" s="37">
        <v>1</v>
      </c>
      <c r="I534" s="37">
        <v>0</v>
      </c>
      <c r="J534" s="37">
        <v>0</v>
      </c>
      <c r="K534" s="37">
        <v>1</v>
      </c>
      <c r="L534" s="37">
        <v>0</v>
      </c>
    </row>
    <row r="535" spans="1:12">
      <c r="A535" s="37" t="s">
        <v>28</v>
      </c>
      <c r="B535" s="37" t="s">
        <v>230</v>
      </c>
      <c r="C535" s="37">
        <v>0</v>
      </c>
      <c r="D535" s="37">
        <v>1</v>
      </c>
      <c r="E535" s="37">
        <v>1</v>
      </c>
      <c r="F535" s="37">
        <v>0</v>
      </c>
      <c r="G535" s="37">
        <v>0</v>
      </c>
      <c r="H535" s="37">
        <v>0</v>
      </c>
      <c r="I535" s="37">
        <v>4</v>
      </c>
      <c r="J535" s="37">
        <v>2</v>
      </c>
      <c r="K535" s="37">
        <v>7</v>
      </c>
      <c r="L535" s="37">
        <v>1</v>
      </c>
    </row>
    <row r="536" spans="1:12">
      <c r="A536" s="37" t="s">
        <v>99</v>
      </c>
      <c r="B536" s="37" t="s">
        <v>92</v>
      </c>
      <c r="C536" s="37">
        <v>0</v>
      </c>
      <c r="D536" s="37">
        <v>0</v>
      </c>
      <c r="E536" s="37">
        <v>0</v>
      </c>
      <c r="F536" s="37">
        <v>0</v>
      </c>
      <c r="G536" s="37">
        <v>0</v>
      </c>
      <c r="H536" s="37">
        <v>1</v>
      </c>
      <c r="I536" s="37">
        <v>1</v>
      </c>
      <c r="J536" s="37">
        <v>0</v>
      </c>
      <c r="K536" s="37">
        <v>0</v>
      </c>
      <c r="L536" s="37">
        <v>0</v>
      </c>
    </row>
    <row r="537" spans="1:12">
      <c r="A537" s="37" t="s">
        <v>99</v>
      </c>
      <c r="B537" s="37" t="s">
        <v>135</v>
      </c>
      <c r="C537" s="37">
        <v>0</v>
      </c>
      <c r="D537" s="37">
        <v>0</v>
      </c>
      <c r="E537" s="37">
        <v>1</v>
      </c>
      <c r="F537" s="37">
        <v>0</v>
      </c>
      <c r="G537" s="37">
        <v>0</v>
      </c>
      <c r="H537" s="37">
        <v>0</v>
      </c>
      <c r="I537" s="37">
        <v>0</v>
      </c>
      <c r="J537" s="37">
        <v>0</v>
      </c>
      <c r="K537" s="37">
        <v>0</v>
      </c>
      <c r="L537" s="37">
        <v>0</v>
      </c>
    </row>
    <row r="538" spans="1:12">
      <c r="A538" s="37" t="s">
        <v>99</v>
      </c>
      <c r="B538" s="37" t="s">
        <v>195</v>
      </c>
      <c r="C538" s="37">
        <v>0</v>
      </c>
      <c r="D538" s="37">
        <v>0</v>
      </c>
      <c r="E538" s="37">
        <v>0</v>
      </c>
      <c r="F538" s="37">
        <v>0</v>
      </c>
      <c r="G538" s="37">
        <v>0</v>
      </c>
      <c r="H538" s="37">
        <v>1</v>
      </c>
      <c r="I538" s="37">
        <v>0</v>
      </c>
      <c r="J538" s="37">
        <v>0</v>
      </c>
      <c r="K538" s="37">
        <v>0</v>
      </c>
      <c r="L538" s="37">
        <v>0</v>
      </c>
    </row>
    <row r="539" spans="1:12">
      <c r="A539" s="37" t="s">
        <v>99</v>
      </c>
      <c r="B539" s="37" t="s">
        <v>147</v>
      </c>
      <c r="C539" s="37">
        <v>0</v>
      </c>
      <c r="D539" s="37">
        <v>0</v>
      </c>
      <c r="E539" s="37">
        <v>0</v>
      </c>
      <c r="F539" s="37">
        <v>0</v>
      </c>
      <c r="G539" s="37">
        <v>0</v>
      </c>
      <c r="H539" s="37">
        <v>1</v>
      </c>
      <c r="I539" s="37">
        <v>0</v>
      </c>
      <c r="J539" s="37">
        <v>0</v>
      </c>
      <c r="K539" s="37">
        <v>0</v>
      </c>
      <c r="L539" s="37">
        <v>0</v>
      </c>
    </row>
    <row r="540" spans="1:12">
      <c r="A540" s="37" t="s">
        <v>99</v>
      </c>
      <c r="B540" s="37" t="s">
        <v>158</v>
      </c>
      <c r="C540" s="37">
        <v>0</v>
      </c>
      <c r="D540" s="37">
        <v>1</v>
      </c>
      <c r="E540" s="37">
        <v>1</v>
      </c>
      <c r="F540" s="37">
        <v>1</v>
      </c>
      <c r="G540" s="37">
        <v>0</v>
      </c>
      <c r="H540" s="37">
        <v>3</v>
      </c>
      <c r="I540" s="37">
        <v>0</v>
      </c>
      <c r="J540" s="37">
        <v>1</v>
      </c>
      <c r="K540" s="37">
        <v>0</v>
      </c>
      <c r="L540" s="37">
        <v>0</v>
      </c>
    </row>
    <row r="541" spans="1:12">
      <c r="A541" s="37" t="s">
        <v>99</v>
      </c>
      <c r="B541" s="37" t="s">
        <v>203</v>
      </c>
      <c r="C541" s="37">
        <v>0</v>
      </c>
      <c r="D541" s="37">
        <v>0</v>
      </c>
      <c r="E541" s="37">
        <v>0</v>
      </c>
      <c r="F541" s="37">
        <v>0</v>
      </c>
      <c r="G541" s="37">
        <v>0</v>
      </c>
      <c r="H541" s="37">
        <v>0</v>
      </c>
      <c r="I541" s="37">
        <v>1</v>
      </c>
      <c r="J541" s="37">
        <v>0</v>
      </c>
      <c r="K541" s="37">
        <v>0</v>
      </c>
      <c r="L541" s="37">
        <v>0</v>
      </c>
    </row>
    <row r="542" spans="1:12">
      <c r="A542" s="37" t="s">
        <v>99</v>
      </c>
      <c r="B542" s="37" t="s">
        <v>207</v>
      </c>
      <c r="C542" s="37">
        <v>0</v>
      </c>
      <c r="D542" s="37">
        <v>0</v>
      </c>
      <c r="E542" s="37">
        <v>0</v>
      </c>
      <c r="F542" s="37">
        <v>0</v>
      </c>
      <c r="G542" s="37">
        <v>1</v>
      </c>
      <c r="H542" s="37">
        <v>1</v>
      </c>
      <c r="I542" s="37">
        <v>0</v>
      </c>
      <c r="J542" s="37">
        <v>0</v>
      </c>
      <c r="K542" s="37">
        <v>0</v>
      </c>
      <c r="L542" s="37">
        <v>0</v>
      </c>
    </row>
    <row r="543" spans="1:12">
      <c r="A543" s="37" t="s">
        <v>99</v>
      </c>
      <c r="B543" s="37" t="s">
        <v>208</v>
      </c>
      <c r="C543" s="37">
        <v>0</v>
      </c>
      <c r="D543" s="37">
        <v>0</v>
      </c>
      <c r="E543" s="37">
        <v>0</v>
      </c>
      <c r="F543" s="37">
        <v>0</v>
      </c>
      <c r="G543" s="37">
        <v>0</v>
      </c>
      <c r="H543" s="37">
        <v>1</v>
      </c>
      <c r="I543" s="37">
        <v>0</v>
      </c>
      <c r="J543" s="37">
        <v>0</v>
      </c>
      <c r="K543" s="37">
        <v>0</v>
      </c>
      <c r="L543" s="37">
        <v>0</v>
      </c>
    </row>
    <row r="544" spans="1:12">
      <c r="A544" s="37" t="s">
        <v>99</v>
      </c>
      <c r="B544" s="37" t="s">
        <v>209</v>
      </c>
      <c r="C544" s="37">
        <v>0</v>
      </c>
      <c r="D544" s="37">
        <v>0</v>
      </c>
      <c r="E544" s="37">
        <v>0</v>
      </c>
      <c r="F544" s="37">
        <v>0</v>
      </c>
      <c r="G544" s="37">
        <v>1</v>
      </c>
      <c r="H544" s="37">
        <v>1</v>
      </c>
      <c r="I544" s="37">
        <v>0</v>
      </c>
      <c r="J544" s="37">
        <v>0</v>
      </c>
      <c r="K544" s="37">
        <v>0</v>
      </c>
      <c r="L544" s="37">
        <v>0</v>
      </c>
    </row>
    <row r="545" spans="1:12">
      <c r="A545" s="37" t="s">
        <v>29</v>
      </c>
      <c r="B545" s="37" t="s">
        <v>4</v>
      </c>
      <c r="C545" s="37">
        <v>6</v>
      </c>
      <c r="D545" s="37">
        <v>10</v>
      </c>
      <c r="E545" s="37">
        <v>18</v>
      </c>
      <c r="F545" s="37">
        <v>20</v>
      </c>
      <c r="G545" s="37">
        <v>17</v>
      </c>
      <c r="H545" s="37">
        <v>14</v>
      </c>
      <c r="I545" s="37">
        <v>8</v>
      </c>
      <c r="J545" s="37">
        <v>7</v>
      </c>
      <c r="K545" s="37">
        <v>13</v>
      </c>
      <c r="L545" s="37">
        <v>1</v>
      </c>
    </row>
    <row r="546" spans="1:12">
      <c r="A546" s="37" t="s">
        <v>29</v>
      </c>
      <c r="B546" s="37" t="s">
        <v>71</v>
      </c>
      <c r="C546" s="37">
        <v>0</v>
      </c>
      <c r="D546" s="37">
        <v>1</v>
      </c>
      <c r="E546" s="37">
        <v>3</v>
      </c>
      <c r="F546" s="37">
        <v>3</v>
      </c>
      <c r="G546" s="37">
        <v>1</v>
      </c>
      <c r="H546" s="37">
        <v>4</v>
      </c>
      <c r="I546" s="37">
        <v>3</v>
      </c>
      <c r="J546" s="37">
        <v>0</v>
      </c>
      <c r="K546" s="37">
        <v>2</v>
      </c>
      <c r="L546" s="37">
        <v>1</v>
      </c>
    </row>
    <row r="547" spans="1:12">
      <c r="A547" s="37" t="s">
        <v>29</v>
      </c>
      <c r="B547" s="37" t="s">
        <v>72</v>
      </c>
      <c r="C547" s="37">
        <v>2</v>
      </c>
      <c r="D547" s="37">
        <v>3</v>
      </c>
      <c r="E547" s="37">
        <v>2</v>
      </c>
      <c r="F547" s="37">
        <v>2</v>
      </c>
      <c r="G547" s="37">
        <v>4</v>
      </c>
      <c r="H547" s="37">
        <v>0</v>
      </c>
      <c r="I547" s="37">
        <v>0</v>
      </c>
      <c r="J547" s="37">
        <v>0</v>
      </c>
      <c r="K547" s="37">
        <v>0</v>
      </c>
      <c r="L547" s="37">
        <v>0</v>
      </c>
    </row>
    <row r="548" spans="1:12">
      <c r="A548" s="37" t="s">
        <v>29</v>
      </c>
      <c r="B548" s="37" t="s">
        <v>92</v>
      </c>
      <c r="C548" s="37">
        <v>0</v>
      </c>
      <c r="D548" s="37">
        <v>0</v>
      </c>
      <c r="E548" s="37">
        <v>0</v>
      </c>
      <c r="F548" s="37">
        <v>0</v>
      </c>
      <c r="G548" s="37">
        <v>0</v>
      </c>
      <c r="H548" s="37">
        <v>0</v>
      </c>
      <c r="I548" s="37">
        <v>0</v>
      </c>
      <c r="J548" s="37">
        <v>1</v>
      </c>
      <c r="K548" s="37">
        <v>0</v>
      </c>
      <c r="L548" s="37">
        <v>0</v>
      </c>
    </row>
    <row r="549" spans="1:12">
      <c r="A549" s="37" t="s">
        <v>29</v>
      </c>
      <c r="B549" s="37" t="s">
        <v>111</v>
      </c>
      <c r="C549" s="37">
        <v>0</v>
      </c>
      <c r="D549" s="37">
        <v>0</v>
      </c>
      <c r="E549" s="37">
        <v>0</v>
      </c>
      <c r="F549" s="37">
        <v>0</v>
      </c>
      <c r="G549" s="37">
        <v>1</v>
      </c>
      <c r="H549" s="37">
        <v>0</v>
      </c>
      <c r="I549" s="37">
        <v>0</v>
      </c>
      <c r="J549" s="37">
        <v>0</v>
      </c>
      <c r="K549" s="37">
        <v>0</v>
      </c>
      <c r="L549" s="37">
        <v>0</v>
      </c>
    </row>
    <row r="550" spans="1:12">
      <c r="A550" s="37" t="s">
        <v>29</v>
      </c>
      <c r="B550" s="37" t="s">
        <v>113</v>
      </c>
      <c r="C550" s="37">
        <v>0</v>
      </c>
      <c r="D550" s="37">
        <v>2</v>
      </c>
      <c r="E550" s="37">
        <v>1</v>
      </c>
      <c r="F550" s="37">
        <v>0</v>
      </c>
      <c r="G550" s="37">
        <v>0</v>
      </c>
      <c r="H550" s="37">
        <v>0</v>
      </c>
      <c r="I550" s="37">
        <v>0</v>
      </c>
      <c r="J550" s="37">
        <v>0</v>
      </c>
      <c r="K550" s="37">
        <v>0</v>
      </c>
      <c r="L550" s="37">
        <v>0</v>
      </c>
    </row>
    <row r="551" spans="1:12">
      <c r="A551" s="37" t="s">
        <v>29</v>
      </c>
      <c r="B551" s="37" t="s">
        <v>143</v>
      </c>
      <c r="C551" s="37">
        <v>0</v>
      </c>
      <c r="D551" s="37">
        <v>1</v>
      </c>
      <c r="E551" s="37">
        <v>0</v>
      </c>
      <c r="F551" s="37">
        <v>0</v>
      </c>
      <c r="G551" s="37">
        <v>0</v>
      </c>
      <c r="H551" s="37">
        <v>0</v>
      </c>
      <c r="I551" s="37">
        <v>0</v>
      </c>
      <c r="J551" s="37">
        <v>0</v>
      </c>
      <c r="K551" s="37">
        <v>1</v>
      </c>
      <c r="L551" s="37">
        <v>0</v>
      </c>
    </row>
    <row r="552" spans="1:12">
      <c r="A552" s="37" t="s">
        <v>29</v>
      </c>
      <c r="B552" s="37" t="s">
        <v>195</v>
      </c>
      <c r="C552" s="37">
        <v>0</v>
      </c>
      <c r="D552" s="37">
        <v>0</v>
      </c>
      <c r="E552" s="37">
        <v>0</v>
      </c>
      <c r="F552" s="37">
        <v>0</v>
      </c>
      <c r="G552" s="37">
        <v>0</v>
      </c>
      <c r="H552" s="37">
        <v>3</v>
      </c>
      <c r="I552" s="37">
        <v>0</v>
      </c>
      <c r="J552" s="37">
        <v>0</v>
      </c>
      <c r="K552" s="37">
        <v>1</v>
      </c>
      <c r="L552" s="37">
        <v>0</v>
      </c>
    </row>
    <row r="553" spans="1:12">
      <c r="A553" s="37" t="s">
        <v>29</v>
      </c>
      <c r="B553" s="37" t="s">
        <v>147</v>
      </c>
      <c r="C553" s="37">
        <v>0</v>
      </c>
      <c r="D553" s="37">
        <v>0</v>
      </c>
      <c r="E553" s="37">
        <v>0</v>
      </c>
      <c r="F553" s="37">
        <v>0</v>
      </c>
      <c r="G553" s="37">
        <v>0</v>
      </c>
      <c r="H553" s="37">
        <v>1</v>
      </c>
      <c r="I553" s="37">
        <v>0</v>
      </c>
      <c r="J553" s="37">
        <v>0</v>
      </c>
      <c r="K553" s="37">
        <v>0</v>
      </c>
      <c r="L553" s="37">
        <v>0</v>
      </c>
    </row>
    <row r="554" spans="1:12">
      <c r="A554" s="37" t="s">
        <v>29</v>
      </c>
      <c r="B554" s="37" t="s">
        <v>155</v>
      </c>
      <c r="C554" s="37">
        <v>0</v>
      </c>
      <c r="D554" s="37">
        <v>0</v>
      </c>
      <c r="E554" s="37">
        <v>0</v>
      </c>
      <c r="F554" s="37">
        <v>0</v>
      </c>
      <c r="G554" s="37">
        <v>0</v>
      </c>
      <c r="H554" s="37">
        <v>0</v>
      </c>
      <c r="I554" s="37">
        <v>0</v>
      </c>
      <c r="J554" s="37">
        <v>0</v>
      </c>
      <c r="K554" s="37">
        <v>1</v>
      </c>
      <c r="L554" s="37">
        <v>0</v>
      </c>
    </row>
    <row r="555" spans="1:12">
      <c r="A555" s="37" t="s">
        <v>29</v>
      </c>
      <c r="B555" s="37" t="s">
        <v>157</v>
      </c>
      <c r="C555" s="37">
        <v>0</v>
      </c>
      <c r="D555" s="37">
        <v>2</v>
      </c>
      <c r="E555" s="37">
        <v>1</v>
      </c>
      <c r="F555" s="37">
        <v>0</v>
      </c>
      <c r="G555" s="37">
        <v>1</v>
      </c>
      <c r="H555" s="37">
        <v>0</v>
      </c>
      <c r="I555" s="37">
        <v>0</v>
      </c>
      <c r="J555" s="37">
        <v>0</v>
      </c>
      <c r="K555" s="37">
        <v>1</v>
      </c>
      <c r="L555" s="37">
        <v>0</v>
      </c>
    </row>
    <row r="556" spans="1:12">
      <c r="A556" s="37" t="s">
        <v>29</v>
      </c>
      <c r="B556" s="37" t="s">
        <v>158</v>
      </c>
      <c r="C556" s="37">
        <v>0</v>
      </c>
      <c r="D556" s="37">
        <v>0</v>
      </c>
      <c r="E556" s="37">
        <v>0</v>
      </c>
      <c r="F556" s="37">
        <v>2</v>
      </c>
      <c r="G556" s="37">
        <v>0</v>
      </c>
      <c r="H556" s="37">
        <v>1</v>
      </c>
      <c r="I556" s="37">
        <v>3</v>
      </c>
      <c r="J556" s="37">
        <v>4</v>
      </c>
      <c r="K556" s="37">
        <v>0</v>
      </c>
      <c r="L556" s="37">
        <v>3</v>
      </c>
    </row>
    <row r="557" spans="1:12">
      <c r="A557" s="37" t="s">
        <v>29</v>
      </c>
      <c r="B557" s="37" t="s">
        <v>194</v>
      </c>
      <c r="C557" s="37">
        <v>0</v>
      </c>
      <c r="D557" s="37">
        <v>0</v>
      </c>
      <c r="E557" s="37">
        <v>1</v>
      </c>
      <c r="F557" s="37">
        <v>4</v>
      </c>
      <c r="G557" s="37">
        <v>3</v>
      </c>
      <c r="H557" s="37">
        <v>2</v>
      </c>
      <c r="I557" s="37">
        <v>3</v>
      </c>
      <c r="J557" s="37">
        <v>3</v>
      </c>
      <c r="K557" s="37">
        <v>2</v>
      </c>
      <c r="L557" s="37">
        <v>1</v>
      </c>
    </row>
    <row r="558" spans="1:12">
      <c r="A558" s="37" t="s">
        <v>29</v>
      </c>
      <c r="B558" s="37" t="s">
        <v>206</v>
      </c>
      <c r="C558" s="37">
        <v>1</v>
      </c>
      <c r="D558" s="37">
        <v>1</v>
      </c>
      <c r="E558" s="37">
        <v>0</v>
      </c>
      <c r="F558" s="37">
        <v>0</v>
      </c>
      <c r="G558" s="37">
        <v>0</v>
      </c>
      <c r="H558" s="37">
        <v>0</v>
      </c>
      <c r="I558" s="37">
        <v>0</v>
      </c>
      <c r="J558" s="37">
        <v>0</v>
      </c>
      <c r="K558" s="37">
        <v>0</v>
      </c>
      <c r="L558" s="37">
        <v>0</v>
      </c>
    </row>
    <row r="559" spans="1:12">
      <c r="A559" s="37" t="s">
        <v>29</v>
      </c>
      <c r="B559" s="37" t="s">
        <v>648</v>
      </c>
      <c r="C559" s="37">
        <v>0</v>
      </c>
      <c r="D559" s="37">
        <v>0</v>
      </c>
      <c r="E559" s="37">
        <v>0</v>
      </c>
      <c r="F559" s="37">
        <v>0</v>
      </c>
      <c r="G559" s="37">
        <v>0</v>
      </c>
      <c r="H559" s="37">
        <v>0</v>
      </c>
      <c r="I559" s="37">
        <v>0</v>
      </c>
      <c r="J559" s="37">
        <v>0</v>
      </c>
      <c r="K559" s="37">
        <v>0</v>
      </c>
      <c r="L559" s="37">
        <v>1</v>
      </c>
    </row>
    <row r="560" spans="1:12">
      <c r="A560" s="37" t="s">
        <v>29</v>
      </c>
      <c r="B560" s="37" t="s">
        <v>214</v>
      </c>
      <c r="C560" s="37">
        <v>0</v>
      </c>
      <c r="D560" s="37">
        <v>0</v>
      </c>
      <c r="E560" s="37">
        <v>0</v>
      </c>
      <c r="F560" s="37">
        <v>0</v>
      </c>
      <c r="G560" s="37">
        <v>0</v>
      </c>
      <c r="H560" s="37">
        <v>0</v>
      </c>
      <c r="I560" s="37">
        <v>5</v>
      </c>
      <c r="J560" s="37">
        <v>1</v>
      </c>
      <c r="K560" s="37">
        <v>2</v>
      </c>
      <c r="L560" s="37">
        <v>0</v>
      </c>
    </row>
    <row r="561" spans="1:12">
      <c r="A561" s="37" t="s">
        <v>29</v>
      </c>
      <c r="B561" s="37" t="s">
        <v>225</v>
      </c>
      <c r="C561" s="37">
        <v>0</v>
      </c>
      <c r="D561" s="37">
        <v>1</v>
      </c>
      <c r="E561" s="37">
        <v>0</v>
      </c>
      <c r="F561" s="37">
        <v>0</v>
      </c>
      <c r="G561" s="37">
        <v>0</v>
      </c>
      <c r="H561" s="37">
        <v>0</v>
      </c>
      <c r="I561" s="37">
        <v>0</v>
      </c>
      <c r="J561" s="37">
        <v>0</v>
      </c>
      <c r="K561" s="37">
        <v>1</v>
      </c>
      <c r="L561" s="37">
        <v>0</v>
      </c>
    </row>
    <row r="562" spans="1:12">
      <c r="A562" s="37" t="s">
        <v>29</v>
      </c>
      <c r="B562" s="37" t="s">
        <v>226</v>
      </c>
      <c r="C562" s="37">
        <v>0</v>
      </c>
      <c r="D562" s="37">
        <v>0</v>
      </c>
      <c r="E562" s="37">
        <v>0</v>
      </c>
      <c r="F562" s="37">
        <v>1</v>
      </c>
      <c r="G562" s="37">
        <v>0</v>
      </c>
      <c r="H562" s="37">
        <v>0</v>
      </c>
      <c r="I562" s="37">
        <v>0</v>
      </c>
      <c r="J562" s="37">
        <v>0</v>
      </c>
      <c r="K562" s="37">
        <v>1</v>
      </c>
      <c r="L562" s="37">
        <v>0</v>
      </c>
    </row>
    <row r="563" spans="1:12">
      <c r="A563" s="37" t="s">
        <v>173</v>
      </c>
      <c r="B563" s="37" t="s">
        <v>158</v>
      </c>
      <c r="C563" s="37">
        <v>0</v>
      </c>
      <c r="D563" s="37">
        <v>0</v>
      </c>
      <c r="E563" s="37">
        <v>0</v>
      </c>
      <c r="F563" s="37">
        <v>0</v>
      </c>
      <c r="G563" s="37">
        <v>1</v>
      </c>
      <c r="H563" s="37">
        <v>0</v>
      </c>
      <c r="I563" s="37">
        <v>0</v>
      </c>
      <c r="J563" s="37">
        <v>0</v>
      </c>
      <c r="K563" s="37">
        <v>0</v>
      </c>
      <c r="L563" s="37">
        <v>0</v>
      </c>
    </row>
    <row r="564" spans="1:12">
      <c r="A564" s="37" t="s">
        <v>210</v>
      </c>
      <c r="B564" s="37" t="s">
        <v>209</v>
      </c>
      <c r="C564" s="37">
        <v>0</v>
      </c>
      <c r="D564" s="37">
        <v>0</v>
      </c>
      <c r="E564" s="37">
        <v>0</v>
      </c>
      <c r="F564" s="37">
        <v>0</v>
      </c>
      <c r="G564" s="37">
        <v>0</v>
      </c>
      <c r="H564" s="37">
        <v>1</v>
      </c>
      <c r="I564" s="37">
        <v>0</v>
      </c>
      <c r="J564" s="37">
        <v>0</v>
      </c>
      <c r="K564" s="37">
        <v>0</v>
      </c>
      <c r="L564" s="37">
        <v>0</v>
      </c>
    </row>
    <row r="565" spans="1:12">
      <c r="A565" s="37" t="s">
        <v>112</v>
      </c>
      <c r="B565" s="37" t="s">
        <v>111</v>
      </c>
      <c r="C565" s="37">
        <v>0</v>
      </c>
      <c r="D565" s="37">
        <v>0</v>
      </c>
      <c r="E565" s="37">
        <v>0</v>
      </c>
      <c r="F565" s="37">
        <v>0</v>
      </c>
      <c r="G565" s="37">
        <v>1</v>
      </c>
      <c r="H565" s="37">
        <v>0</v>
      </c>
      <c r="I565" s="37">
        <v>0</v>
      </c>
      <c r="J565" s="37">
        <v>0</v>
      </c>
      <c r="K565" s="37">
        <v>0</v>
      </c>
      <c r="L565" s="37">
        <v>0</v>
      </c>
    </row>
    <row r="566" spans="1:12">
      <c r="A566" s="37" t="s">
        <v>112</v>
      </c>
      <c r="B566" s="37" t="s">
        <v>158</v>
      </c>
      <c r="C566" s="37">
        <v>0</v>
      </c>
      <c r="D566" s="37">
        <v>1</v>
      </c>
      <c r="E566" s="37">
        <v>1</v>
      </c>
      <c r="F566" s="37">
        <v>1</v>
      </c>
      <c r="G566" s="37">
        <v>1</v>
      </c>
      <c r="H566" s="37">
        <v>0</v>
      </c>
      <c r="I566" s="37">
        <v>2</v>
      </c>
      <c r="J566" s="37">
        <v>0</v>
      </c>
      <c r="K566" s="37">
        <v>0</v>
      </c>
      <c r="L566" s="37">
        <v>0</v>
      </c>
    </row>
    <row r="567" spans="1:12">
      <c r="A567" s="37" t="s">
        <v>174</v>
      </c>
      <c r="B567" s="37" t="s">
        <v>158</v>
      </c>
      <c r="C567" s="37">
        <v>0</v>
      </c>
      <c r="D567" s="37">
        <v>0</v>
      </c>
      <c r="E567" s="37">
        <v>0</v>
      </c>
      <c r="F567" s="37">
        <v>1</v>
      </c>
      <c r="G567" s="37">
        <v>1</v>
      </c>
      <c r="H567" s="37">
        <v>0</v>
      </c>
      <c r="I567" s="37">
        <v>1</v>
      </c>
      <c r="J567" s="37">
        <v>0</v>
      </c>
      <c r="K567" s="37">
        <v>0</v>
      </c>
      <c r="L567" s="37">
        <v>0</v>
      </c>
    </row>
    <row r="568" spans="1:12">
      <c r="A568" s="37" t="s">
        <v>175</v>
      </c>
      <c r="B568" s="37" t="s">
        <v>158</v>
      </c>
      <c r="C568" s="37">
        <v>0</v>
      </c>
      <c r="D568" s="37">
        <v>1</v>
      </c>
      <c r="E568" s="37">
        <v>1</v>
      </c>
      <c r="F568" s="37">
        <v>0</v>
      </c>
      <c r="G568" s="37">
        <v>1</v>
      </c>
      <c r="H568" s="37">
        <v>0</v>
      </c>
      <c r="I568" s="37">
        <v>0</v>
      </c>
      <c r="J568" s="37">
        <v>0</v>
      </c>
      <c r="K568" s="37">
        <v>0</v>
      </c>
      <c r="L568" s="37">
        <v>0</v>
      </c>
    </row>
    <row r="569" spans="1:12">
      <c r="A569" s="37" t="s">
        <v>176</v>
      </c>
      <c r="B569" s="37" t="s">
        <v>158</v>
      </c>
      <c r="C569" s="37">
        <v>0</v>
      </c>
      <c r="D569" s="37">
        <v>1</v>
      </c>
      <c r="E569" s="37">
        <v>0</v>
      </c>
      <c r="F569" s="37">
        <v>0</v>
      </c>
      <c r="G569" s="37">
        <v>1</v>
      </c>
      <c r="H569" s="37">
        <v>0</v>
      </c>
      <c r="I569" s="37">
        <v>0</v>
      </c>
      <c r="J569" s="37">
        <v>0</v>
      </c>
      <c r="K569" s="37">
        <v>1</v>
      </c>
      <c r="L569" s="37">
        <v>0</v>
      </c>
    </row>
    <row r="570" spans="1:12">
      <c r="A570" s="37" t="s">
        <v>119</v>
      </c>
      <c r="B570" s="37" t="s">
        <v>116</v>
      </c>
      <c r="C570" s="37">
        <v>0</v>
      </c>
      <c r="D570" s="37">
        <v>0</v>
      </c>
      <c r="E570" s="37">
        <v>0</v>
      </c>
      <c r="F570" s="37">
        <v>1</v>
      </c>
      <c r="G570" s="37">
        <v>0</v>
      </c>
      <c r="H570" s="37">
        <v>0</v>
      </c>
      <c r="I570" s="37">
        <v>0</v>
      </c>
      <c r="J570" s="37">
        <v>0</v>
      </c>
      <c r="K570" s="37">
        <v>0</v>
      </c>
      <c r="L570" s="37">
        <v>0</v>
      </c>
    </row>
    <row r="571" spans="1:12">
      <c r="A571" s="37" t="s">
        <v>119</v>
      </c>
      <c r="B571" s="37" t="s">
        <v>158</v>
      </c>
      <c r="C571" s="37">
        <v>0</v>
      </c>
      <c r="D571" s="37">
        <v>0</v>
      </c>
      <c r="E571" s="37">
        <v>1</v>
      </c>
      <c r="F571" s="37">
        <v>0</v>
      </c>
      <c r="G571" s="37">
        <v>1</v>
      </c>
      <c r="H571" s="37">
        <v>0</v>
      </c>
      <c r="I571" s="37">
        <v>0</v>
      </c>
      <c r="J571" s="37">
        <v>1</v>
      </c>
      <c r="K571" s="37">
        <v>0</v>
      </c>
      <c r="L571" s="37">
        <v>0</v>
      </c>
    </row>
    <row r="572" spans="1:12">
      <c r="A572" s="37" t="s">
        <v>138</v>
      </c>
      <c r="B572" s="37" t="s">
        <v>135</v>
      </c>
      <c r="C572" s="37">
        <v>0</v>
      </c>
      <c r="D572" s="37">
        <v>0</v>
      </c>
      <c r="E572" s="37">
        <v>0</v>
      </c>
      <c r="F572" s="37">
        <v>0</v>
      </c>
      <c r="G572" s="37">
        <v>1</v>
      </c>
      <c r="H572" s="37">
        <v>0</v>
      </c>
      <c r="I572" s="37">
        <v>0</v>
      </c>
      <c r="J572" s="37">
        <v>0</v>
      </c>
      <c r="K572" s="37">
        <v>0</v>
      </c>
      <c r="L572" s="37">
        <v>0</v>
      </c>
    </row>
    <row r="573" spans="1:12">
      <c r="A573" s="37" t="s">
        <v>138</v>
      </c>
      <c r="B573" s="37" t="s">
        <v>226</v>
      </c>
      <c r="C573" s="37">
        <v>0</v>
      </c>
      <c r="D573" s="37">
        <v>0</v>
      </c>
      <c r="E573" s="37">
        <v>0</v>
      </c>
      <c r="F573" s="37">
        <v>0</v>
      </c>
      <c r="G573" s="37">
        <v>0</v>
      </c>
      <c r="H573" s="37">
        <v>0</v>
      </c>
      <c r="I573" s="37">
        <v>1</v>
      </c>
      <c r="J573" s="37">
        <v>0</v>
      </c>
      <c r="K573" s="37">
        <v>0</v>
      </c>
      <c r="L573" s="37">
        <v>0</v>
      </c>
    </row>
    <row r="574" spans="1:12">
      <c r="A574" s="37" t="s">
        <v>30</v>
      </c>
      <c r="B574" s="37" t="s">
        <v>4</v>
      </c>
      <c r="C574" s="37">
        <v>6</v>
      </c>
      <c r="D574" s="37">
        <v>10</v>
      </c>
      <c r="E574" s="37">
        <v>18</v>
      </c>
      <c r="F574" s="37">
        <v>20</v>
      </c>
      <c r="G574" s="37">
        <v>17</v>
      </c>
      <c r="H574" s="37">
        <v>14</v>
      </c>
      <c r="I574" s="37">
        <v>8</v>
      </c>
      <c r="J574" s="37">
        <v>7</v>
      </c>
      <c r="K574" s="37">
        <v>13</v>
      </c>
      <c r="L574" s="37">
        <v>1</v>
      </c>
    </row>
    <row r="575" spans="1:12">
      <c r="A575" s="37" t="s">
        <v>30</v>
      </c>
      <c r="B575" s="37" t="s">
        <v>71</v>
      </c>
      <c r="C575" s="37">
        <v>0</v>
      </c>
      <c r="D575" s="37">
        <v>1</v>
      </c>
      <c r="E575" s="37">
        <v>3</v>
      </c>
      <c r="F575" s="37">
        <v>3</v>
      </c>
      <c r="G575" s="37">
        <v>1</v>
      </c>
      <c r="H575" s="37">
        <v>4</v>
      </c>
      <c r="I575" s="37">
        <v>3</v>
      </c>
      <c r="J575" s="37">
        <v>0</v>
      </c>
      <c r="K575" s="37">
        <v>2</v>
      </c>
      <c r="L575" s="37">
        <v>1</v>
      </c>
    </row>
    <row r="576" spans="1:12">
      <c r="A576" s="37" t="s">
        <v>30</v>
      </c>
      <c r="B576" s="37" t="s">
        <v>72</v>
      </c>
      <c r="C576" s="37">
        <v>0</v>
      </c>
      <c r="D576" s="37">
        <v>3</v>
      </c>
      <c r="E576" s="37">
        <v>1</v>
      </c>
      <c r="F576" s="37">
        <v>0</v>
      </c>
      <c r="G576" s="37">
        <v>0</v>
      </c>
      <c r="H576" s="37">
        <v>0</v>
      </c>
      <c r="I576" s="37">
        <v>0</v>
      </c>
      <c r="J576" s="37">
        <v>0</v>
      </c>
      <c r="K576" s="37">
        <v>1</v>
      </c>
      <c r="L576" s="37">
        <v>0</v>
      </c>
    </row>
    <row r="577" spans="1:12">
      <c r="A577" s="37" t="s">
        <v>30</v>
      </c>
      <c r="B577" s="37" t="s">
        <v>89</v>
      </c>
      <c r="C577" s="37">
        <v>0</v>
      </c>
      <c r="D577" s="37">
        <v>1</v>
      </c>
      <c r="E577" s="37">
        <v>0</v>
      </c>
      <c r="F577" s="37">
        <v>0</v>
      </c>
      <c r="G577" s="37">
        <v>0</v>
      </c>
      <c r="H577" s="37">
        <v>0</v>
      </c>
      <c r="I577" s="37">
        <v>0</v>
      </c>
      <c r="J577" s="37">
        <v>0</v>
      </c>
      <c r="K577" s="37">
        <v>0</v>
      </c>
      <c r="L577" s="37">
        <v>0</v>
      </c>
    </row>
    <row r="578" spans="1:12">
      <c r="A578" s="37" t="s">
        <v>30</v>
      </c>
      <c r="B578" s="37" t="s">
        <v>111</v>
      </c>
      <c r="C578" s="37">
        <v>0</v>
      </c>
      <c r="D578" s="37">
        <v>0</v>
      </c>
      <c r="E578" s="37">
        <v>0</v>
      </c>
      <c r="F578" s="37">
        <v>0</v>
      </c>
      <c r="G578" s="37">
        <v>1</v>
      </c>
      <c r="H578" s="37">
        <v>0</v>
      </c>
      <c r="I578" s="37">
        <v>0</v>
      </c>
      <c r="J578" s="37">
        <v>0</v>
      </c>
      <c r="K578" s="37">
        <v>0</v>
      </c>
      <c r="L578" s="37">
        <v>0</v>
      </c>
    </row>
    <row r="579" spans="1:12">
      <c r="A579" s="37" t="s">
        <v>30</v>
      </c>
      <c r="B579" s="37" t="s">
        <v>113</v>
      </c>
      <c r="C579" s="37">
        <v>0</v>
      </c>
      <c r="D579" s="37">
        <v>2</v>
      </c>
      <c r="E579" s="37">
        <v>1</v>
      </c>
      <c r="F579" s="37">
        <v>0</v>
      </c>
      <c r="G579" s="37">
        <v>0</v>
      </c>
      <c r="H579" s="37">
        <v>0</v>
      </c>
      <c r="I579" s="37">
        <v>0</v>
      </c>
      <c r="J579" s="37">
        <v>0</v>
      </c>
      <c r="K579" s="37">
        <v>0</v>
      </c>
      <c r="L579" s="37">
        <v>0</v>
      </c>
    </row>
    <row r="580" spans="1:12">
      <c r="A580" s="37" t="s">
        <v>30</v>
      </c>
      <c r="B580" s="37" t="s">
        <v>127</v>
      </c>
      <c r="C580" s="37">
        <v>0</v>
      </c>
      <c r="D580" s="37">
        <v>0</v>
      </c>
      <c r="E580" s="37">
        <v>0</v>
      </c>
      <c r="F580" s="37">
        <v>0</v>
      </c>
      <c r="G580" s="37">
        <v>1</v>
      </c>
      <c r="H580" s="37">
        <v>0</v>
      </c>
      <c r="I580" s="37">
        <v>0</v>
      </c>
      <c r="J580" s="37">
        <v>0</v>
      </c>
      <c r="K580" s="37">
        <v>0</v>
      </c>
      <c r="L580" s="37">
        <v>0</v>
      </c>
    </row>
    <row r="581" spans="1:12">
      <c r="A581" s="37" t="s">
        <v>30</v>
      </c>
      <c r="B581" s="37" t="s">
        <v>143</v>
      </c>
      <c r="C581" s="37">
        <v>0</v>
      </c>
      <c r="D581" s="37">
        <v>3</v>
      </c>
      <c r="E581" s="37">
        <v>0</v>
      </c>
      <c r="F581" s="37">
        <v>0</v>
      </c>
      <c r="G581" s="37">
        <v>0</v>
      </c>
      <c r="H581" s="37">
        <v>2</v>
      </c>
      <c r="I581" s="37">
        <v>0</v>
      </c>
      <c r="J581" s="37">
        <v>0</v>
      </c>
      <c r="K581" s="37">
        <v>1</v>
      </c>
      <c r="L581" s="37">
        <v>0</v>
      </c>
    </row>
    <row r="582" spans="1:12">
      <c r="A582" s="37" t="s">
        <v>30</v>
      </c>
      <c r="B582" s="37" t="s">
        <v>195</v>
      </c>
      <c r="C582" s="37">
        <v>0</v>
      </c>
      <c r="D582" s="37">
        <v>0</v>
      </c>
      <c r="E582" s="37">
        <v>0</v>
      </c>
      <c r="F582" s="37">
        <v>0</v>
      </c>
      <c r="G582" s="37">
        <v>0</v>
      </c>
      <c r="H582" s="37">
        <v>3</v>
      </c>
      <c r="I582" s="37">
        <v>0</v>
      </c>
      <c r="J582" s="37">
        <v>0</v>
      </c>
      <c r="K582" s="37">
        <v>1</v>
      </c>
      <c r="L582" s="37">
        <v>0</v>
      </c>
    </row>
    <row r="583" spans="1:12">
      <c r="A583" s="37" t="s">
        <v>30</v>
      </c>
      <c r="B583" s="37" t="s">
        <v>147</v>
      </c>
      <c r="C583" s="37">
        <v>0</v>
      </c>
      <c r="D583" s="37">
        <v>0</v>
      </c>
      <c r="E583" s="37">
        <v>0</v>
      </c>
      <c r="F583" s="37">
        <v>0</v>
      </c>
      <c r="G583" s="37">
        <v>0</v>
      </c>
      <c r="H583" s="37">
        <v>1</v>
      </c>
      <c r="I583" s="37">
        <v>0</v>
      </c>
      <c r="J583" s="37">
        <v>0</v>
      </c>
      <c r="K583" s="37">
        <v>0</v>
      </c>
      <c r="L583" s="37">
        <v>0</v>
      </c>
    </row>
    <row r="584" spans="1:12">
      <c r="A584" s="37" t="s">
        <v>30</v>
      </c>
      <c r="B584" s="37" t="s">
        <v>155</v>
      </c>
      <c r="C584" s="37">
        <v>0</v>
      </c>
      <c r="D584" s="37">
        <v>0</v>
      </c>
      <c r="E584" s="37">
        <v>0</v>
      </c>
      <c r="F584" s="37">
        <v>0</v>
      </c>
      <c r="G584" s="37">
        <v>0</v>
      </c>
      <c r="H584" s="37">
        <v>0</v>
      </c>
      <c r="I584" s="37">
        <v>0</v>
      </c>
      <c r="J584" s="37">
        <v>0</v>
      </c>
      <c r="K584" s="37">
        <v>1</v>
      </c>
      <c r="L584" s="37">
        <v>0</v>
      </c>
    </row>
    <row r="585" spans="1:12">
      <c r="A585" s="37" t="s">
        <v>30</v>
      </c>
      <c r="B585" s="37" t="s">
        <v>157</v>
      </c>
      <c r="C585" s="37">
        <v>0</v>
      </c>
      <c r="D585" s="37">
        <v>2</v>
      </c>
      <c r="E585" s="37">
        <v>1</v>
      </c>
      <c r="F585" s="37">
        <v>0</v>
      </c>
      <c r="G585" s="37">
        <v>1</v>
      </c>
      <c r="H585" s="37">
        <v>0</v>
      </c>
      <c r="I585" s="37">
        <v>0</v>
      </c>
      <c r="J585" s="37">
        <v>0</v>
      </c>
      <c r="K585" s="37">
        <v>1</v>
      </c>
      <c r="L585" s="37">
        <v>0</v>
      </c>
    </row>
    <row r="586" spans="1:12">
      <c r="A586" s="37" t="s">
        <v>30</v>
      </c>
      <c r="B586" s="37" t="s">
        <v>158</v>
      </c>
      <c r="C586" s="37">
        <v>0</v>
      </c>
      <c r="D586" s="37">
        <v>0</v>
      </c>
      <c r="E586" s="37">
        <v>0</v>
      </c>
      <c r="F586" s="37">
        <v>2</v>
      </c>
      <c r="G586" s="37">
        <v>0</v>
      </c>
      <c r="H586" s="37">
        <v>1</v>
      </c>
      <c r="I586" s="37">
        <v>3</v>
      </c>
      <c r="J586" s="37">
        <v>4</v>
      </c>
      <c r="K586" s="37">
        <v>0</v>
      </c>
      <c r="L586" s="37">
        <v>3</v>
      </c>
    </row>
    <row r="587" spans="1:12">
      <c r="A587" s="37" t="s">
        <v>30</v>
      </c>
      <c r="B587" s="37" t="s">
        <v>194</v>
      </c>
      <c r="C587" s="37">
        <v>0</v>
      </c>
      <c r="D587" s="37">
        <v>0</v>
      </c>
      <c r="E587" s="37">
        <v>1</v>
      </c>
      <c r="F587" s="37">
        <v>4</v>
      </c>
      <c r="G587" s="37">
        <v>3</v>
      </c>
      <c r="H587" s="37">
        <v>2</v>
      </c>
      <c r="I587" s="37">
        <v>3</v>
      </c>
      <c r="J587" s="37">
        <v>3</v>
      </c>
      <c r="K587" s="37">
        <v>2</v>
      </c>
      <c r="L587" s="37">
        <v>1</v>
      </c>
    </row>
    <row r="588" spans="1:12">
      <c r="A588" s="37" t="s">
        <v>30</v>
      </c>
      <c r="B588" s="37" t="s">
        <v>206</v>
      </c>
      <c r="C588" s="37">
        <v>0</v>
      </c>
      <c r="D588" s="37">
        <v>4</v>
      </c>
      <c r="E588" s="37">
        <v>1</v>
      </c>
      <c r="F588" s="37">
        <v>0</v>
      </c>
      <c r="G588" s="37">
        <v>0</v>
      </c>
      <c r="H588" s="37">
        <v>0</v>
      </c>
      <c r="I588" s="37">
        <v>0</v>
      </c>
      <c r="J588" s="37">
        <v>0</v>
      </c>
      <c r="K588" s="37">
        <v>0</v>
      </c>
      <c r="L588" s="37">
        <v>0</v>
      </c>
    </row>
    <row r="589" spans="1:12">
      <c r="A589" s="37" t="s">
        <v>30</v>
      </c>
      <c r="B589" s="37" t="s">
        <v>648</v>
      </c>
      <c r="C589" s="37">
        <v>0</v>
      </c>
      <c r="D589" s="37">
        <v>0</v>
      </c>
      <c r="E589" s="37">
        <v>0</v>
      </c>
      <c r="F589" s="37">
        <v>0</v>
      </c>
      <c r="G589" s="37">
        <v>0</v>
      </c>
      <c r="H589" s="37">
        <v>0</v>
      </c>
      <c r="I589" s="37">
        <v>0</v>
      </c>
      <c r="J589" s="37">
        <v>0</v>
      </c>
      <c r="K589" s="37">
        <v>0</v>
      </c>
      <c r="L589" s="37">
        <v>1</v>
      </c>
    </row>
    <row r="590" spans="1:12">
      <c r="A590" s="37" t="s">
        <v>30</v>
      </c>
      <c r="B590" s="37" t="s">
        <v>214</v>
      </c>
      <c r="C590" s="37">
        <v>0</v>
      </c>
      <c r="D590" s="37">
        <v>0</v>
      </c>
      <c r="E590" s="37">
        <v>0</v>
      </c>
      <c r="F590" s="37">
        <v>0</v>
      </c>
      <c r="G590" s="37">
        <v>0</v>
      </c>
      <c r="H590" s="37">
        <v>0</v>
      </c>
      <c r="I590" s="37">
        <v>5</v>
      </c>
      <c r="J590" s="37">
        <v>1</v>
      </c>
      <c r="K590" s="37">
        <v>3</v>
      </c>
      <c r="L590" s="37">
        <v>0</v>
      </c>
    </row>
    <row r="591" spans="1:12">
      <c r="A591" s="37" t="s">
        <v>30</v>
      </c>
      <c r="B591" s="37" t="s">
        <v>225</v>
      </c>
      <c r="C591" s="37">
        <v>1</v>
      </c>
      <c r="D591" s="37">
        <v>2</v>
      </c>
      <c r="E591" s="37">
        <v>0</v>
      </c>
      <c r="F591" s="37">
        <v>0</v>
      </c>
      <c r="G591" s="37">
        <v>0</v>
      </c>
      <c r="H591" s="37">
        <v>0</v>
      </c>
      <c r="I591" s="37">
        <v>0</v>
      </c>
      <c r="J591" s="37">
        <v>0</v>
      </c>
      <c r="K591" s="37">
        <v>0</v>
      </c>
      <c r="L591" s="37">
        <v>0</v>
      </c>
    </row>
    <row r="592" spans="1:12">
      <c r="A592" s="37" t="s">
        <v>30</v>
      </c>
      <c r="B592" s="37" t="s">
        <v>226</v>
      </c>
      <c r="C592" s="37">
        <v>0</v>
      </c>
      <c r="D592" s="37">
        <v>1</v>
      </c>
      <c r="E592" s="37">
        <v>0</v>
      </c>
      <c r="F592" s="37">
        <v>0</v>
      </c>
      <c r="G592" s="37">
        <v>0</v>
      </c>
      <c r="H592" s="37">
        <v>0</v>
      </c>
      <c r="I592" s="37">
        <v>0</v>
      </c>
      <c r="J592" s="37">
        <v>0</v>
      </c>
      <c r="K592" s="37">
        <v>0</v>
      </c>
      <c r="L592" s="37">
        <v>0</v>
      </c>
    </row>
    <row r="593" spans="1:12">
      <c r="A593" s="37" t="s">
        <v>30</v>
      </c>
      <c r="B593" s="37" t="s">
        <v>230</v>
      </c>
      <c r="C593" s="37">
        <v>0</v>
      </c>
      <c r="D593" s="37">
        <v>0</v>
      </c>
      <c r="E593" s="37">
        <v>1</v>
      </c>
      <c r="F593" s="37">
        <v>0</v>
      </c>
      <c r="G593" s="37">
        <v>0</v>
      </c>
      <c r="H593" s="37">
        <v>0</v>
      </c>
      <c r="I593" s="37">
        <v>0</v>
      </c>
      <c r="J593" s="37">
        <v>0</v>
      </c>
      <c r="K593" s="37">
        <v>0</v>
      </c>
      <c r="L593" s="37">
        <v>0</v>
      </c>
    </row>
    <row r="594" spans="1:12">
      <c r="A594" s="37" t="s">
        <v>74</v>
      </c>
      <c r="B594" s="37" t="s">
        <v>127</v>
      </c>
      <c r="C594" s="37">
        <v>0</v>
      </c>
      <c r="D594" s="37">
        <v>0</v>
      </c>
      <c r="E594" s="37">
        <v>0</v>
      </c>
      <c r="F594" s="37">
        <v>0</v>
      </c>
      <c r="G594" s="37">
        <v>0</v>
      </c>
      <c r="H594" s="37">
        <v>0</v>
      </c>
      <c r="I594" s="37">
        <v>0</v>
      </c>
      <c r="J594" s="37">
        <v>0</v>
      </c>
      <c r="K594" s="37">
        <v>1</v>
      </c>
      <c r="L594" s="37">
        <v>0</v>
      </c>
    </row>
    <row r="595" spans="1:12">
      <c r="A595" s="37" t="s">
        <v>74</v>
      </c>
      <c r="B595" s="37" t="s">
        <v>143</v>
      </c>
      <c r="C595" s="37">
        <v>0</v>
      </c>
      <c r="D595" s="37">
        <v>0</v>
      </c>
      <c r="E595" s="37">
        <v>1</v>
      </c>
      <c r="F595" s="37">
        <v>0</v>
      </c>
      <c r="G595" s="37">
        <v>0</v>
      </c>
      <c r="H595" s="37">
        <v>0</v>
      </c>
      <c r="I595" s="37">
        <v>0</v>
      </c>
      <c r="J595" s="37">
        <v>0</v>
      </c>
      <c r="K595" s="37">
        <v>0</v>
      </c>
      <c r="L595" s="37">
        <v>0</v>
      </c>
    </row>
    <row r="596" spans="1:12">
      <c r="A596" s="37" t="s">
        <v>74</v>
      </c>
      <c r="B596" s="37" t="s">
        <v>158</v>
      </c>
      <c r="C596" s="37">
        <v>0</v>
      </c>
      <c r="D596" s="37">
        <v>1</v>
      </c>
      <c r="E596" s="37">
        <v>1</v>
      </c>
      <c r="F596" s="37">
        <v>1</v>
      </c>
      <c r="G596" s="37">
        <v>1</v>
      </c>
      <c r="H596" s="37">
        <v>0</v>
      </c>
      <c r="I596" s="37">
        <v>0</v>
      </c>
      <c r="J596" s="37">
        <v>0</v>
      </c>
      <c r="K596" s="37">
        <v>0</v>
      </c>
      <c r="L596" s="37">
        <v>0</v>
      </c>
    </row>
    <row r="597" spans="1:12">
      <c r="A597" s="37" t="s">
        <v>74</v>
      </c>
      <c r="B597" s="37" t="s">
        <v>202</v>
      </c>
      <c r="C597" s="37">
        <v>0</v>
      </c>
      <c r="D597" s="37">
        <v>0</v>
      </c>
      <c r="E597" s="37">
        <v>0</v>
      </c>
      <c r="F597" s="37">
        <v>1</v>
      </c>
      <c r="G597" s="37">
        <v>0</v>
      </c>
      <c r="H597" s="37">
        <v>0</v>
      </c>
      <c r="I597" s="37">
        <v>0</v>
      </c>
      <c r="J597" s="37">
        <v>0</v>
      </c>
      <c r="K597" s="37">
        <v>0</v>
      </c>
      <c r="L597" s="37">
        <v>0</v>
      </c>
    </row>
    <row r="598" spans="1:12">
      <c r="A598" s="37" t="s">
        <v>74</v>
      </c>
      <c r="B598" s="37" t="s">
        <v>225</v>
      </c>
      <c r="C598" s="37">
        <v>0</v>
      </c>
      <c r="D598" s="37">
        <v>0</v>
      </c>
      <c r="E598" s="37">
        <v>0</v>
      </c>
      <c r="F598" s="37">
        <v>0</v>
      </c>
      <c r="G598" s="37">
        <v>0</v>
      </c>
      <c r="H598" s="37">
        <v>0</v>
      </c>
      <c r="I598" s="37">
        <v>0</v>
      </c>
      <c r="J598" s="37">
        <v>0</v>
      </c>
      <c r="K598" s="37">
        <v>1</v>
      </c>
      <c r="L598" s="37">
        <v>0</v>
      </c>
    </row>
    <row r="599" spans="1:12">
      <c r="A599" s="37" t="s">
        <v>31</v>
      </c>
      <c r="B599" s="37" t="s">
        <v>4</v>
      </c>
      <c r="C599" s="37">
        <v>6</v>
      </c>
      <c r="D599" s="37">
        <v>32</v>
      </c>
      <c r="E599" s="37">
        <v>19</v>
      </c>
      <c r="F599" s="37">
        <v>12</v>
      </c>
      <c r="G599" s="37">
        <v>25</v>
      </c>
      <c r="H599" s="37">
        <v>14</v>
      </c>
      <c r="I599" s="37">
        <v>18</v>
      </c>
      <c r="J599" s="37">
        <v>21</v>
      </c>
      <c r="K599" s="37">
        <v>15</v>
      </c>
      <c r="L599" s="37">
        <v>12</v>
      </c>
    </row>
    <row r="600" spans="1:12">
      <c r="A600" s="37" t="s">
        <v>31</v>
      </c>
      <c r="B600" s="37" t="s">
        <v>71</v>
      </c>
      <c r="C600" s="37">
        <v>0</v>
      </c>
      <c r="D600" s="37">
        <v>0</v>
      </c>
      <c r="E600" s="37">
        <v>0</v>
      </c>
      <c r="F600" s="37">
        <v>0</v>
      </c>
      <c r="G600" s="37">
        <v>0</v>
      </c>
      <c r="H600" s="37">
        <v>0</v>
      </c>
      <c r="I600" s="37">
        <v>0</v>
      </c>
      <c r="J600" s="37">
        <v>0</v>
      </c>
      <c r="K600" s="37">
        <v>2</v>
      </c>
      <c r="L600" s="37">
        <v>0</v>
      </c>
    </row>
    <row r="601" spans="1:12">
      <c r="A601" s="37" t="s">
        <v>31</v>
      </c>
      <c r="B601" s="37" t="s">
        <v>72</v>
      </c>
      <c r="C601" s="37">
        <v>0</v>
      </c>
      <c r="D601" s="37">
        <v>0</v>
      </c>
      <c r="E601" s="37">
        <v>0</v>
      </c>
      <c r="F601" s="37">
        <v>0</v>
      </c>
      <c r="G601" s="37">
        <v>2</v>
      </c>
      <c r="H601" s="37">
        <v>1</v>
      </c>
      <c r="I601" s="37">
        <v>0</v>
      </c>
      <c r="J601" s="37">
        <v>0</v>
      </c>
      <c r="K601" s="37">
        <v>0</v>
      </c>
      <c r="L601" s="37">
        <v>0</v>
      </c>
    </row>
    <row r="602" spans="1:12">
      <c r="A602" s="37" t="s">
        <v>31</v>
      </c>
      <c r="B602" s="37" t="s">
        <v>125</v>
      </c>
      <c r="C602" s="37">
        <v>0</v>
      </c>
      <c r="D602" s="37">
        <v>0</v>
      </c>
      <c r="E602" s="37">
        <v>0</v>
      </c>
      <c r="F602" s="37">
        <v>0</v>
      </c>
      <c r="G602" s="37">
        <v>0</v>
      </c>
      <c r="H602" s="37">
        <v>0</v>
      </c>
      <c r="I602" s="37">
        <v>0</v>
      </c>
      <c r="J602" s="37">
        <v>1</v>
      </c>
      <c r="K602" s="37">
        <v>1</v>
      </c>
      <c r="L602" s="37">
        <v>0</v>
      </c>
    </row>
    <row r="603" spans="1:12">
      <c r="A603" s="37" t="s">
        <v>31</v>
      </c>
      <c r="B603" s="37" t="s">
        <v>92</v>
      </c>
      <c r="C603" s="37">
        <v>0</v>
      </c>
      <c r="D603" s="37">
        <v>0</v>
      </c>
      <c r="E603" s="37">
        <v>0</v>
      </c>
      <c r="F603" s="37">
        <v>3</v>
      </c>
      <c r="G603" s="37">
        <v>1</v>
      </c>
      <c r="H603" s="37">
        <v>0</v>
      </c>
      <c r="I603" s="37">
        <v>0</v>
      </c>
      <c r="J603" s="37">
        <v>0</v>
      </c>
      <c r="K603" s="37">
        <v>0</v>
      </c>
      <c r="L603" s="37">
        <v>0</v>
      </c>
    </row>
    <row r="604" spans="1:12">
      <c r="A604" s="37" t="s">
        <v>31</v>
      </c>
      <c r="B604" s="37" t="s">
        <v>109</v>
      </c>
      <c r="C604" s="37">
        <v>0</v>
      </c>
      <c r="D604" s="37">
        <v>1</v>
      </c>
      <c r="E604" s="37">
        <v>1</v>
      </c>
      <c r="F604" s="37">
        <v>0</v>
      </c>
      <c r="G604" s="37">
        <v>0</v>
      </c>
      <c r="H604" s="37">
        <v>0</v>
      </c>
      <c r="I604" s="37">
        <v>0</v>
      </c>
      <c r="J604" s="37">
        <v>2</v>
      </c>
      <c r="K604" s="37">
        <v>0</v>
      </c>
      <c r="L604" s="37">
        <v>0</v>
      </c>
    </row>
    <row r="605" spans="1:12">
      <c r="A605" s="37" t="s">
        <v>31</v>
      </c>
      <c r="B605" s="37" t="s">
        <v>111</v>
      </c>
      <c r="C605" s="37">
        <v>0</v>
      </c>
      <c r="D605" s="37">
        <v>0</v>
      </c>
      <c r="E605" s="37">
        <v>1</v>
      </c>
      <c r="F605" s="37">
        <v>0</v>
      </c>
      <c r="G605" s="37">
        <v>1</v>
      </c>
      <c r="H605" s="37">
        <v>0</v>
      </c>
      <c r="I605" s="37">
        <v>0</v>
      </c>
      <c r="J605" s="37">
        <v>0</v>
      </c>
      <c r="K605" s="37">
        <v>0</v>
      </c>
      <c r="L605" s="37">
        <v>0</v>
      </c>
    </row>
    <row r="606" spans="1:12">
      <c r="A606" s="37" t="s">
        <v>31</v>
      </c>
      <c r="B606" s="37" t="s">
        <v>113</v>
      </c>
      <c r="C606" s="37">
        <v>0</v>
      </c>
      <c r="D606" s="37">
        <v>1</v>
      </c>
      <c r="E606" s="37">
        <v>2</v>
      </c>
      <c r="F606" s="37">
        <v>2</v>
      </c>
      <c r="G606" s="37">
        <v>2</v>
      </c>
      <c r="H606" s="37">
        <v>2</v>
      </c>
      <c r="I606" s="37">
        <v>6</v>
      </c>
      <c r="J606" s="37">
        <v>1</v>
      </c>
      <c r="K606" s="37">
        <v>1</v>
      </c>
      <c r="L606" s="37">
        <v>0</v>
      </c>
    </row>
    <row r="607" spans="1:12">
      <c r="A607" s="37" t="s">
        <v>31</v>
      </c>
      <c r="B607" s="37" t="s">
        <v>116</v>
      </c>
      <c r="C607" s="37">
        <v>0</v>
      </c>
      <c r="D607" s="37">
        <v>5</v>
      </c>
      <c r="E607" s="37">
        <v>6</v>
      </c>
      <c r="F607" s="37">
        <v>9</v>
      </c>
      <c r="G607" s="37">
        <v>0</v>
      </c>
      <c r="H607" s="37">
        <v>3</v>
      </c>
      <c r="I607" s="37">
        <v>5</v>
      </c>
      <c r="J607" s="37">
        <v>2</v>
      </c>
      <c r="K607" s="37">
        <v>3</v>
      </c>
      <c r="L607" s="37">
        <v>0</v>
      </c>
    </row>
    <row r="608" spans="1:12">
      <c r="A608" s="37" t="s">
        <v>31</v>
      </c>
      <c r="B608" s="37" t="s">
        <v>127</v>
      </c>
      <c r="C608" s="37">
        <v>0</v>
      </c>
      <c r="D608" s="37">
        <v>0</v>
      </c>
      <c r="E608" s="37">
        <v>3</v>
      </c>
      <c r="F608" s="37">
        <v>0</v>
      </c>
      <c r="G608" s="37">
        <v>1</v>
      </c>
      <c r="H608" s="37">
        <v>3</v>
      </c>
      <c r="I608" s="37">
        <v>3</v>
      </c>
      <c r="J608" s="37">
        <v>0</v>
      </c>
      <c r="K608" s="37">
        <v>0</v>
      </c>
      <c r="L608" s="37">
        <v>0</v>
      </c>
    </row>
    <row r="609" spans="1:12">
      <c r="A609" s="37" t="s">
        <v>31</v>
      </c>
      <c r="B609" s="37" t="s">
        <v>135</v>
      </c>
      <c r="C609" s="37">
        <v>0</v>
      </c>
      <c r="D609" s="37">
        <v>0</v>
      </c>
      <c r="E609" s="37">
        <v>0</v>
      </c>
      <c r="F609" s="37">
        <v>0</v>
      </c>
      <c r="G609" s="37">
        <v>1</v>
      </c>
      <c r="H609" s="37">
        <v>0</v>
      </c>
      <c r="I609" s="37">
        <v>0</v>
      </c>
      <c r="J609" s="37">
        <v>0</v>
      </c>
      <c r="K609" s="37">
        <v>0</v>
      </c>
      <c r="L609" s="37">
        <v>0</v>
      </c>
    </row>
    <row r="610" spans="1:12">
      <c r="A610" s="37" t="s">
        <v>31</v>
      </c>
      <c r="B610" s="37" t="s">
        <v>143</v>
      </c>
      <c r="C610" s="37">
        <v>0</v>
      </c>
      <c r="D610" s="37">
        <v>0</v>
      </c>
      <c r="E610" s="37">
        <v>0</v>
      </c>
      <c r="F610" s="37">
        <v>0</v>
      </c>
      <c r="G610" s="37">
        <v>0</v>
      </c>
      <c r="H610" s="37">
        <v>0</v>
      </c>
      <c r="I610" s="37">
        <v>2</v>
      </c>
      <c r="J610" s="37">
        <v>1</v>
      </c>
      <c r="K610" s="37">
        <v>2</v>
      </c>
      <c r="L610" s="37">
        <v>0</v>
      </c>
    </row>
    <row r="611" spans="1:12">
      <c r="A611" s="37" t="s">
        <v>31</v>
      </c>
      <c r="B611" s="37" t="s">
        <v>195</v>
      </c>
      <c r="C611" s="37">
        <v>0</v>
      </c>
      <c r="D611" s="37">
        <v>0</v>
      </c>
      <c r="E611" s="37">
        <v>0</v>
      </c>
      <c r="F611" s="37">
        <v>1</v>
      </c>
      <c r="G611" s="37">
        <v>1</v>
      </c>
      <c r="H611" s="37">
        <v>3</v>
      </c>
      <c r="I611" s="37">
        <v>2</v>
      </c>
      <c r="J611" s="37">
        <v>2</v>
      </c>
      <c r="K611" s="37">
        <v>3</v>
      </c>
      <c r="L611" s="37">
        <v>0</v>
      </c>
    </row>
    <row r="612" spans="1:12">
      <c r="A612" s="37" t="s">
        <v>31</v>
      </c>
      <c r="B612" s="37" t="s">
        <v>147</v>
      </c>
      <c r="C612" s="37">
        <v>1</v>
      </c>
      <c r="D612" s="37">
        <v>0</v>
      </c>
      <c r="E612" s="37">
        <v>1</v>
      </c>
      <c r="F612" s="37">
        <v>1</v>
      </c>
      <c r="G612" s="37">
        <v>0</v>
      </c>
      <c r="H612" s="37">
        <v>1</v>
      </c>
      <c r="I612" s="37">
        <v>1</v>
      </c>
      <c r="J612" s="37">
        <v>0</v>
      </c>
      <c r="K612" s="37">
        <v>0</v>
      </c>
      <c r="L612" s="37">
        <v>0</v>
      </c>
    </row>
    <row r="613" spans="1:12">
      <c r="A613" s="37" t="s">
        <v>31</v>
      </c>
      <c r="B613" s="37" t="s">
        <v>155</v>
      </c>
      <c r="C613" s="37">
        <v>0</v>
      </c>
      <c r="D613" s="37">
        <v>1</v>
      </c>
      <c r="E613" s="37">
        <v>1</v>
      </c>
      <c r="F613" s="37">
        <v>0</v>
      </c>
      <c r="G613" s="37">
        <v>1</v>
      </c>
      <c r="H613" s="37">
        <v>0</v>
      </c>
      <c r="I613" s="37">
        <v>0</v>
      </c>
      <c r="J613" s="37">
        <v>0</v>
      </c>
      <c r="K613" s="37">
        <v>0</v>
      </c>
      <c r="L613" s="37">
        <v>0</v>
      </c>
    </row>
    <row r="614" spans="1:12">
      <c r="A614" s="37" t="s">
        <v>31</v>
      </c>
      <c r="B614" s="37" t="s">
        <v>157</v>
      </c>
      <c r="C614" s="37">
        <v>0</v>
      </c>
      <c r="D614" s="37">
        <v>0</v>
      </c>
      <c r="E614" s="37">
        <v>0</v>
      </c>
      <c r="F614" s="37">
        <v>0</v>
      </c>
      <c r="G614" s="37">
        <v>2</v>
      </c>
      <c r="H614" s="37">
        <v>0</v>
      </c>
      <c r="I614" s="37">
        <v>0</v>
      </c>
      <c r="J614" s="37">
        <v>0</v>
      </c>
      <c r="K614" s="37">
        <v>0</v>
      </c>
      <c r="L614" s="37">
        <v>0</v>
      </c>
    </row>
    <row r="615" spans="1:12">
      <c r="A615" s="37" t="s">
        <v>31</v>
      </c>
      <c r="B615" s="37" t="s">
        <v>158</v>
      </c>
      <c r="C615" s="37">
        <v>2</v>
      </c>
      <c r="D615" s="37">
        <v>2</v>
      </c>
      <c r="E615" s="37">
        <v>5</v>
      </c>
      <c r="F615" s="37">
        <v>2</v>
      </c>
      <c r="G615" s="37">
        <v>9</v>
      </c>
      <c r="H615" s="37">
        <v>15</v>
      </c>
      <c r="I615" s="37">
        <v>7</v>
      </c>
      <c r="J615" s="37">
        <v>10</v>
      </c>
      <c r="K615" s="37">
        <v>4</v>
      </c>
      <c r="L615" s="37">
        <v>2</v>
      </c>
    </row>
    <row r="616" spans="1:12">
      <c r="A616" s="37" t="s">
        <v>31</v>
      </c>
      <c r="B616" s="37" t="s">
        <v>194</v>
      </c>
      <c r="C616" s="37">
        <v>0</v>
      </c>
      <c r="D616" s="37">
        <v>0</v>
      </c>
      <c r="E616" s="37">
        <v>0</v>
      </c>
      <c r="F616" s="37">
        <v>0</v>
      </c>
      <c r="G616" s="37">
        <v>0</v>
      </c>
      <c r="H616" s="37">
        <v>0</v>
      </c>
      <c r="I616" s="37">
        <v>0</v>
      </c>
      <c r="J616" s="37">
        <v>1</v>
      </c>
      <c r="K616" s="37">
        <v>0</v>
      </c>
      <c r="L616" s="37">
        <v>0</v>
      </c>
    </row>
    <row r="617" spans="1:12">
      <c r="A617" s="37" t="s">
        <v>31</v>
      </c>
      <c r="B617" s="37" t="s">
        <v>199</v>
      </c>
      <c r="C617" s="37">
        <v>0</v>
      </c>
      <c r="D617" s="37">
        <v>0</v>
      </c>
      <c r="E617" s="37">
        <v>0</v>
      </c>
      <c r="F617" s="37">
        <v>0</v>
      </c>
      <c r="G617" s="37">
        <v>0</v>
      </c>
      <c r="H617" s="37">
        <v>1</v>
      </c>
      <c r="I617" s="37">
        <v>0</v>
      </c>
      <c r="J617" s="37">
        <v>0</v>
      </c>
      <c r="K617" s="37">
        <v>0</v>
      </c>
      <c r="L617" s="37">
        <v>0</v>
      </c>
    </row>
    <row r="618" spans="1:12">
      <c r="A618" s="37" t="s">
        <v>31</v>
      </c>
      <c r="B618" s="37" t="s">
        <v>201</v>
      </c>
      <c r="C618" s="37">
        <v>0</v>
      </c>
      <c r="D618" s="37">
        <v>0</v>
      </c>
      <c r="E618" s="37">
        <v>0</v>
      </c>
      <c r="F618" s="37">
        <v>0</v>
      </c>
      <c r="G618" s="37">
        <v>0</v>
      </c>
      <c r="H618" s="37">
        <v>2</v>
      </c>
      <c r="I618" s="37">
        <v>1</v>
      </c>
      <c r="J618" s="37">
        <v>0</v>
      </c>
      <c r="K618" s="37">
        <v>0</v>
      </c>
      <c r="L618" s="37">
        <v>0</v>
      </c>
    </row>
    <row r="619" spans="1:12">
      <c r="A619" s="37" t="s">
        <v>31</v>
      </c>
      <c r="B619" s="37" t="s">
        <v>202</v>
      </c>
      <c r="C619" s="37">
        <v>0</v>
      </c>
      <c r="D619" s="37">
        <v>0</v>
      </c>
      <c r="E619" s="37">
        <v>0</v>
      </c>
      <c r="F619" s="37">
        <v>1</v>
      </c>
      <c r="G619" s="37">
        <v>0</v>
      </c>
      <c r="H619" s="37">
        <v>0</v>
      </c>
      <c r="I619" s="37">
        <v>0</v>
      </c>
      <c r="J619" s="37">
        <v>0</v>
      </c>
      <c r="K619" s="37">
        <v>0</v>
      </c>
      <c r="L619" s="37">
        <v>0</v>
      </c>
    </row>
    <row r="620" spans="1:12">
      <c r="A620" s="37" t="s">
        <v>31</v>
      </c>
      <c r="B620" s="37" t="s">
        <v>203</v>
      </c>
      <c r="C620" s="37">
        <v>0</v>
      </c>
      <c r="D620" s="37">
        <v>1</v>
      </c>
      <c r="E620" s="37">
        <v>1</v>
      </c>
      <c r="F620" s="37">
        <v>0</v>
      </c>
      <c r="G620" s="37">
        <v>0</v>
      </c>
      <c r="H620" s="37">
        <v>1</v>
      </c>
      <c r="I620" s="37">
        <v>0</v>
      </c>
      <c r="J620" s="37">
        <v>0</v>
      </c>
      <c r="K620" s="37">
        <v>0</v>
      </c>
      <c r="L620" s="37">
        <v>0</v>
      </c>
    </row>
    <row r="621" spans="1:12">
      <c r="A621" s="37" t="s">
        <v>31</v>
      </c>
      <c r="B621" s="37" t="s">
        <v>206</v>
      </c>
      <c r="C621" s="37">
        <v>0</v>
      </c>
      <c r="D621" s="37">
        <v>0</v>
      </c>
      <c r="E621" s="37">
        <v>0</v>
      </c>
      <c r="F621" s="37">
        <v>0</v>
      </c>
      <c r="G621" s="37">
        <v>0</v>
      </c>
      <c r="H621" s="37">
        <v>1</v>
      </c>
      <c r="I621" s="37">
        <v>0</v>
      </c>
      <c r="J621" s="37">
        <v>0</v>
      </c>
      <c r="K621" s="37">
        <v>0</v>
      </c>
      <c r="L621" s="37">
        <v>0</v>
      </c>
    </row>
    <row r="622" spans="1:12">
      <c r="A622" s="37" t="s">
        <v>31</v>
      </c>
      <c r="B622" s="37" t="s">
        <v>208</v>
      </c>
      <c r="C622" s="37">
        <v>0</v>
      </c>
      <c r="D622" s="37">
        <v>0</v>
      </c>
      <c r="E622" s="37">
        <v>1</v>
      </c>
      <c r="F622" s="37">
        <v>0</v>
      </c>
      <c r="G622" s="37">
        <v>0</v>
      </c>
      <c r="H622" s="37">
        <v>1</v>
      </c>
      <c r="I622" s="37">
        <v>0</v>
      </c>
      <c r="J622" s="37">
        <v>0</v>
      </c>
      <c r="K622" s="37">
        <v>1</v>
      </c>
      <c r="L622" s="37">
        <v>0</v>
      </c>
    </row>
    <row r="623" spans="1:12">
      <c r="A623" s="37" t="s">
        <v>31</v>
      </c>
      <c r="B623" s="37" t="s">
        <v>209</v>
      </c>
      <c r="C623" s="37">
        <v>1</v>
      </c>
      <c r="D623" s="37">
        <v>12</v>
      </c>
      <c r="E623" s="37">
        <v>20</v>
      </c>
      <c r="F623" s="37">
        <v>11</v>
      </c>
      <c r="G623" s="37">
        <v>16</v>
      </c>
      <c r="H623" s="37">
        <v>20</v>
      </c>
      <c r="I623" s="37">
        <v>13</v>
      </c>
      <c r="J623" s="37">
        <v>12</v>
      </c>
      <c r="K623" s="37">
        <v>9</v>
      </c>
      <c r="L623" s="37">
        <v>3</v>
      </c>
    </row>
    <row r="624" spans="1:12">
      <c r="A624" s="37" t="s">
        <v>31</v>
      </c>
      <c r="B624" s="37" t="s">
        <v>211</v>
      </c>
      <c r="C624" s="37">
        <v>0</v>
      </c>
      <c r="D624" s="37">
        <v>0</v>
      </c>
      <c r="E624" s="37">
        <v>0</v>
      </c>
      <c r="F624" s="37">
        <v>0</v>
      </c>
      <c r="G624" s="37">
        <v>0</v>
      </c>
      <c r="H624" s="37">
        <v>1</v>
      </c>
      <c r="I624" s="37">
        <v>0</v>
      </c>
      <c r="J624" s="37">
        <v>0</v>
      </c>
      <c r="K624" s="37">
        <v>0</v>
      </c>
      <c r="L624" s="37">
        <v>0</v>
      </c>
    </row>
    <row r="625" spans="1:12">
      <c r="A625" s="37" t="s">
        <v>31</v>
      </c>
      <c r="B625" s="37" t="s">
        <v>212</v>
      </c>
      <c r="C625" s="37">
        <v>1</v>
      </c>
      <c r="D625" s="37">
        <v>1</v>
      </c>
      <c r="E625" s="37">
        <v>2</v>
      </c>
      <c r="F625" s="37">
        <v>0</v>
      </c>
      <c r="G625" s="37">
        <v>2</v>
      </c>
      <c r="H625" s="37">
        <v>3</v>
      </c>
      <c r="I625" s="37">
        <v>0</v>
      </c>
      <c r="J625" s="37">
        <v>3</v>
      </c>
      <c r="K625" s="37">
        <v>0</v>
      </c>
      <c r="L625" s="37">
        <v>0</v>
      </c>
    </row>
    <row r="626" spans="1:12">
      <c r="A626" s="37" t="s">
        <v>31</v>
      </c>
      <c r="B626" s="37" t="s">
        <v>214</v>
      </c>
      <c r="C626" s="37">
        <v>0</v>
      </c>
      <c r="D626" s="37">
        <v>1</v>
      </c>
      <c r="E626" s="37">
        <v>0</v>
      </c>
      <c r="F626" s="37">
        <v>0</v>
      </c>
      <c r="G626" s="37">
        <v>1</v>
      </c>
      <c r="H626" s="37">
        <v>0</v>
      </c>
      <c r="I626" s="37">
        <v>0</v>
      </c>
      <c r="J626" s="37">
        <v>3</v>
      </c>
      <c r="K626" s="37">
        <v>1</v>
      </c>
      <c r="L626" s="37">
        <v>0</v>
      </c>
    </row>
    <row r="627" spans="1:12">
      <c r="A627" s="37" t="s">
        <v>31</v>
      </c>
      <c r="B627" s="37" t="s">
        <v>216</v>
      </c>
      <c r="C627" s="37">
        <v>0</v>
      </c>
      <c r="D627" s="37">
        <v>0</v>
      </c>
      <c r="E627" s="37">
        <v>0</v>
      </c>
      <c r="F627" s="37">
        <v>0</v>
      </c>
      <c r="G627" s="37">
        <v>0</v>
      </c>
      <c r="H627" s="37">
        <v>0</v>
      </c>
      <c r="I627" s="37">
        <v>2</v>
      </c>
      <c r="J627" s="37">
        <v>0</v>
      </c>
      <c r="K627" s="37">
        <v>0</v>
      </c>
      <c r="L627" s="37">
        <v>1</v>
      </c>
    </row>
    <row r="628" spans="1:12">
      <c r="A628" s="37" t="s">
        <v>31</v>
      </c>
      <c r="B628" s="37" t="s">
        <v>217</v>
      </c>
      <c r="C628" s="37">
        <v>0</v>
      </c>
      <c r="D628" s="37">
        <v>0</v>
      </c>
      <c r="E628" s="37">
        <v>0</v>
      </c>
      <c r="F628" s="37">
        <v>1</v>
      </c>
      <c r="G628" s="37">
        <v>1</v>
      </c>
      <c r="H628" s="37">
        <v>4</v>
      </c>
      <c r="I628" s="37">
        <v>5</v>
      </c>
      <c r="J628" s="37">
        <v>5</v>
      </c>
      <c r="K628" s="37">
        <v>0</v>
      </c>
      <c r="L628" s="37">
        <v>0</v>
      </c>
    </row>
    <row r="629" spans="1:12">
      <c r="A629" s="37" t="s">
        <v>31</v>
      </c>
      <c r="B629" s="37" t="s">
        <v>219</v>
      </c>
      <c r="C629" s="37">
        <v>0</v>
      </c>
      <c r="D629" s="37">
        <v>0</v>
      </c>
      <c r="E629" s="37">
        <v>0</v>
      </c>
      <c r="F629" s="37">
        <v>0</v>
      </c>
      <c r="G629" s="37">
        <v>0</v>
      </c>
      <c r="H629" s="37">
        <v>0</v>
      </c>
      <c r="I629" s="37">
        <v>0</v>
      </c>
      <c r="J629" s="37">
        <v>0</v>
      </c>
      <c r="K629" s="37">
        <v>0</v>
      </c>
      <c r="L629" s="37">
        <v>1</v>
      </c>
    </row>
    <row r="630" spans="1:12">
      <c r="A630" s="37" t="s">
        <v>31</v>
      </c>
      <c r="B630" s="37" t="s">
        <v>221</v>
      </c>
      <c r="C630" s="37">
        <v>0</v>
      </c>
      <c r="D630" s="37">
        <v>6</v>
      </c>
      <c r="E630" s="37">
        <v>0</v>
      </c>
      <c r="F630" s="37">
        <v>1</v>
      </c>
      <c r="G630" s="37">
        <v>1</v>
      </c>
      <c r="H630" s="37">
        <v>1</v>
      </c>
      <c r="I630" s="37">
        <v>4</v>
      </c>
      <c r="J630" s="37">
        <v>2</v>
      </c>
      <c r="K630" s="37">
        <v>1</v>
      </c>
      <c r="L630" s="37">
        <v>0</v>
      </c>
    </row>
    <row r="631" spans="1:12">
      <c r="A631" s="37" t="s">
        <v>31</v>
      </c>
      <c r="B631" s="37" t="s">
        <v>224</v>
      </c>
      <c r="C631" s="37">
        <v>0</v>
      </c>
      <c r="D631" s="37">
        <v>1</v>
      </c>
      <c r="E631" s="37">
        <v>0</v>
      </c>
      <c r="F631" s="37">
        <v>0</v>
      </c>
      <c r="G631" s="37">
        <v>0</v>
      </c>
      <c r="H631" s="37">
        <v>1</v>
      </c>
      <c r="I631" s="37">
        <v>1</v>
      </c>
      <c r="J631" s="37">
        <v>0</v>
      </c>
      <c r="K631" s="37">
        <v>0</v>
      </c>
      <c r="L631" s="37">
        <v>0</v>
      </c>
    </row>
    <row r="632" spans="1:12">
      <c r="A632" s="37" t="s">
        <v>31</v>
      </c>
      <c r="B632" s="37" t="s">
        <v>225</v>
      </c>
      <c r="C632" s="37">
        <v>0</v>
      </c>
      <c r="D632" s="37">
        <v>0</v>
      </c>
      <c r="E632" s="37">
        <v>0</v>
      </c>
      <c r="F632" s="37">
        <v>0</v>
      </c>
      <c r="G632" s="37">
        <v>0</v>
      </c>
      <c r="H632" s="37">
        <v>2</v>
      </c>
      <c r="I632" s="37">
        <v>0</v>
      </c>
      <c r="J632" s="37">
        <v>1</v>
      </c>
      <c r="K632" s="37">
        <v>0</v>
      </c>
      <c r="L632" s="37">
        <v>0</v>
      </c>
    </row>
    <row r="633" spans="1:12">
      <c r="A633" s="37" t="s">
        <v>31</v>
      </c>
      <c r="B633" s="37" t="s">
        <v>227</v>
      </c>
      <c r="C633" s="37">
        <v>1</v>
      </c>
      <c r="D633" s="37">
        <v>11</v>
      </c>
      <c r="E633" s="37">
        <v>13</v>
      </c>
      <c r="F633" s="37">
        <v>1</v>
      </c>
      <c r="G633" s="37">
        <v>5</v>
      </c>
      <c r="H633" s="37">
        <v>3</v>
      </c>
      <c r="I633" s="37">
        <v>3</v>
      </c>
      <c r="J633" s="37">
        <v>3</v>
      </c>
      <c r="K633" s="37">
        <v>4</v>
      </c>
      <c r="L633" s="37">
        <v>1</v>
      </c>
    </row>
    <row r="634" spans="1:12">
      <c r="A634" s="37" t="s">
        <v>31</v>
      </c>
      <c r="B634" s="37" t="s">
        <v>226</v>
      </c>
      <c r="C634" s="37">
        <v>0</v>
      </c>
      <c r="D634" s="37">
        <v>0</v>
      </c>
      <c r="E634" s="37">
        <v>0</v>
      </c>
      <c r="F634" s="37">
        <v>0</v>
      </c>
      <c r="G634" s="37">
        <v>0</v>
      </c>
      <c r="H634" s="37">
        <v>2</v>
      </c>
      <c r="I634" s="37">
        <v>0</v>
      </c>
      <c r="J634" s="37">
        <v>0</v>
      </c>
      <c r="K634" s="37">
        <v>1</v>
      </c>
      <c r="L634" s="37">
        <v>0</v>
      </c>
    </row>
    <row r="635" spans="1:12">
      <c r="A635" s="37" t="s">
        <v>31</v>
      </c>
      <c r="B635" s="37" t="s">
        <v>230</v>
      </c>
      <c r="C635" s="37">
        <v>2</v>
      </c>
      <c r="D635" s="37">
        <v>12</v>
      </c>
      <c r="E635" s="37">
        <v>20</v>
      </c>
      <c r="F635" s="37">
        <v>11</v>
      </c>
      <c r="G635" s="37">
        <v>17</v>
      </c>
      <c r="H635" s="37">
        <v>20</v>
      </c>
      <c r="I635" s="37">
        <v>13</v>
      </c>
      <c r="J635" s="37">
        <v>13</v>
      </c>
      <c r="K635" s="37">
        <v>9</v>
      </c>
      <c r="L635" s="37">
        <v>4</v>
      </c>
    </row>
    <row r="636" spans="1:12">
      <c r="A636" s="37" t="s">
        <v>32</v>
      </c>
      <c r="B636" s="37" t="s">
        <v>4</v>
      </c>
      <c r="C636" s="37">
        <v>0</v>
      </c>
      <c r="D636" s="37">
        <v>1</v>
      </c>
      <c r="E636" s="37">
        <v>4</v>
      </c>
      <c r="F636" s="37">
        <v>2</v>
      </c>
      <c r="G636" s="37">
        <v>2</v>
      </c>
      <c r="H636" s="37">
        <v>2</v>
      </c>
      <c r="I636" s="37">
        <v>1</v>
      </c>
      <c r="J636" s="37">
        <v>3</v>
      </c>
      <c r="K636" s="37">
        <v>0</v>
      </c>
      <c r="L636" s="37">
        <v>0</v>
      </c>
    </row>
    <row r="637" spans="1:12">
      <c r="A637" s="37" t="s">
        <v>32</v>
      </c>
      <c r="B637" s="37" t="s">
        <v>72</v>
      </c>
      <c r="C637" s="37">
        <v>0</v>
      </c>
      <c r="D637" s="37">
        <v>0</v>
      </c>
      <c r="E637" s="37">
        <v>1</v>
      </c>
      <c r="F637" s="37">
        <v>0</v>
      </c>
      <c r="G637" s="37">
        <v>0</v>
      </c>
      <c r="H637" s="37">
        <v>0</v>
      </c>
      <c r="I637" s="37">
        <v>0</v>
      </c>
      <c r="J637" s="37">
        <v>0</v>
      </c>
      <c r="K637" s="37">
        <v>0</v>
      </c>
      <c r="L637" s="37">
        <v>0</v>
      </c>
    </row>
    <row r="638" spans="1:12">
      <c r="A638" s="37" t="s">
        <v>32</v>
      </c>
      <c r="B638" s="37" t="s">
        <v>89</v>
      </c>
      <c r="C638" s="37">
        <v>0</v>
      </c>
      <c r="D638" s="37">
        <v>0</v>
      </c>
      <c r="E638" s="37">
        <v>0</v>
      </c>
      <c r="F638" s="37">
        <v>0</v>
      </c>
      <c r="G638" s="37">
        <v>1</v>
      </c>
      <c r="H638" s="37">
        <v>1</v>
      </c>
      <c r="I638" s="37">
        <v>0</v>
      </c>
      <c r="J638" s="37">
        <v>0</v>
      </c>
      <c r="K638" s="37">
        <v>0</v>
      </c>
      <c r="L638" s="37">
        <v>0</v>
      </c>
    </row>
    <row r="639" spans="1:12">
      <c r="A639" s="37" t="s">
        <v>32</v>
      </c>
      <c r="B639" s="37" t="s">
        <v>91</v>
      </c>
      <c r="C639" s="37">
        <v>0</v>
      </c>
      <c r="D639" s="37">
        <v>0</v>
      </c>
      <c r="E639" s="37">
        <v>0</v>
      </c>
      <c r="F639" s="37">
        <v>0</v>
      </c>
      <c r="G639" s="37">
        <v>0</v>
      </c>
      <c r="H639" s="37">
        <v>0</v>
      </c>
      <c r="I639" s="37">
        <v>0</v>
      </c>
      <c r="J639" s="37">
        <v>0</v>
      </c>
      <c r="K639" s="37">
        <v>1</v>
      </c>
      <c r="L639" s="37">
        <v>0</v>
      </c>
    </row>
    <row r="640" spans="1:12">
      <c r="A640" s="37" t="s">
        <v>32</v>
      </c>
      <c r="B640" s="37" t="s">
        <v>125</v>
      </c>
      <c r="C640" s="37">
        <v>0</v>
      </c>
      <c r="D640" s="37">
        <v>2</v>
      </c>
      <c r="E640" s="37">
        <v>0</v>
      </c>
      <c r="F640" s="37">
        <v>1</v>
      </c>
      <c r="G640" s="37">
        <v>1</v>
      </c>
      <c r="H640" s="37">
        <v>0</v>
      </c>
      <c r="I640" s="37">
        <v>3</v>
      </c>
      <c r="J640" s="37">
        <v>1</v>
      </c>
      <c r="K640" s="37">
        <v>0</v>
      </c>
      <c r="L640" s="37">
        <v>0</v>
      </c>
    </row>
    <row r="641" spans="1:12">
      <c r="A641" s="37" t="s">
        <v>32</v>
      </c>
      <c r="B641" s="37" t="s">
        <v>92</v>
      </c>
      <c r="C641" s="37">
        <v>0</v>
      </c>
      <c r="D641" s="37">
        <v>0</v>
      </c>
      <c r="E641" s="37">
        <v>0</v>
      </c>
      <c r="F641" s="37">
        <v>1</v>
      </c>
      <c r="G641" s="37">
        <v>1</v>
      </c>
      <c r="H641" s="37">
        <v>0</v>
      </c>
      <c r="I641" s="37">
        <v>0</v>
      </c>
      <c r="J641" s="37">
        <v>1</v>
      </c>
      <c r="K641" s="37">
        <v>0</v>
      </c>
      <c r="L641" s="37">
        <v>2</v>
      </c>
    </row>
    <row r="642" spans="1:12">
      <c r="A642" s="37" t="s">
        <v>32</v>
      </c>
      <c r="B642" s="37" t="s">
        <v>109</v>
      </c>
      <c r="C642" s="37">
        <v>0</v>
      </c>
      <c r="D642" s="37">
        <v>0</v>
      </c>
      <c r="E642" s="37">
        <v>0</v>
      </c>
      <c r="F642" s="37">
        <v>0</v>
      </c>
      <c r="G642" s="37">
        <v>2</v>
      </c>
      <c r="H642" s="37">
        <v>1</v>
      </c>
      <c r="I642" s="37">
        <v>2</v>
      </c>
      <c r="J642" s="37">
        <v>2</v>
      </c>
      <c r="K642" s="37">
        <v>0</v>
      </c>
      <c r="L642" s="37">
        <v>2</v>
      </c>
    </row>
    <row r="643" spans="1:12">
      <c r="A643" s="37" t="s">
        <v>32</v>
      </c>
      <c r="B643" s="37" t="s">
        <v>111</v>
      </c>
      <c r="C643" s="37">
        <v>1</v>
      </c>
      <c r="D643" s="37">
        <v>1</v>
      </c>
      <c r="E643" s="37">
        <v>0</v>
      </c>
      <c r="F643" s="37">
        <v>0</v>
      </c>
      <c r="G643" s="37">
        <v>1</v>
      </c>
      <c r="H643" s="37">
        <v>1</v>
      </c>
      <c r="I643" s="37">
        <v>0</v>
      </c>
      <c r="J643" s="37">
        <v>1</v>
      </c>
      <c r="K643" s="37">
        <v>1</v>
      </c>
      <c r="L643" s="37">
        <v>0</v>
      </c>
    </row>
    <row r="644" spans="1:12">
      <c r="A644" s="37" t="s">
        <v>32</v>
      </c>
      <c r="B644" s="37" t="s">
        <v>116</v>
      </c>
      <c r="C644" s="37">
        <v>0</v>
      </c>
      <c r="D644" s="37">
        <v>1</v>
      </c>
      <c r="E644" s="37">
        <v>1</v>
      </c>
      <c r="F644" s="37">
        <v>0</v>
      </c>
      <c r="G644" s="37">
        <v>2</v>
      </c>
      <c r="H644" s="37">
        <v>2</v>
      </c>
      <c r="I644" s="37">
        <v>3</v>
      </c>
      <c r="J644" s="37">
        <v>0</v>
      </c>
      <c r="K644" s="37">
        <v>1</v>
      </c>
      <c r="L644" s="37">
        <v>1</v>
      </c>
    </row>
    <row r="645" spans="1:12">
      <c r="A645" s="37" t="s">
        <v>32</v>
      </c>
      <c r="B645" s="37" t="s">
        <v>127</v>
      </c>
      <c r="C645" s="37">
        <v>0</v>
      </c>
      <c r="D645" s="37">
        <v>1</v>
      </c>
      <c r="E645" s="37">
        <v>2</v>
      </c>
      <c r="F645" s="37">
        <v>0</v>
      </c>
      <c r="G645" s="37">
        <v>2</v>
      </c>
      <c r="H645" s="37">
        <v>1</v>
      </c>
      <c r="I645" s="37">
        <v>3</v>
      </c>
      <c r="J645" s="37">
        <v>2</v>
      </c>
      <c r="K645" s="37">
        <v>3</v>
      </c>
      <c r="L645" s="37">
        <v>2</v>
      </c>
    </row>
    <row r="646" spans="1:12">
      <c r="A646" s="37" t="s">
        <v>32</v>
      </c>
      <c r="B646" s="37" t="s">
        <v>135</v>
      </c>
      <c r="C646" s="37">
        <v>0</v>
      </c>
      <c r="D646" s="37">
        <v>0</v>
      </c>
      <c r="E646" s="37">
        <v>1</v>
      </c>
      <c r="F646" s="37">
        <v>1</v>
      </c>
      <c r="G646" s="37">
        <v>2</v>
      </c>
      <c r="H646" s="37">
        <v>0</v>
      </c>
      <c r="I646" s="37">
        <v>1</v>
      </c>
      <c r="J646" s="37">
        <v>1</v>
      </c>
      <c r="K646" s="37">
        <v>1</v>
      </c>
      <c r="L646" s="37">
        <v>1</v>
      </c>
    </row>
    <row r="647" spans="1:12">
      <c r="A647" s="37" t="s">
        <v>32</v>
      </c>
      <c r="B647" s="37" t="s">
        <v>143</v>
      </c>
      <c r="C647" s="37">
        <v>1</v>
      </c>
      <c r="D647" s="37">
        <v>1</v>
      </c>
      <c r="E647" s="37">
        <v>0</v>
      </c>
      <c r="F647" s="37">
        <v>0</v>
      </c>
      <c r="G647" s="37">
        <v>0</v>
      </c>
      <c r="H647" s="37">
        <v>0</v>
      </c>
      <c r="I647" s="37">
        <v>0</v>
      </c>
      <c r="J647" s="37">
        <v>0</v>
      </c>
      <c r="K647" s="37">
        <v>0</v>
      </c>
      <c r="L647" s="37">
        <v>0</v>
      </c>
    </row>
    <row r="648" spans="1:12">
      <c r="A648" s="37" t="s">
        <v>32</v>
      </c>
      <c r="B648" s="37" t="s">
        <v>195</v>
      </c>
      <c r="C648" s="37">
        <v>0</v>
      </c>
      <c r="D648" s="37">
        <v>4</v>
      </c>
      <c r="E648" s="37">
        <v>3</v>
      </c>
      <c r="F648" s="37">
        <v>3</v>
      </c>
      <c r="G648" s="37">
        <v>6</v>
      </c>
      <c r="H648" s="37">
        <v>7</v>
      </c>
      <c r="I648" s="37">
        <v>3</v>
      </c>
      <c r="J648" s="37">
        <v>1</v>
      </c>
      <c r="K648" s="37">
        <v>1</v>
      </c>
      <c r="L648" s="37">
        <v>0</v>
      </c>
    </row>
    <row r="649" spans="1:12">
      <c r="A649" s="37" t="s">
        <v>32</v>
      </c>
      <c r="B649" s="37" t="s">
        <v>147</v>
      </c>
      <c r="C649" s="37">
        <v>1</v>
      </c>
      <c r="D649" s="37">
        <v>0</v>
      </c>
      <c r="E649" s="37">
        <v>1</v>
      </c>
      <c r="F649" s="37">
        <v>0</v>
      </c>
      <c r="G649" s="37">
        <v>3</v>
      </c>
      <c r="H649" s="37">
        <v>1</v>
      </c>
      <c r="I649" s="37">
        <v>2</v>
      </c>
      <c r="J649" s="37">
        <v>2</v>
      </c>
      <c r="K649" s="37">
        <v>2</v>
      </c>
      <c r="L649" s="37">
        <v>0</v>
      </c>
    </row>
    <row r="650" spans="1:12">
      <c r="A650" s="37" t="s">
        <v>32</v>
      </c>
      <c r="B650" s="37" t="s">
        <v>155</v>
      </c>
      <c r="C650" s="37">
        <v>0</v>
      </c>
      <c r="D650" s="37">
        <v>1</v>
      </c>
      <c r="E650" s="37">
        <v>1</v>
      </c>
      <c r="F650" s="37">
        <v>2</v>
      </c>
      <c r="G650" s="37">
        <v>1</v>
      </c>
      <c r="H650" s="37">
        <v>1</v>
      </c>
      <c r="I650" s="37">
        <v>2</v>
      </c>
      <c r="J650" s="37">
        <v>1</v>
      </c>
      <c r="K650" s="37">
        <v>1</v>
      </c>
      <c r="L650" s="37">
        <v>2</v>
      </c>
    </row>
    <row r="651" spans="1:12">
      <c r="A651" s="37" t="s">
        <v>32</v>
      </c>
      <c r="B651" s="37" t="s">
        <v>157</v>
      </c>
      <c r="C651" s="37">
        <v>0</v>
      </c>
      <c r="D651" s="37">
        <v>0</v>
      </c>
      <c r="E651" s="37">
        <v>1</v>
      </c>
      <c r="F651" s="37">
        <v>1</v>
      </c>
      <c r="G651" s="37">
        <v>2</v>
      </c>
      <c r="H651" s="37">
        <v>2</v>
      </c>
      <c r="I651" s="37">
        <v>0</v>
      </c>
      <c r="J651" s="37">
        <v>1</v>
      </c>
      <c r="K651" s="37">
        <v>1</v>
      </c>
      <c r="L651" s="37">
        <v>0</v>
      </c>
    </row>
    <row r="652" spans="1:12">
      <c r="A652" s="37" t="s">
        <v>32</v>
      </c>
      <c r="B652" s="37" t="s">
        <v>158</v>
      </c>
      <c r="C652" s="37">
        <v>0</v>
      </c>
      <c r="D652" s="37">
        <v>4</v>
      </c>
      <c r="E652" s="37">
        <v>4</v>
      </c>
      <c r="F652" s="37">
        <v>2</v>
      </c>
      <c r="G652" s="37">
        <v>1</v>
      </c>
      <c r="H652" s="37">
        <v>1</v>
      </c>
      <c r="I652" s="37">
        <v>1</v>
      </c>
      <c r="J652" s="37">
        <v>4</v>
      </c>
      <c r="K652" s="37">
        <v>1</v>
      </c>
      <c r="L652" s="37">
        <v>0</v>
      </c>
    </row>
    <row r="653" spans="1:12">
      <c r="A653" s="37" t="s">
        <v>32</v>
      </c>
      <c r="B653" s="37" t="s">
        <v>201</v>
      </c>
      <c r="C653" s="37">
        <v>0</v>
      </c>
      <c r="D653" s="37">
        <v>0</v>
      </c>
      <c r="E653" s="37">
        <v>0</v>
      </c>
      <c r="F653" s="37">
        <v>0</v>
      </c>
      <c r="G653" s="37">
        <v>0</v>
      </c>
      <c r="H653" s="37">
        <v>0</v>
      </c>
      <c r="I653" s="37">
        <v>0</v>
      </c>
      <c r="J653" s="37">
        <v>1</v>
      </c>
      <c r="K653" s="37">
        <v>0</v>
      </c>
      <c r="L653" s="37">
        <v>0</v>
      </c>
    </row>
    <row r="654" spans="1:12">
      <c r="A654" s="37" t="s">
        <v>32</v>
      </c>
      <c r="B654" s="37" t="s">
        <v>202</v>
      </c>
      <c r="C654" s="37">
        <v>0</v>
      </c>
      <c r="D654" s="37">
        <v>0</v>
      </c>
      <c r="E654" s="37">
        <v>1</v>
      </c>
      <c r="F654" s="37">
        <v>0</v>
      </c>
      <c r="G654" s="37">
        <v>1</v>
      </c>
      <c r="H654" s="37">
        <v>1</v>
      </c>
      <c r="I654" s="37">
        <v>2</v>
      </c>
      <c r="J654" s="37">
        <v>0</v>
      </c>
      <c r="K654" s="37">
        <v>0</v>
      </c>
      <c r="L654" s="37">
        <v>1</v>
      </c>
    </row>
    <row r="655" spans="1:12">
      <c r="A655" s="37" t="s">
        <v>32</v>
      </c>
      <c r="B655" s="37" t="s">
        <v>203</v>
      </c>
      <c r="C655" s="37">
        <v>0</v>
      </c>
      <c r="D655" s="37">
        <v>0</v>
      </c>
      <c r="E655" s="37">
        <v>0</v>
      </c>
      <c r="F655" s="37">
        <v>0</v>
      </c>
      <c r="G655" s="37">
        <v>1</v>
      </c>
      <c r="H655" s="37">
        <v>1</v>
      </c>
      <c r="I655" s="37">
        <v>2</v>
      </c>
      <c r="J655" s="37">
        <v>2</v>
      </c>
      <c r="K655" s="37">
        <v>0</v>
      </c>
      <c r="L655" s="37">
        <v>0</v>
      </c>
    </row>
    <row r="656" spans="1:12">
      <c r="A656" s="37" t="s">
        <v>32</v>
      </c>
      <c r="B656" s="37" t="s">
        <v>208</v>
      </c>
      <c r="C656" s="37">
        <v>0</v>
      </c>
      <c r="D656" s="37">
        <v>0</v>
      </c>
      <c r="E656" s="37">
        <v>1</v>
      </c>
      <c r="F656" s="37">
        <v>0</v>
      </c>
      <c r="G656" s="37">
        <v>0</v>
      </c>
      <c r="H656" s="37">
        <v>0</v>
      </c>
      <c r="I656" s="37">
        <v>0</v>
      </c>
      <c r="J656" s="37">
        <v>0</v>
      </c>
      <c r="K656" s="37">
        <v>0</v>
      </c>
      <c r="L656" s="37">
        <v>0</v>
      </c>
    </row>
    <row r="657" spans="1:12">
      <c r="A657" s="37" t="s">
        <v>32</v>
      </c>
      <c r="B657" s="37" t="s">
        <v>209</v>
      </c>
      <c r="C657" s="37">
        <v>0</v>
      </c>
      <c r="D657" s="37">
        <v>0</v>
      </c>
      <c r="E657" s="37">
        <v>0</v>
      </c>
      <c r="F657" s="37">
        <v>0</v>
      </c>
      <c r="G657" s="37">
        <v>3</v>
      </c>
      <c r="H657" s="37">
        <v>1</v>
      </c>
      <c r="I657" s="37">
        <v>1</v>
      </c>
      <c r="J657" s="37">
        <v>2</v>
      </c>
      <c r="K657" s="37">
        <v>1</v>
      </c>
      <c r="L657" s="37">
        <v>2</v>
      </c>
    </row>
    <row r="658" spans="1:12">
      <c r="A658" s="37" t="s">
        <v>32</v>
      </c>
      <c r="B658" s="37" t="s">
        <v>211</v>
      </c>
      <c r="C658" s="37">
        <v>0</v>
      </c>
      <c r="D658" s="37">
        <v>1</v>
      </c>
      <c r="E658" s="37">
        <v>0</v>
      </c>
      <c r="F658" s="37">
        <v>0</v>
      </c>
      <c r="G658" s="37">
        <v>1</v>
      </c>
      <c r="H658" s="37">
        <v>0</v>
      </c>
      <c r="I658" s="37">
        <v>0</v>
      </c>
      <c r="J658" s="37">
        <v>0</v>
      </c>
      <c r="K658" s="37">
        <v>0</v>
      </c>
      <c r="L658" s="37">
        <v>0</v>
      </c>
    </row>
    <row r="659" spans="1:12">
      <c r="A659" s="37" t="s">
        <v>32</v>
      </c>
      <c r="B659" s="37" t="s">
        <v>214</v>
      </c>
      <c r="C659" s="37">
        <v>0</v>
      </c>
      <c r="D659" s="37">
        <v>1</v>
      </c>
      <c r="E659" s="37">
        <v>0</v>
      </c>
      <c r="F659" s="37">
        <v>1</v>
      </c>
      <c r="G659" s="37">
        <v>0</v>
      </c>
      <c r="H659" s="37">
        <v>1</v>
      </c>
      <c r="I659" s="37">
        <v>1</v>
      </c>
      <c r="J659" s="37">
        <v>4</v>
      </c>
      <c r="K659" s="37">
        <v>0</v>
      </c>
      <c r="L659" s="37">
        <v>0</v>
      </c>
    </row>
    <row r="660" spans="1:12">
      <c r="A660" s="37" t="s">
        <v>32</v>
      </c>
      <c r="B660" s="37" t="s">
        <v>216</v>
      </c>
      <c r="C660" s="37">
        <v>0</v>
      </c>
      <c r="D660" s="37">
        <v>0</v>
      </c>
      <c r="E660" s="37">
        <v>0</v>
      </c>
      <c r="F660" s="37">
        <v>0</v>
      </c>
      <c r="G660" s="37">
        <v>0</v>
      </c>
      <c r="H660" s="37">
        <v>0</v>
      </c>
      <c r="I660" s="37">
        <v>2</v>
      </c>
      <c r="J660" s="37">
        <v>0</v>
      </c>
      <c r="K660" s="37">
        <v>0</v>
      </c>
      <c r="L660" s="37">
        <v>0</v>
      </c>
    </row>
    <row r="661" spans="1:12">
      <c r="A661" s="37" t="s">
        <v>32</v>
      </c>
      <c r="B661" s="37" t="s">
        <v>217</v>
      </c>
      <c r="C661" s="37">
        <v>0</v>
      </c>
      <c r="D661" s="37">
        <v>3</v>
      </c>
      <c r="E661" s="37">
        <v>1</v>
      </c>
      <c r="F661" s="37">
        <v>0</v>
      </c>
      <c r="G661" s="37">
        <v>0</v>
      </c>
      <c r="H661" s="37">
        <v>1</v>
      </c>
      <c r="I661" s="37">
        <v>0</v>
      </c>
      <c r="J661" s="37">
        <v>0</v>
      </c>
      <c r="K661" s="37">
        <v>1</v>
      </c>
      <c r="L661" s="37">
        <v>0</v>
      </c>
    </row>
    <row r="662" spans="1:12">
      <c r="A662" s="37" t="s">
        <v>32</v>
      </c>
      <c r="B662" s="37" t="s">
        <v>219</v>
      </c>
      <c r="C662" s="37">
        <v>0</v>
      </c>
      <c r="D662" s="37">
        <v>2</v>
      </c>
      <c r="E662" s="37">
        <v>1</v>
      </c>
      <c r="F662" s="37">
        <v>0</v>
      </c>
      <c r="G662" s="37">
        <v>0</v>
      </c>
      <c r="H662" s="37">
        <v>0</v>
      </c>
      <c r="I662" s="37">
        <v>0</v>
      </c>
      <c r="J662" s="37">
        <v>0</v>
      </c>
      <c r="K662" s="37">
        <v>0</v>
      </c>
      <c r="L662" s="37">
        <v>0</v>
      </c>
    </row>
    <row r="663" spans="1:12">
      <c r="A663" s="37" t="s">
        <v>32</v>
      </c>
      <c r="B663" s="37" t="s">
        <v>221</v>
      </c>
      <c r="C663" s="37">
        <v>0</v>
      </c>
      <c r="D663" s="37">
        <v>3</v>
      </c>
      <c r="E663" s="37">
        <v>0</v>
      </c>
      <c r="F663" s="37">
        <v>8</v>
      </c>
      <c r="G663" s="37">
        <v>2</v>
      </c>
      <c r="H663" s="37">
        <v>2</v>
      </c>
      <c r="I663" s="37">
        <v>1</v>
      </c>
      <c r="J663" s="37">
        <v>3</v>
      </c>
      <c r="K663" s="37">
        <v>0</v>
      </c>
      <c r="L663" s="37">
        <v>0</v>
      </c>
    </row>
    <row r="664" spans="1:12">
      <c r="A664" s="37" t="s">
        <v>32</v>
      </c>
      <c r="B664" s="37" t="s">
        <v>222</v>
      </c>
      <c r="C664" s="37">
        <v>0</v>
      </c>
      <c r="D664" s="37">
        <v>0</v>
      </c>
      <c r="E664" s="37">
        <v>0</v>
      </c>
      <c r="F664" s="37">
        <v>0</v>
      </c>
      <c r="G664" s="37">
        <v>1</v>
      </c>
      <c r="H664" s="37">
        <v>0</v>
      </c>
      <c r="I664" s="37">
        <v>1</v>
      </c>
      <c r="J664" s="37">
        <v>0</v>
      </c>
      <c r="K664" s="37">
        <v>0</v>
      </c>
      <c r="L664" s="37">
        <v>0</v>
      </c>
    </row>
    <row r="665" spans="1:12">
      <c r="A665" s="37" t="s">
        <v>32</v>
      </c>
      <c r="B665" s="37" t="s">
        <v>225</v>
      </c>
      <c r="C665" s="37">
        <v>0</v>
      </c>
      <c r="D665" s="37">
        <v>0</v>
      </c>
      <c r="E665" s="37">
        <v>0</v>
      </c>
      <c r="F665" s="37">
        <v>0</v>
      </c>
      <c r="G665" s="37">
        <v>0</v>
      </c>
      <c r="H665" s="37">
        <v>0</v>
      </c>
      <c r="I665" s="37">
        <v>0</v>
      </c>
      <c r="J665" s="37">
        <v>2</v>
      </c>
      <c r="K665" s="37">
        <v>0</v>
      </c>
      <c r="L665" s="37">
        <v>0</v>
      </c>
    </row>
    <row r="666" spans="1:12">
      <c r="A666" s="37" t="s">
        <v>32</v>
      </c>
      <c r="B666" s="37" t="s">
        <v>227</v>
      </c>
      <c r="C666" s="37">
        <v>0</v>
      </c>
      <c r="D666" s="37">
        <v>0</v>
      </c>
      <c r="E666" s="37">
        <v>0</v>
      </c>
      <c r="F666" s="37">
        <v>0</v>
      </c>
      <c r="G666" s="37">
        <v>3</v>
      </c>
      <c r="H666" s="37">
        <v>0</v>
      </c>
      <c r="I666" s="37">
        <v>2</v>
      </c>
      <c r="J666" s="37">
        <v>0</v>
      </c>
      <c r="K666" s="37">
        <v>0</v>
      </c>
      <c r="L666" s="37">
        <v>1</v>
      </c>
    </row>
    <row r="667" spans="1:12">
      <c r="A667" s="37" t="s">
        <v>32</v>
      </c>
      <c r="B667" s="37" t="s">
        <v>226</v>
      </c>
      <c r="C667" s="37">
        <v>0</v>
      </c>
      <c r="D667" s="37">
        <v>1</v>
      </c>
      <c r="E667" s="37">
        <v>0</v>
      </c>
      <c r="F667" s="37">
        <v>1</v>
      </c>
      <c r="G667" s="37">
        <v>0</v>
      </c>
      <c r="H667" s="37">
        <v>0</v>
      </c>
      <c r="I667" s="37">
        <v>0</v>
      </c>
      <c r="J667" s="37">
        <v>2</v>
      </c>
      <c r="K667" s="37">
        <v>3</v>
      </c>
      <c r="L667" s="37">
        <v>3</v>
      </c>
    </row>
    <row r="668" spans="1:12">
      <c r="A668" s="37" t="s">
        <v>32</v>
      </c>
      <c r="B668" s="37" t="s">
        <v>228</v>
      </c>
      <c r="C668" s="37">
        <v>0</v>
      </c>
      <c r="D668" s="37">
        <v>0</v>
      </c>
      <c r="E668" s="37">
        <v>0</v>
      </c>
      <c r="F668" s="37">
        <v>0</v>
      </c>
      <c r="G668" s="37">
        <v>0</v>
      </c>
      <c r="H668" s="37">
        <v>0</v>
      </c>
      <c r="I668" s="37">
        <v>0</v>
      </c>
      <c r="J668" s="37">
        <v>0</v>
      </c>
      <c r="K668" s="37">
        <v>0</v>
      </c>
      <c r="L668" s="37">
        <v>1</v>
      </c>
    </row>
    <row r="669" spans="1:12">
      <c r="A669" s="37" t="s">
        <v>32</v>
      </c>
      <c r="B669" s="37" t="s">
        <v>229</v>
      </c>
      <c r="C669" s="37">
        <v>0</v>
      </c>
      <c r="D669" s="37">
        <v>0</v>
      </c>
      <c r="E669" s="37">
        <v>0</v>
      </c>
      <c r="F669" s="37">
        <v>0</v>
      </c>
      <c r="G669" s="37">
        <v>1</v>
      </c>
      <c r="H669" s="37">
        <v>0</v>
      </c>
      <c r="I669" s="37">
        <v>0</v>
      </c>
      <c r="J669" s="37">
        <v>1</v>
      </c>
      <c r="K669" s="37">
        <v>0</v>
      </c>
      <c r="L669" s="37">
        <v>0</v>
      </c>
    </row>
    <row r="670" spans="1:12">
      <c r="A670" s="37" t="s">
        <v>32</v>
      </c>
      <c r="B670" s="37" t="s">
        <v>230</v>
      </c>
      <c r="C670" s="37">
        <v>0</v>
      </c>
      <c r="D670" s="37">
        <v>0</v>
      </c>
      <c r="E670" s="37">
        <v>0</v>
      </c>
      <c r="F670" s="37">
        <v>0</v>
      </c>
      <c r="G670" s="37">
        <v>1</v>
      </c>
      <c r="H670" s="37">
        <v>0</v>
      </c>
      <c r="I670" s="37">
        <v>0</v>
      </c>
      <c r="J670" s="37">
        <v>0</v>
      </c>
      <c r="K670" s="37">
        <v>1</v>
      </c>
      <c r="L670" s="37">
        <v>0</v>
      </c>
    </row>
    <row r="671" spans="1:12">
      <c r="A671" s="37" t="s">
        <v>32</v>
      </c>
      <c r="B671" s="37" t="s">
        <v>231</v>
      </c>
      <c r="C671" s="37">
        <v>0</v>
      </c>
      <c r="D671" s="37">
        <v>0</v>
      </c>
      <c r="E671" s="37">
        <v>0</v>
      </c>
      <c r="F671" s="37">
        <v>0</v>
      </c>
      <c r="G671" s="37">
        <v>0</v>
      </c>
      <c r="H671" s="37">
        <v>0</v>
      </c>
      <c r="I671" s="37">
        <v>0</v>
      </c>
      <c r="J671" s="37">
        <v>1</v>
      </c>
      <c r="K671" s="37">
        <v>0</v>
      </c>
      <c r="L671" s="37">
        <v>0</v>
      </c>
    </row>
    <row r="672" spans="1:12">
      <c r="A672" s="37" t="s">
        <v>100</v>
      </c>
      <c r="B672" s="37" t="s">
        <v>92</v>
      </c>
      <c r="C672" s="37">
        <v>0</v>
      </c>
      <c r="D672" s="37">
        <v>0</v>
      </c>
      <c r="E672" s="37">
        <v>0</v>
      </c>
      <c r="F672" s="37">
        <v>0</v>
      </c>
      <c r="G672" s="37">
        <v>2</v>
      </c>
      <c r="H672" s="37">
        <v>0</v>
      </c>
      <c r="I672" s="37">
        <v>0</v>
      </c>
      <c r="J672" s="37">
        <v>0</v>
      </c>
      <c r="K672" s="37">
        <v>0</v>
      </c>
      <c r="L672" s="37">
        <v>0</v>
      </c>
    </row>
    <row r="673" spans="1:12">
      <c r="A673" s="37" t="s">
        <v>100</v>
      </c>
      <c r="B673" s="37" t="s">
        <v>147</v>
      </c>
      <c r="C673" s="37">
        <v>0</v>
      </c>
      <c r="D673" s="37">
        <v>1</v>
      </c>
      <c r="E673" s="37">
        <v>1</v>
      </c>
      <c r="F673" s="37">
        <v>0</v>
      </c>
      <c r="G673" s="37">
        <v>1</v>
      </c>
      <c r="H673" s="37">
        <v>1</v>
      </c>
      <c r="I673" s="37">
        <v>0</v>
      </c>
      <c r="J673" s="37">
        <v>0</v>
      </c>
      <c r="K673" s="37">
        <v>0</v>
      </c>
      <c r="L673" s="37">
        <v>0</v>
      </c>
    </row>
    <row r="674" spans="1:12">
      <c r="A674" s="37" t="s">
        <v>100</v>
      </c>
      <c r="B674" s="37" t="s">
        <v>158</v>
      </c>
      <c r="C674" s="37">
        <v>0</v>
      </c>
      <c r="D674" s="37">
        <v>0</v>
      </c>
      <c r="E674" s="37">
        <v>0</v>
      </c>
      <c r="F674" s="37">
        <v>0</v>
      </c>
      <c r="G674" s="37">
        <v>0</v>
      </c>
      <c r="H674" s="37">
        <v>0</v>
      </c>
      <c r="I674" s="37">
        <v>1</v>
      </c>
      <c r="J674" s="37">
        <v>0</v>
      </c>
      <c r="K674" s="37">
        <v>0</v>
      </c>
      <c r="L674" s="37">
        <v>0</v>
      </c>
    </row>
    <row r="675" spans="1:12">
      <c r="A675" s="37" t="s">
        <v>100</v>
      </c>
      <c r="B675" s="37" t="s">
        <v>202</v>
      </c>
      <c r="C675" s="37">
        <v>0</v>
      </c>
      <c r="D675" s="37">
        <v>1</v>
      </c>
      <c r="E675" s="37">
        <v>0</v>
      </c>
      <c r="F675" s="37">
        <v>0</v>
      </c>
      <c r="G675" s="37">
        <v>0</v>
      </c>
      <c r="H675" s="37">
        <v>0</v>
      </c>
      <c r="I675" s="37">
        <v>0</v>
      </c>
      <c r="J675" s="37">
        <v>0</v>
      </c>
      <c r="K675" s="37">
        <v>0</v>
      </c>
      <c r="L675" s="37">
        <v>0</v>
      </c>
    </row>
    <row r="676" spans="1:12">
      <c r="A676" s="37" t="s">
        <v>100</v>
      </c>
      <c r="B676" s="37" t="s">
        <v>217</v>
      </c>
      <c r="C676" s="37">
        <v>0</v>
      </c>
      <c r="D676" s="37">
        <v>1</v>
      </c>
      <c r="E676" s="37">
        <v>0</v>
      </c>
      <c r="F676" s="37">
        <v>0</v>
      </c>
      <c r="G676" s="37">
        <v>0</v>
      </c>
      <c r="H676" s="37">
        <v>0</v>
      </c>
      <c r="I676" s="37">
        <v>0</v>
      </c>
      <c r="J676" s="37">
        <v>0</v>
      </c>
      <c r="K676" s="37">
        <v>0</v>
      </c>
      <c r="L676" s="37">
        <v>0</v>
      </c>
    </row>
    <row r="677" spans="1:12">
      <c r="A677" s="37" t="s">
        <v>150</v>
      </c>
      <c r="B677" s="37" t="s">
        <v>147</v>
      </c>
      <c r="C677" s="37">
        <v>0</v>
      </c>
      <c r="D677" s="37">
        <v>1</v>
      </c>
      <c r="E677" s="37">
        <v>0</v>
      </c>
      <c r="F677" s="37">
        <v>0</v>
      </c>
      <c r="G677" s="37">
        <v>0</v>
      </c>
      <c r="H677" s="37">
        <v>1</v>
      </c>
      <c r="I677" s="37">
        <v>0</v>
      </c>
      <c r="J677" s="37">
        <v>0</v>
      </c>
      <c r="K677" s="37">
        <v>0</v>
      </c>
      <c r="L677" s="37">
        <v>0</v>
      </c>
    </row>
    <row r="678" spans="1:12">
      <c r="A678" s="37" t="s">
        <v>33</v>
      </c>
      <c r="B678" s="37" t="s">
        <v>4</v>
      </c>
      <c r="C678" s="37">
        <v>6</v>
      </c>
      <c r="D678" s="37">
        <v>10</v>
      </c>
      <c r="E678" s="37">
        <v>18</v>
      </c>
      <c r="F678" s="37">
        <v>20</v>
      </c>
      <c r="G678" s="37">
        <v>17</v>
      </c>
      <c r="H678" s="37">
        <v>14</v>
      </c>
      <c r="I678" s="37">
        <v>8</v>
      </c>
      <c r="J678" s="37">
        <v>7</v>
      </c>
      <c r="K678" s="37">
        <v>13</v>
      </c>
      <c r="L678" s="37">
        <v>1</v>
      </c>
    </row>
    <row r="679" spans="1:12">
      <c r="A679" s="37" t="s">
        <v>33</v>
      </c>
      <c r="B679" s="37" t="s">
        <v>71</v>
      </c>
      <c r="C679" s="37">
        <v>0</v>
      </c>
      <c r="D679" s="37">
        <v>1</v>
      </c>
      <c r="E679" s="37">
        <v>3</v>
      </c>
      <c r="F679" s="37">
        <v>3</v>
      </c>
      <c r="G679" s="37">
        <v>1</v>
      </c>
      <c r="H679" s="37">
        <v>4</v>
      </c>
      <c r="I679" s="37">
        <v>3</v>
      </c>
      <c r="J679" s="37">
        <v>0</v>
      </c>
      <c r="K679" s="37">
        <v>2</v>
      </c>
      <c r="L679" s="37">
        <v>1</v>
      </c>
    </row>
    <row r="680" spans="1:12">
      <c r="A680" s="37" t="s">
        <v>33</v>
      </c>
      <c r="B680" s="37" t="s">
        <v>72</v>
      </c>
      <c r="C680" s="37">
        <v>0</v>
      </c>
      <c r="D680" s="37">
        <v>2</v>
      </c>
      <c r="E680" s="37">
        <v>4</v>
      </c>
      <c r="F680" s="37">
        <v>4</v>
      </c>
      <c r="G680" s="37">
        <v>0</v>
      </c>
      <c r="H680" s="37">
        <v>0</v>
      </c>
      <c r="I680" s="37">
        <v>1</v>
      </c>
      <c r="J680" s="37">
        <v>0</v>
      </c>
      <c r="K680" s="37">
        <v>0</v>
      </c>
      <c r="L680" s="37">
        <v>0</v>
      </c>
    </row>
    <row r="681" spans="1:12">
      <c r="A681" s="37" t="s">
        <v>33</v>
      </c>
      <c r="B681" s="37" t="s">
        <v>111</v>
      </c>
      <c r="C681" s="37">
        <v>0</v>
      </c>
      <c r="D681" s="37">
        <v>0</v>
      </c>
      <c r="E681" s="37">
        <v>0</v>
      </c>
      <c r="F681" s="37">
        <v>0</v>
      </c>
      <c r="G681" s="37">
        <v>1</v>
      </c>
      <c r="H681" s="37">
        <v>0</v>
      </c>
      <c r="I681" s="37">
        <v>0</v>
      </c>
      <c r="J681" s="37">
        <v>0</v>
      </c>
      <c r="K681" s="37">
        <v>0</v>
      </c>
      <c r="L681" s="37">
        <v>0</v>
      </c>
    </row>
    <row r="682" spans="1:12">
      <c r="A682" s="37" t="s">
        <v>33</v>
      </c>
      <c r="B682" s="37" t="s">
        <v>113</v>
      </c>
      <c r="C682" s="37">
        <v>0</v>
      </c>
      <c r="D682" s="37">
        <v>2</v>
      </c>
      <c r="E682" s="37">
        <v>1</v>
      </c>
      <c r="F682" s="37">
        <v>0</v>
      </c>
      <c r="G682" s="37">
        <v>0</v>
      </c>
      <c r="H682" s="37">
        <v>0</v>
      </c>
      <c r="I682" s="37">
        <v>0</v>
      </c>
      <c r="J682" s="37">
        <v>0</v>
      </c>
      <c r="K682" s="37">
        <v>0</v>
      </c>
      <c r="L682" s="37">
        <v>0</v>
      </c>
    </row>
    <row r="683" spans="1:12">
      <c r="A683" s="37" t="s">
        <v>33</v>
      </c>
      <c r="B683" s="37" t="s">
        <v>143</v>
      </c>
      <c r="C683" s="37">
        <v>0</v>
      </c>
      <c r="D683" s="37">
        <v>1</v>
      </c>
      <c r="E683" s="37">
        <v>0</v>
      </c>
      <c r="F683" s="37">
        <v>0</v>
      </c>
      <c r="G683" s="37">
        <v>0</v>
      </c>
      <c r="H683" s="37">
        <v>0</v>
      </c>
      <c r="I683" s="37">
        <v>0</v>
      </c>
      <c r="J683" s="37">
        <v>1</v>
      </c>
      <c r="K683" s="37">
        <v>1</v>
      </c>
      <c r="L683" s="37">
        <v>0</v>
      </c>
    </row>
    <row r="684" spans="1:12">
      <c r="A684" s="37" t="s">
        <v>33</v>
      </c>
      <c r="B684" s="37" t="s">
        <v>195</v>
      </c>
      <c r="C684" s="37">
        <v>0</v>
      </c>
      <c r="D684" s="37">
        <v>0</v>
      </c>
      <c r="E684" s="37">
        <v>0</v>
      </c>
      <c r="F684" s="37">
        <v>0</v>
      </c>
      <c r="G684" s="37">
        <v>0</v>
      </c>
      <c r="H684" s="37">
        <v>3</v>
      </c>
      <c r="I684" s="37">
        <v>0</v>
      </c>
      <c r="J684" s="37">
        <v>0</v>
      </c>
      <c r="K684" s="37">
        <v>1</v>
      </c>
      <c r="L684" s="37">
        <v>0</v>
      </c>
    </row>
    <row r="685" spans="1:12">
      <c r="A685" s="37" t="s">
        <v>33</v>
      </c>
      <c r="B685" s="37" t="s">
        <v>147</v>
      </c>
      <c r="C685" s="37">
        <v>0</v>
      </c>
      <c r="D685" s="37">
        <v>0</v>
      </c>
      <c r="E685" s="37">
        <v>0</v>
      </c>
      <c r="F685" s="37">
        <v>0</v>
      </c>
      <c r="G685" s="37">
        <v>0</v>
      </c>
      <c r="H685" s="37">
        <v>1</v>
      </c>
      <c r="I685" s="37">
        <v>0</v>
      </c>
      <c r="J685" s="37">
        <v>0</v>
      </c>
      <c r="K685" s="37">
        <v>0</v>
      </c>
      <c r="L685" s="37">
        <v>0</v>
      </c>
    </row>
    <row r="686" spans="1:12">
      <c r="A686" s="37" t="s">
        <v>33</v>
      </c>
      <c r="B686" s="37" t="s">
        <v>155</v>
      </c>
      <c r="C686" s="37">
        <v>0</v>
      </c>
      <c r="D686" s="37">
        <v>0</v>
      </c>
      <c r="E686" s="37">
        <v>0</v>
      </c>
      <c r="F686" s="37">
        <v>0</v>
      </c>
      <c r="G686" s="37">
        <v>0</v>
      </c>
      <c r="H686" s="37">
        <v>0</v>
      </c>
      <c r="I686" s="37">
        <v>0</v>
      </c>
      <c r="J686" s="37">
        <v>0</v>
      </c>
      <c r="K686" s="37">
        <v>1</v>
      </c>
      <c r="L686" s="37">
        <v>0</v>
      </c>
    </row>
    <row r="687" spans="1:12">
      <c r="A687" s="37" t="s">
        <v>33</v>
      </c>
      <c r="B687" s="37" t="s">
        <v>157</v>
      </c>
      <c r="C687" s="37">
        <v>0</v>
      </c>
      <c r="D687" s="37">
        <v>2</v>
      </c>
      <c r="E687" s="37">
        <v>1</v>
      </c>
      <c r="F687" s="37">
        <v>0</v>
      </c>
      <c r="G687" s="37">
        <v>1</v>
      </c>
      <c r="H687" s="37">
        <v>0</v>
      </c>
      <c r="I687" s="37">
        <v>0</v>
      </c>
      <c r="J687" s="37">
        <v>0</v>
      </c>
      <c r="K687" s="37">
        <v>1</v>
      </c>
      <c r="L687" s="37">
        <v>0</v>
      </c>
    </row>
    <row r="688" spans="1:12">
      <c r="A688" s="37" t="s">
        <v>33</v>
      </c>
      <c r="B688" s="37" t="s">
        <v>158</v>
      </c>
      <c r="C688" s="37">
        <v>0</v>
      </c>
      <c r="D688" s="37">
        <v>0</v>
      </c>
      <c r="E688" s="37">
        <v>0</v>
      </c>
      <c r="F688" s="37">
        <v>2</v>
      </c>
      <c r="G688" s="37">
        <v>0</v>
      </c>
      <c r="H688" s="37">
        <v>1</v>
      </c>
      <c r="I688" s="37">
        <v>3</v>
      </c>
      <c r="J688" s="37">
        <v>4</v>
      </c>
      <c r="K688" s="37">
        <v>0</v>
      </c>
      <c r="L688" s="37">
        <v>3</v>
      </c>
    </row>
    <row r="689" spans="1:12">
      <c r="A689" s="37" t="s">
        <v>33</v>
      </c>
      <c r="B689" s="37" t="s">
        <v>194</v>
      </c>
      <c r="C689" s="37">
        <v>0</v>
      </c>
      <c r="D689" s="37">
        <v>0</v>
      </c>
      <c r="E689" s="37">
        <v>1</v>
      </c>
      <c r="F689" s="37">
        <v>4</v>
      </c>
      <c r="G689" s="37">
        <v>3</v>
      </c>
      <c r="H689" s="37">
        <v>2</v>
      </c>
      <c r="I689" s="37">
        <v>3</v>
      </c>
      <c r="J689" s="37">
        <v>3</v>
      </c>
      <c r="K689" s="37">
        <v>2</v>
      </c>
      <c r="L689" s="37">
        <v>1</v>
      </c>
    </row>
    <row r="690" spans="1:12">
      <c r="A690" s="37" t="s">
        <v>33</v>
      </c>
      <c r="B690" s="37" t="s">
        <v>201</v>
      </c>
      <c r="C690" s="37">
        <v>0</v>
      </c>
      <c r="D690" s="37">
        <v>1</v>
      </c>
      <c r="E690" s="37">
        <v>0</v>
      </c>
      <c r="F690" s="37">
        <v>0</v>
      </c>
      <c r="G690" s="37">
        <v>0</v>
      </c>
      <c r="H690" s="37">
        <v>0</v>
      </c>
      <c r="I690" s="37">
        <v>0</v>
      </c>
      <c r="J690" s="37">
        <v>0</v>
      </c>
      <c r="K690" s="37">
        <v>0</v>
      </c>
      <c r="L690" s="37">
        <v>0</v>
      </c>
    </row>
    <row r="691" spans="1:12">
      <c r="A691" s="37" t="s">
        <v>33</v>
      </c>
      <c r="B691" s="37" t="s">
        <v>203</v>
      </c>
      <c r="C691" s="37">
        <v>0</v>
      </c>
      <c r="D691" s="37">
        <v>1</v>
      </c>
      <c r="E691" s="37">
        <v>0</v>
      </c>
      <c r="F691" s="37">
        <v>0</v>
      </c>
      <c r="G691" s="37">
        <v>0</v>
      </c>
      <c r="H691" s="37">
        <v>0</v>
      </c>
      <c r="I691" s="37">
        <v>0</v>
      </c>
      <c r="J691" s="37">
        <v>0</v>
      </c>
      <c r="K691" s="37">
        <v>0</v>
      </c>
      <c r="L691" s="37">
        <v>0</v>
      </c>
    </row>
    <row r="692" spans="1:12">
      <c r="A692" s="37" t="s">
        <v>33</v>
      </c>
      <c r="B692" s="37" t="s">
        <v>648</v>
      </c>
      <c r="C692" s="37">
        <v>0</v>
      </c>
      <c r="D692" s="37">
        <v>0</v>
      </c>
      <c r="E692" s="37">
        <v>0</v>
      </c>
      <c r="F692" s="37">
        <v>0</v>
      </c>
      <c r="G692" s="37">
        <v>0</v>
      </c>
      <c r="H692" s="37">
        <v>0</v>
      </c>
      <c r="I692" s="37">
        <v>0</v>
      </c>
      <c r="J692" s="37">
        <v>0</v>
      </c>
      <c r="K692" s="37">
        <v>0</v>
      </c>
      <c r="L692" s="37">
        <v>1</v>
      </c>
    </row>
    <row r="693" spans="1:12">
      <c r="A693" s="37" t="s">
        <v>33</v>
      </c>
      <c r="B693" s="37" t="s">
        <v>214</v>
      </c>
      <c r="C693" s="37">
        <v>0</v>
      </c>
      <c r="D693" s="37">
        <v>0</v>
      </c>
      <c r="E693" s="37">
        <v>0</v>
      </c>
      <c r="F693" s="37">
        <v>0</v>
      </c>
      <c r="G693" s="37">
        <v>0</v>
      </c>
      <c r="H693" s="37">
        <v>0</v>
      </c>
      <c r="I693" s="37">
        <v>5</v>
      </c>
      <c r="J693" s="37">
        <v>1</v>
      </c>
      <c r="K693" s="37">
        <v>3</v>
      </c>
      <c r="L693" s="37">
        <v>0</v>
      </c>
    </row>
    <row r="694" spans="1:12">
      <c r="A694" s="37" t="s">
        <v>33</v>
      </c>
      <c r="B694" s="37" t="s">
        <v>225</v>
      </c>
      <c r="C694" s="37">
        <v>0</v>
      </c>
      <c r="D694" s="37">
        <v>1</v>
      </c>
      <c r="E694" s="37">
        <v>0</v>
      </c>
      <c r="F694" s="37">
        <v>0</v>
      </c>
      <c r="G694" s="37">
        <v>0</v>
      </c>
      <c r="H694" s="37">
        <v>0</v>
      </c>
      <c r="I694" s="37">
        <v>0</v>
      </c>
      <c r="J694" s="37">
        <v>0</v>
      </c>
      <c r="K694" s="37">
        <v>1</v>
      </c>
      <c r="L694" s="37">
        <v>0</v>
      </c>
    </row>
    <row r="695" spans="1:12">
      <c r="A695" s="37" t="s">
        <v>33</v>
      </c>
      <c r="B695" s="37" t="s">
        <v>226</v>
      </c>
      <c r="C695" s="37">
        <v>0</v>
      </c>
      <c r="D695" s="37">
        <v>1</v>
      </c>
      <c r="E695" s="37">
        <v>0</v>
      </c>
      <c r="F695" s="37">
        <v>0</v>
      </c>
      <c r="G695" s="37">
        <v>0</v>
      </c>
      <c r="H695" s="37">
        <v>0</v>
      </c>
      <c r="I695" s="37">
        <v>0</v>
      </c>
      <c r="J695" s="37">
        <v>0</v>
      </c>
      <c r="K695" s="37">
        <v>0</v>
      </c>
      <c r="L695" s="37">
        <v>0</v>
      </c>
    </row>
    <row r="696" spans="1:12">
      <c r="A696" s="37" t="s">
        <v>34</v>
      </c>
      <c r="B696" s="37" t="s">
        <v>4</v>
      </c>
      <c r="C696" s="37">
        <v>0</v>
      </c>
      <c r="D696" s="37">
        <v>2</v>
      </c>
      <c r="E696" s="37">
        <v>3</v>
      </c>
      <c r="F696" s="37">
        <v>2</v>
      </c>
      <c r="G696" s="37">
        <v>1</v>
      </c>
      <c r="H696" s="37">
        <v>2</v>
      </c>
      <c r="I696" s="37">
        <v>0</v>
      </c>
      <c r="J696" s="37">
        <v>0</v>
      </c>
      <c r="K696" s="37">
        <v>1</v>
      </c>
      <c r="L696" s="37">
        <v>0</v>
      </c>
    </row>
    <row r="697" spans="1:12">
      <c r="A697" s="37" t="s">
        <v>34</v>
      </c>
      <c r="B697" s="37" t="s">
        <v>89</v>
      </c>
      <c r="C697" s="37">
        <v>0</v>
      </c>
      <c r="D697" s="37">
        <v>0</v>
      </c>
      <c r="E697" s="37">
        <v>0</v>
      </c>
      <c r="F697" s="37">
        <v>1</v>
      </c>
      <c r="G697" s="37">
        <v>0</v>
      </c>
      <c r="H697" s="37">
        <v>0</v>
      </c>
      <c r="I697" s="37">
        <v>0</v>
      </c>
      <c r="J697" s="37">
        <v>0</v>
      </c>
      <c r="K697" s="37">
        <v>0</v>
      </c>
      <c r="L697" s="37">
        <v>0</v>
      </c>
    </row>
    <row r="698" spans="1:12">
      <c r="A698" s="37" t="s">
        <v>34</v>
      </c>
      <c r="B698" s="37" t="s">
        <v>135</v>
      </c>
      <c r="C698" s="37">
        <v>0</v>
      </c>
      <c r="D698" s="37">
        <v>0</v>
      </c>
      <c r="E698" s="37">
        <v>0</v>
      </c>
      <c r="F698" s="37">
        <v>0</v>
      </c>
      <c r="G698" s="37">
        <v>1</v>
      </c>
      <c r="H698" s="37">
        <v>0</v>
      </c>
      <c r="I698" s="37">
        <v>0</v>
      </c>
      <c r="J698" s="37">
        <v>0</v>
      </c>
      <c r="K698" s="37">
        <v>0</v>
      </c>
      <c r="L698" s="37">
        <v>0</v>
      </c>
    </row>
    <row r="699" spans="1:12">
      <c r="A699" s="37" t="s">
        <v>34</v>
      </c>
      <c r="B699" s="37" t="s">
        <v>158</v>
      </c>
      <c r="C699" s="37">
        <v>0</v>
      </c>
      <c r="D699" s="37">
        <v>1</v>
      </c>
      <c r="E699" s="37">
        <v>0</v>
      </c>
      <c r="F699" s="37">
        <v>0</v>
      </c>
      <c r="G699" s="37">
        <v>1</v>
      </c>
      <c r="H699" s="37">
        <v>1</v>
      </c>
      <c r="I699" s="37">
        <v>1</v>
      </c>
      <c r="J699" s="37">
        <v>0</v>
      </c>
      <c r="K699" s="37">
        <v>1</v>
      </c>
      <c r="L699" s="37">
        <v>0</v>
      </c>
    </row>
    <row r="700" spans="1:12">
      <c r="A700" s="37" t="s">
        <v>34</v>
      </c>
      <c r="B700" s="37" t="s">
        <v>203</v>
      </c>
      <c r="C700" s="37">
        <v>0</v>
      </c>
      <c r="D700" s="37">
        <v>0</v>
      </c>
      <c r="E700" s="37">
        <v>0</v>
      </c>
      <c r="F700" s="37">
        <v>0</v>
      </c>
      <c r="G700" s="37">
        <v>1</v>
      </c>
      <c r="H700" s="37">
        <v>0</v>
      </c>
      <c r="I700" s="37">
        <v>0</v>
      </c>
      <c r="J700" s="37">
        <v>0</v>
      </c>
      <c r="K700" s="37">
        <v>0</v>
      </c>
      <c r="L700" s="37">
        <v>0</v>
      </c>
    </row>
    <row r="701" spans="1:12">
      <c r="A701" s="37" t="s">
        <v>34</v>
      </c>
      <c r="B701" s="37" t="s">
        <v>217</v>
      </c>
      <c r="C701" s="37">
        <v>0</v>
      </c>
      <c r="D701" s="37">
        <v>0</v>
      </c>
      <c r="E701" s="37">
        <v>0</v>
      </c>
      <c r="F701" s="37">
        <v>0</v>
      </c>
      <c r="G701" s="37">
        <v>0</v>
      </c>
      <c r="H701" s="37">
        <v>1</v>
      </c>
      <c r="I701" s="37">
        <v>0</v>
      </c>
      <c r="J701" s="37">
        <v>0</v>
      </c>
      <c r="K701" s="37">
        <v>0</v>
      </c>
      <c r="L701" s="37">
        <v>0</v>
      </c>
    </row>
    <row r="702" spans="1:12">
      <c r="A702" s="37" t="s">
        <v>34</v>
      </c>
      <c r="B702" s="37" t="s">
        <v>221</v>
      </c>
      <c r="C702" s="37">
        <v>0</v>
      </c>
      <c r="D702" s="37">
        <v>1</v>
      </c>
      <c r="E702" s="37">
        <v>0</v>
      </c>
      <c r="F702" s="37">
        <v>0</v>
      </c>
      <c r="G702" s="37">
        <v>0</v>
      </c>
      <c r="H702" s="37">
        <v>0</v>
      </c>
      <c r="I702" s="37">
        <v>0</v>
      </c>
      <c r="J702" s="37">
        <v>0</v>
      </c>
      <c r="K702" s="37">
        <v>0</v>
      </c>
      <c r="L702" s="37">
        <v>0</v>
      </c>
    </row>
    <row r="703" spans="1:12">
      <c r="A703" s="37" t="s">
        <v>34</v>
      </c>
      <c r="B703" s="37" t="s">
        <v>231</v>
      </c>
      <c r="C703" s="37">
        <v>0</v>
      </c>
      <c r="D703" s="37">
        <v>1</v>
      </c>
      <c r="E703" s="37">
        <v>0</v>
      </c>
      <c r="F703" s="37">
        <v>0</v>
      </c>
      <c r="G703" s="37">
        <v>0</v>
      </c>
      <c r="H703" s="37">
        <v>0</v>
      </c>
      <c r="I703" s="37">
        <v>0</v>
      </c>
      <c r="J703" s="37">
        <v>0</v>
      </c>
      <c r="K703" s="37">
        <v>0</v>
      </c>
      <c r="L703" s="37">
        <v>0</v>
      </c>
    </row>
    <row r="704" spans="1:12">
      <c r="A704" s="37" t="s">
        <v>35</v>
      </c>
      <c r="B704" s="37" t="s">
        <v>4</v>
      </c>
      <c r="C704" s="37">
        <v>6</v>
      </c>
      <c r="D704" s="37">
        <v>10</v>
      </c>
      <c r="E704" s="37">
        <v>18</v>
      </c>
      <c r="F704" s="37">
        <v>20</v>
      </c>
      <c r="G704" s="37">
        <v>17</v>
      </c>
      <c r="H704" s="37">
        <v>14</v>
      </c>
      <c r="I704" s="37">
        <v>8</v>
      </c>
      <c r="J704" s="37">
        <v>7</v>
      </c>
      <c r="K704" s="37">
        <v>13</v>
      </c>
      <c r="L704" s="37">
        <v>1</v>
      </c>
    </row>
    <row r="705" spans="1:12">
      <c r="A705" s="37" t="s">
        <v>35</v>
      </c>
      <c r="B705" s="37" t="s">
        <v>71</v>
      </c>
      <c r="C705" s="37">
        <v>0</v>
      </c>
      <c r="D705" s="37">
        <v>1</v>
      </c>
      <c r="E705" s="37">
        <v>3</v>
      </c>
      <c r="F705" s="37">
        <v>3</v>
      </c>
      <c r="G705" s="37">
        <v>1</v>
      </c>
      <c r="H705" s="37">
        <v>4</v>
      </c>
      <c r="I705" s="37">
        <v>3</v>
      </c>
      <c r="J705" s="37">
        <v>0</v>
      </c>
      <c r="K705" s="37">
        <v>2</v>
      </c>
      <c r="L705" s="37">
        <v>1</v>
      </c>
    </row>
    <row r="706" spans="1:12">
      <c r="A706" s="37" t="s">
        <v>35</v>
      </c>
      <c r="B706" s="37" t="s">
        <v>72</v>
      </c>
      <c r="C706" s="37">
        <v>0</v>
      </c>
      <c r="D706" s="37">
        <v>5</v>
      </c>
      <c r="E706" s="37">
        <v>3</v>
      </c>
      <c r="F706" s="37">
        <v>1</v>
      </c>
      <c r="G706" s="37">
        <v>1</v>
      </c>
      <c r="H706" s="37">
        <v>0</v>
      </c>
      <c r="I706" s="37">
        <v>5</v>
      </c>
      <c r="J706" s="37">
        <v>1</v>
      </c>
      <c r="K706" s="37">
        <v>0</v>
      </c>
      <c r="L706" s="37">
        <v>0</v>
      </c>
    </row>
    <row r="707" spans="1:12">
      <c r="A707" s="37" t="s">
        <v>35</v>
      </c>
      <c r="B707" s="37" t="s">
        <v>111</v>
      </c>
      <c r="C707" s="37">
        <v>0</v>
      </c>
      <c r="D707" s="37">
        <v>0</v>
      </c>
      <c r="E707" s="37">
        <v>0</v>
      </c>
      <c r="F707" s="37">
        <v>0</v>
      </c>
      <c r="G707" s="37">
        <v>1</v>
      </c>
      <c r="H707" s="37">
        <v>0</v>
      </c>
      <c r="I707" s="37">
        <v>0</v>
      </c>
      <c r="J707" s="37">
        <v>0</v>
      </c>
      <c r="K707" s="37">
        <v>0</v>
      </c>
      <c r="L707" s="37">
        <v>0</v>
      </c>
    </row>
    <row r="708" spans="1:12">
      <c r="A708" s="37" t="s">
        <v>35</v>
      </c>
      <c r="B708" s="37" t="s">
        <v>113</v>
      </c>
      <c r="C708" s="37">
        <v>0</v>
      </c>
      <c r="D708" s="37">
        <v>2</v>
      </c>
      <c r="E708" s="37">
        <v>1</v>
      </c>
      <c r="F708" s="37">
        <v>0</v>
      </c>
      <c r="G708" s="37">
        <v>0</v>
      </c>
      <c r="H708" s="37">
        <v>0</v>
      </c>
      <c r="I708" s="37">
        <v>0</v>
      </c>
      <c r="J708" s="37">
        <v>0</v>
      </c>
      <c r="K708" s="37">
        <v>0</v>
      </c>
      <c r="L708" s="37">
        <v>0</v>
      </c>
    </row>
    <row r="709" spans="1:12">
      <c r="A709" s="37" t="s">
        <v>35</v>
      </c>
      <c r="B709" s="37" t="s">
        <v>127</v>
      </c>
      <c r="C709" s="37">
        <v>0</v>
      </c>
      <c r="D709" s="37">
        <v>0</v>
      </c>
      <c r="E709" s="37">
        <v>0</v>
      </c>
      <c r="F709" s="37">
        <v>1</v>
      </c>
      <c r="G709" s="37">
        <v>2</v>
      </c>
      <c r="H709" s="37">
        <v>0</v>
      </c>
      <c r="I709" s="37">
        <v>1</v>
      </c>
      <c r="J709" s="37">
        <v>0</v>
      </c>
      <c r="K709" s="37">
        <v>0</v>
      </c>
      <c r="L709" s="37">
        <v>0</v>
      </c>
    </row>
    <row r="710" spans="1:12">
      <c r="A710" s="37" t="s">
        <v>35</v>
      </c>
      <c r="B710" s="37" t="s">
        <v>142</v>
      </c>
      <c r="C710" s="37">
        <v>0</v>
      </c>
      <c r="D710" s="37">
        <v>0</v>
      </c>
      <c r="E710" s="37">
        <v>0</v>
      </c>
      <c r="F710" s="37">
        <v>0</v>
      </c>
      <c r="G710" s="37">
        <v>0</v>
      </c>
      <c r="H710" s="37">
        <v>0</v>
      </c>
      <c r="I710" s="37">
        <v>0</v>
      </c>
      <c r="J710" s="37">
        <v>0</v>
      </c>
      <c r="K710" s="37">
        <v>1</v>
      </c>
      <c r="L710" s="37">
        <v>1</v>
      </c>
    </row>
    <row r="711" spans="1:12">
      <c r="A711" s="37" t="s">
        <v>35</v>
      </c>
      <c r="B711" s="37" t="s">
        <v>143</v>
      </c>
      <c r="C711" s="37">
        <v>0</v>
      </c>
      <c r="D711" s="37">
        <v>2</v>
      </c>
      <c r="E711" s="37">
        <v>2</v>
      </c>
      <c r="F711" s="37">
        <v>2</v>
      </c>
      <c r="G711" s="37">
        <v>2</v>
      </c>
      <c r="H711" s="37">
        <v>0</v>
      </c>
      <c r="I711" s="37">
        <v>1</v>
      </c>
      <c r="J711" s="37">
        <v>1</v>
      </c>
      <c r="K711" s="37">
        <v>4</v>
      </c>
      <c r="L711" s="37">
        <v>0</v>
      </c>
    </row>
    <row r="712" spans="1:12">
      <c r="A712" s="37" t="s">
        <v>35</v>
      </c>
      <c r="B712" s="37" t="s">
        <v>195</v>
      </c>
      <c r="C712" s="37">
        <v>0</v>
      </c>
      <c r="D712" s="37">
        <v>0</v>
      </c>
      <c r="E712" s="37">
        <v>0</v>
      </c>
      <c r="F712" s="37">
        <v>0</v>
      </c>
      <c r="G712" s="37">
        <v>0</v>
      </c>
      <c r="H712" s="37">
        <v>3</v>
      </c>
      <c r="I712" s="37">
        <v>0</v>
      </c>
      <c r="J712" s="37">
        <v>0</v>
      </c>
      <c r="K712" s="37">
        <v>1</v>
      </c>
      <c r="L712" s="37">
        <v>0</v>
      </c>
    </row>
    <row r="713" spans="1:12">
      <c r="A713" s="37" t="s">
        <v>35</v>
      </c>
      <c r="B713" s="37" t="s">
        <v>147</v>
      </c>
      <c r="C713" s="37">
        <v>0</v>
      </c>
      <c r="D713" s="37">
        <v>0</v>
      </c>
      <c r="E713" s="37">
        <v>0</v>
      </c>
      <c r="F713" s="37">
        <v>0</v>
      </c>
      <c r="G713" s="37">
        <v>0</v>
      </c>
      <c r="H713" s="37">
        <v>1</v>
      </c>
      <c r="I713" s="37">
        <v>0</v>
      </c>
      <c r="J713" s="37">
        <v>0</v>
      </c>
      <c r="K713" s="37">
        <v>0</v>
      </c>
      <c r="L713" s="37">
        <v>0</v>
      </c>
    </row>
    <row r="714" spans="1:12">
      <c r="A714" s="37" t="s">
        <v>35</v>
      </c>
      <c r="B714" s="37" t="s">
        <v>155</v>
      </c>
      <c r="C714" s="37">
        <v>0</v>
      </c>
      <c r="D714" s="37">
        <v>0</v>
      </c>
      <c r="E714" s="37">
        <v>0</v>
      </c>
      <c r="F714" s="37">
        <v>0</v>
      </c>
      <c r="G714" s="37">
        <v>0</v>
      </c>
      <c r="H714" s="37">
        <v>0</v>
      </c>
      <c r="I714" s="37">
        <v>0</v>
      </c>
      <c r="J714" s="37">
        <v>0</v>
      </c>
      <c r="K714" s="37">
        <v>1</v>
      </c>
      <c r="L714" s="37">
        <v>0</v>
      </c>
    </row>
    <row r="715" spans="1:12">
      <c r="A715" s="37" t="s">
        <v>35</v>
      </c>
      <c r="B715" s="37" t="s">
        <v>157</v>
      </c>
      <c r="C715" s="37">
        <v>0</v>
      </c>
      <c r="D715" s="37">
        <v>2</v>
      </c>
      <c r="E715" s="37">
        <v>1</v>
      </c>
      <c r="F715" s="37">
        <v>0</v>
      </c>
      <c r="G715" s="37">
        <v>1</v>
      </c>
      <c r="H715" s="37">
        <v>0</v>
      </c>
      <c r="I715" s="37">
        <v>0</v>
      </c>
      <c r="J715" s="37">
        <v>0</v>
      </c>
      <c r="K715" s="37">
        <v>1</v>
      </c>
      <c r="L715" s="37">
        <v>0</v>
      </c>
    </row>
    <row r="716" spans="1:12">
      <c r="A716" s="37" t="s">
        <v>35</v>
      </c>
      <c r="B716" s="37" t="s">
        <v>158</v>
      </c>
      <c r="C716" s="37">
        <v>0</v>
      </c>
      <c r="D716" s="37">
        <v>0</v>
      </c>
      <c r="E716" s="37">
        <v>0</v>
      </c>
      <c r="F716" s="37">
        <v>2</v>
      </c>
      <c r="G716" s="37">
        <v>0</v>
      </c>
      <c r="H716" s="37">
        <v>1</v>
      </c>
      <c r="I716" s="37">
        <v>3</v>
      </c>
      <c r="J716" s="37">
        <v>4</v>
      </c>
      <c r="K716" s="37">
        <v>0</v>
      </c>
      <c r="L716" s="37">
        <v>3</v>
      </c>
    </row>
    <row r="717" spans="1:12">
      <c r="A717" s="37" t="s">
        <v>35</v>
      </c>
      <c r="B717" s="37" t="s">
        <v>194</v>
      </c>
      <c r="C717" s="37">
        <v>0</v>
      </c>
      <c r="D717" s="37">
        <v>0</v>
      </c>
      <c r="E717" s="37">
        <v>1</v>
      </c>
      <c r="F717" s="37">
        <v>4</v>
      </c>
      <c r="G717" s="37">
        <v>3</v>
      </c>
      <c r="H717" s="37">
        <v>2</v>
      </c>
      <c r="I717" s="37">
        <v>3</v>
      </c>
      <c r="J717" s="37">
        <v>3</v>
      </c>
      <c r="K717" s="37">
        <v>2</v>
      </c>
      <c r="L717" s="37">
        <v>1</v>
      </c>
    </row>
    <row r="718" spans="1:12">
      <c r="A718" s="37" t="s">
        <v>35</v>
      </c>
      <c r="B718" s="37" t="s">
        <v>199</v>
      </c>
      <c r="C718" s="37">
        <v>0</v>
      </c>
      <c r="D718" s="37">
        <v>0</v>
      </c>
      <c r="E718" s="37">
        <v>0</v>
      </c>
      <c r="F718" s="37">
        <v>0</v>
      </c>
      <c r="G718" s="37">
        <v>1</v>
      </c>
      <c r="H718" s="37">
        <v>0</v>
      </c>
      <c r="I718" s="37">
        <v>0</v>
      </c>
      <c r="J718" s="37">
        <v>0</v>
      </c>
      <c r="K718" s="37">
        <v>0</v>
      </c>
      <c r="L718" s="37">
        <v>0</v>
      </c>
    </row>
    <row r="719" spans="1:12">
      <c r="A719" s="37" t="s">
        <v>35</v>
      </c>
      <c r="B719" s="37" t="s">
        <v>201</v>
      </c>
      <c r="C719" s="37">
        <v>0</v>
      </c>
      <c r="D719" s="37">
        <v>1</v>
      </c>
      <c r="E719" s="37">
        <v>1</v>
      </c>
      <c r="F719" s="37">
        <v>1</v>
      </c>
      <c r="G719" s="37">
        <v>0</v>
      </c>
      <c r="H719" s="37">
        <v>0</v>
      </c>
      <c r="I719" s="37">
        <v>0</v>
      </c>
      <c r="J719" s="37">
        <v>0</v>
      </c>
      <c r="K719" s="37">
        <v>0</v>
      </c>
      <c r="L719" s="37">
        <v>0</v>
      </c>
    </row>
    <row r="720" spans="1:12">
      <c r="A720" s="37" t="s">
        <v>35</v>
      </c>
      <c r="B720" s="37" t="s">
        <v>206</v>
      </c>
      <c r="C720" s="37">
        <v>0</v>
      </c>
      <c r="D720" s="37">
        <v>2</v>
      </c>
      <c r="E720" s="37">
        <v>1</v>
      </c>
      <c r="F720" s="37">
        <v>0</v>
      </c>
      <c r="G720" s="37">
        <v>0</v>
      </c>
      <c r="H720" s="37">
        <v>2</v>
      </c>
      <c r="I720" s="37">
        <v>2</v>
      </c>
      <c r="J720" s="37">
        <v>0</v>
      </c>
      <c r="K720" s="37">
        <v>3</v>
      </c>
      <c r="L720" s="37">
        <v>7</v>
      </c>
    </row>
    <row r="721" spans="1:12">
      <c r="A721" s="37" t="s">
        <v>35</v>
      </c>
      <c r="B721" s="37" t="s">
        <v>209</v>
      </c>
      <c r="C721" s="37">
        <v>0</v>
      </c>
      <c r="D721" s="37">
        <v>0</v>
      </c>
      <c r="E721" s="37">
        <v>0</v>
      </c>
      <c r="F721" s="37">
        <v>1</v>
      </c>
      <c r="G721" s="37">
        <v>0</v>
      </c>
      <c r="H721" s="37">
        <v>0</v>
      </c>
      <c r="I721" s="37">
        <v>0</v>
      </c>
      <c r="J721" s="37">
        <v>0</v>
      </c>
      <c r="K721" s="37">
        <v>1</v>
      </c>
      <c r="L721" s="37">
        <v>0</v>
      </c>
    </row>
    <row r="722" spans="1:12">
      <c r="A722" s="37" t="s">
        <v>35</v>
      </c>
      <c r="B722" s="37" t="s">
        <v>648</v>
      </c>
      <c r="C722" s="37">
        <v>0</v>
      </c>
      <c r="D722" s="37">
        <v>0</v>
      </c>
      <c r="E722" s="37">
        <v>0</v>
      </c>
      <c r="F722" s="37">
        <v>0</v>
      </c>
      <c r="G722" s="37">
        <v>0</v>
      </c>
      <c r="H722" s="37">
        <v>0</v>
      </c>
      <c r="I722" s="37">
        <v>0</v>
      </c>
      <c r="J722" s="37">
        <v>0</v>
      </c>
      <c r="K722" s="37">
        <v>0</v>
      </c>
      <c r="L722" s="37">
        <v>1</v>
      </c>
    </row>
    <row r="723" spans="1:12">
      <c r="A723" s="37" t="s">
        <v>35</v>
      </c>
      <c r="B723" s="37" t="s">
        <v>214</v>
      </c>
      <c r="C723" s="37">
        <v>0</v>
      </c>
      <c r="D723" s="37">
        <v>0</v>
      </c>
      <c r="E723" s="37">
        <v>1</v>
      </c>
      <c r="F723" s="37">
        <v>0</v>
      </c>
      <c r="G723" s="37">
        <v>0</v>
      </c>
      <c r="H723" s="37">
        <v>0</v>
      </c>
      <c r="I723" s="37">
        <v>5</v>
      </c>
      <c r="J723" s="37">
        <v>1</v>
      </c>
      <c r="K723" s="37">
        <v>4</v>
      </c>
      <c r="L723" s="37">
        <v>0</v>
      </c>
    </row>
    <row r="724" spans="1:12">
      <c r="A724" s="37" t="s">
        <v>35</v>
      </c>
      <c r="B724" s="37" t="s">
        <v>217</v>
      </c>
      <c r="C724" s="37">
        <v>0</v>
      </c>
      <c r="D724" s="37">
        <v>0</v>
      </c>
      <c r="E724" s="37">
        <v>0</v>
      </c>
      <c r="F724" s="37">
        <v>0</v>
      </c>
      <c r="G724" s="37">
        <v>0</v>
      </c>
      <c r="H724" s="37">
        <v>0</v>
      </c>
      <c r="I724" s="37">
        <v>0</v>
      </c>
      <c r="J724" s="37">
        <v>0</v>
      </c>
      <c r="K724" s="37">
        <v>1</v>
      </c>
      <c r="L724" s="37">
        <v>1</v>
      </c>
    </row>
    <row r="725" spans="1:12">
      <c r="A725" s="37" t="s">
        <v>35</v>
      </c>
      <c r="B725" s="37" t="s">
        <v>225</v>
      </c>
      <c r="C725" s="37">
        <v>0</v>
      </c>
      <c r="D725" s="37">
        <v>1</v>
      </c>
      <c r="E725" s="37">
        <v>0</v>
      </c>
      <c r="F725" s="37">
        <v>0</v>
      </c>
      <c r="G725" s="37">
        <v>1</v>
      </c>
      <c r="H725" s="37">
        <v>0</v>
      </c>
      <c r="I725" s="37">
        <v>0</v>
      </c>
      <c r="J725" s="37">
        <v>6</v>
      </c>
      <c r="K725" s="37">
        <v>6</v>
      </c>
      <c r="L725" s="37">
        <v>7</v>
      </c>
    </row>
    <row r="726" spans="1:12">
      <c r="A726" s="37" t="s">
        <v>35</v>
      </c>
      <c r="B726" s="37" t="s">
        <v>226</v>
      </c>
      <c r="C726" s="37">
        <v>0</v>
      </c>
      <c r="D726" s="37">
        <v>0</v>
      </c>
      <c r="E726" s="37">
        <v>0</v>
      </c>
      <c r="F726" s="37">
        <v>1</v>
      </c>
      <c r="G726" s="37">
        <v>0</v>
      </c>
      <c r="H726" s="37">
        <v>0</v>
      </c>
      <c r="I726" s="37">
        <v>1</v>
      </c>
      <c r="J726" s="37">
        <v>0</v>
      </c>
      <c r="K726" s="37">
        <v>1</v>
      </c>
      <c r="L726" s="37">
        <v>0</v>
      </c>
    </row>
    <row r="727" spans="1:12">
      <c r="A727" s="37" t="s">
        <v>35</v>
      </c>
      <c r="B727" s="37" t="s">
        <v>230</v>
      </c>
      <c r="C727" s="37">
        <v>0</v>
      </c>
      <c r="D727" s="37">
        <v>1</v>
      </c>
      <c r="E727" s="37">
        <v>0</v>
      </c>
      <c r="F727" s="37">
        <v>0</v>
      </c>
      <c r="G727" s="37">
        <v>0</v>
      </c>
      <c r="H727" s="37">
        <v>0</v>
      </c>
      <c r="I727" s="37">
        <v>2</v>
      </c>
      <c r="J727" s="37">
        <v>9</v>
      </c>
      <c r="K727" s="37">
        <v>3</v>
      </c>
      <c r="L727" s="37">
        <v>1</v>
      </c>
    </row>
    <row r="728" spans="1:12">
      <c r="A728" s="37" t="s">
        <v>653</v>
      </c>
      <c r="B728" s="37" t="s">
        <v>135</v>
      </c>
      <c r="C728" s="37">
        <v>0</v>
      </c>
      <c r="D728" s="37">
        <v>0</v>
      </c>
      <c r="E728" s="37">
        <v>0</v>
      </c>
      <c r="F728" s="37">
        <v>1</v>
      </c>
      <c r="G728" s="37">
        <v>0</v>
      </c>
      <c r="H728" s="37">
        <v>0</v>
      </c>
      <c r="I728" s="37">
        <v>0</v>
      </c>
      <c r="J728" s="37">
        <v>0</v>
      </c>
      <c r="K728" s="37">
        <v>0</v>
      </c>
      <c r="L728" s="37">
        <v>0</v>
      </c>
    </row>
    <row r="729" spans="1:12">
      <c r="A729" s="37" t="s">
        <v>653</v>
      </c>
      <c r="B729" s="37" t="s">
        <v>158</v>
      </c>
      <c r="C729" s="37">
        <v>0</v>
      </c>
      <c r="D729" s="37">
        <v>0</v>
      </c>
      <c r="E729" s="37">
        <v>0</v>
      </c>
      <c r="F729" s="37">
        <v>1</v>
      </c>
      <c r="G729" s="37">
        <v>1</v>
      </c>
      <c r="H729" s="37">
        <v>0</v>
      </c>
      <c r="I729" s="37">
        <v>1</v>
      </c>
      <c r="J729" s="37">
        <v>1</v>
      </c>
      <c r="K729" s="37">
        <v>1</v>
      </c>
      <c r="L729" s="37">
        <v>0</v>
      </c>
    </row>
    <row r="730" spans="1:12">
      <c r="A730" s="37" t="s">
        <v>110</v>
      </c>
      <c r="B730" s="37" t="s">
        <v>109</v>
      </c>
      <c r="C730" s="37">
        <v>0</v>
      </c>
      <c r="D730" s="37">
        <v>0</v>
      </c>
      <c r="E730" s="37">
        <v>0</v>
      </c>
      <c r="F730" s="37">
        <v>0</v>
      </c>
      <c r="G730" s="37">
        <v>1</v>
      </c>
      <c r="H730" s="37">
        <v>0</v>
      </c>
      <c r="I730" s="37">
        <v>0</v>
      </c>
      <c r="J730" s="37">
        <v>0</v>
      </c>
      <c r="K730" s="37">
        <v>0</v>
      </c>
      <c r="L730" s="37">
        <v>0</v>
      </c>
    </row>
    <row r="731" spans="1:12">
      <c r="A731" s="37" t="s">
        <v>110</v>
      </c>
      <c r="B731" s="37" t="s">
        <v>158</v>
      </c>
      <c r="C731" s="37">
        <v>0</v>
      </c>
      <c r="D731" s="37">
        <v>0</v>
      </c>
      <c r="E731" s="37">
        <v>0</v>
      </c>
      <c r="F731" s="37">
        <v>0</v>
      </c>
      <c r="G731" s="37">
        <v>1</v>
      </c>
      <c r="H731" s="37">
        <v>1</v>
      </c>
      <c r="I731" s="37">
        <v>1</v>
      </c>
      <c r="J731" s="37">
        <v>0</v>
      </c>
      <c r="K731" s="37">
        <v>0</v>
      </c>
      <c r="L731" s="37">
        <v>0</v>
      </c>
    </row>
    <row r="732" spans="1:12">
      <c r="A732" s="37" t="s">
        <v>36</v>
      </c>
      <c r="B732" s="37" t="s">
        <v>4</v>
      </c>
      <c r="C732" s="37">
        <v>0</v>
      </c>
      <c r="D732" s="37">
        <v>0</v>
      </c>
      <c r="E732" s="37">
        <v>0</v>
      </c>
      <c r="F732" s="37">
        <v>1</v>
      </c>
      <c r="G732" s="37">
        <v>0</v>
      </c>
      <c r="H732" s="37">
        <v>0</v>
      </c>
      <c r="I732" s="37">
        <v>2</v>
      </c>
      <c r="J732" s="37">
        <v>0</v>
      </c>
      <c r="K732" s="37">
        <v>1</v>
      </c>
      <c r="L732" s="37">
        <v>0</v>
      </c>
    </row>
    <row r="733" spans="1:12">
      <c r="A733" s="37" t="s">
        <v>36</v>
      </c>
      <c r="B733" s="37" t="s">
        <v>72</v>
      </c>
      <c r="C733" s="37">
        <v>0</v>
      </c>
      <c r="D733" s="37">
        <v>3</v>
      </c>
      <c r="E733" s="37">
        <v>1</v>
      </c>
      <c r="F733" s="37">
        <v>0</v>
      </c>
      <c r="G733" s="37">
        <v>1</v>
      </c>
      <c r="H733" s="37">
        <v>0</v>
      </c>
      <c r="I733" s="37">
        <v>0</v>
      </c>
      <c r="J733" s="37">
        <v>0</v>
      </c>
      <c r="K733" s="37">
        <v>0</v>
      </c>
      <c r="L733" s="37">
        <v>0</v>
      </c>
    </row>
    <row r="734" spans="1:12">
      <c r="A734" s="37" t="s">
        <v>36</v>
      </c>
      <c r="B734" s="37" t="s">
        <v>142</v>
      </c>
      <c r="C734" s="37">
        <v>0</v>
      </c>
      <c r="D734" s="37">
        <v>2</v>
      </c>
      <c r="E734" s="37">
        <v>12</v>
      </c>
      <c r="F734" s="37">
        <v>11</v>
      </c>
      <c r="G734" s="37">
        <v>5</v>
      </c>
      <c r="H734" s="37">
        <v>19</v>
      </c>
      <c r="I734" s="37">
        <v>7</v>
      </c>
      <c r="J734" s="37">
        <v>19</v>
      </c>
      <c r="K734" s="37">
        <v>15</v>
      </c>
      <c r="L734" s="37">
        <v>5</v>
      </c>
    </row>
    <row r="735" spans="1:12">
      <c r="A735" s="37" t="s">
        <v>36</v>
      </c>
      <c r="B735" s="37" t="s">
        <v>143</v>
      </c>
      <c r="C735" s="37">
        <v>0</v>
      </c>
      <c r="D735" s="37">
        <v>0</v>
      </c>
      <c r="E735" s="37">
        <v>1</v>
      </c>
      <c r="F735" s="37">
        <v>2</v>
      </c>
      <c r="G735" s="37">
        <v>0</v>
      </c>
      <c r="H735" s="37">
        <v>2</v>
      </c>
      <c r="I735" s="37">
        <v>0</v>
      </c>
      <c r="J735" s="37">
        <v>0</v>
      </c>
      <c r="K735" s="37">
        <v>1</v>
      </c>
      <c r="L735" s="37">
        <v>0</v>
      </c>
    </row>
    <row r="736" spans="1:12">
      <c r="A736" s="37" t="s">
        <v>36</v>
      </c>
      <c r="B736" s="37" t="s">
        <v>195</v>
      </c>
      <c r="C736" s="37">
        <v>0</v>
      </c>
      <c r="D736" s="37">
        <v>1</v>
      </c>
      <c r="E736" s="37">
        <v>0</v>
      </c>
      <c r="F736" s="37">
        <v>0</v>
      </c>
      <c r="G736" s="37">
        <v>0</v>
      </c>
      <c r="H736" s="37">
        <v>0</v>
      </c>
      <c r="I736" s="37">
        <v>0</v>
      </c>
      <c r="J736" s="37">
        <v>0</v>
      </c>
      <c r="K736" s="37">
        <v>0</v>
      </c>
      <c r="L736" s="37">
        <v>0</v>
      </c>
    </row>
    <row r="737" spans="1:12">
      <c r="A737" s="37" t="s">
        <v>36</v>
      </c>
      <c r="B737" s="37" t="s">
        <v>147</v>
      </c>
      <c r="C737" s="37">
        <v>0</v>
      </c>
      <c r="D737" s="37">
        <v>0</v>
      </c>
      <c r="E737" s="37">
        <v>0</v>
      </c>
      <c r="F737" s="37">
        <v>0</v>
      </c>
      <c r="G737" s="37">
        <v>1</v>
      </c>
      <c r="H737" s="37">
        <v>0</v>
      </c>
      <c r="I737" s="37">
        <v>0</v>
      </c>
      <c r="J737" s="37">
        <v>0</v>
      </c>
      <c r="K737" s="37">
        <v>0</v>
      </c>
      <c r="L737" s="37">
        <v>0</v>
      </c>
    </row>
    <row r="738" spans="1:12">
      <c r="A738" s="37" t="s">
        <v>36</v>
      </c>
      <c r="B738" s="37" t="s">
        <v>158</v>
      </c>
      <c r="C738" s="37">
        <v>0</v>
      </c>
      <c r="D738" s="37">
        <v>1</v>
      </c>
      <c r="E738" s="37">
        <v>1</v>
      </c>
      <c r="F738" s="37">
        <v>1</v>
      </c>
      <c r="G738" s="37">
        <v>1</v>
      </c>
      <c r="H738" s="37">
        <v>1</v>
      </c>
      <c r="I738" s="37">
        <v>1</v>
      </c>
      <c r="J738" s="37">
        <v>1</v>
      </c>
      <c r="K738" s="37">
        <v>1</v>
      </c>
      <c r="L738" s="37">
        <v>0</v>
      </c>
    </row>
    <row r="739" spans="1:12">
      <c r="A739" s="37" t="s">
        <v>36</v>
      </c>
      <c r="B739" s="37" t="s">
        <v>206</v>
      </c>
      <c r="C739" s="37">
        <v>0</v>
      </c>
      <c r="D739" s="37">
        <v>0</v>
      </c>
      <c r="E739" s="37">
        <v>1</v>
      </c>
      <c r="F739" s="37">
        <v>1</v>
      </c>
      <c r="G739" s="37">
        <v>0</v>
      </c>
      <c r="H739" s="37">
        <v>0</v>
      </c>
      <c r="I739" s="37">
        <v>0</v>
      </c>
      <c r="J739" s="37">
        <v>3</v>
      </c>
      <c r="K739" s="37">
        <v>1</v>
      </c>
      <c r="L739" s="37">
        <v>2</v>
      </c>
    </row>
    <row r="740" spans="1:12">
      <c r="A740" s="37" t="s">
        <v>36</v>
      </c>
      <c r="B740" s="37" t="s">
        <v>217</v>
      </c>
      <c r="C740" s="37">
        <v>0</v>
      </c>
      <c r="D740" s="37">
        <v>1</v>
      </c>
      <c r="E740" s="37">
        <v>1</v>
      </c>
      <c r="F740" s="37">
        <v>0</v>
      </c>
      <c r="G740" s="37">
        <v>0</v>
      </c>
      <c r="H740" s="37">
        <v>0</v>
      </c>
      <c r="I740" s="37">
        <v>0</v>
      </c>
      <c r="J740" s="37">
        <v>0</v>
      </c>
      <c r="K740" s="37">
        <v>0</v>
      </c>
      <c r="L740" s="37">
        <v>0</v>
      </c>
    </row>
    <row r="741" spans="1:12">
      <c r="A741" s="37" t="s">
        <v>36</v>
      </c>
      <c r="B741" s="37" t="s">
        <v>221</v>
      </c>
      <c r="C741" s="37">
        <v>1</v>
      </c>
      <c r="D741" s="37">
        <v>5</v>
      </c>
      <c r="E741" s="37">
        <v>0</v>
      </c>
      <c r="F741" s="37">
        <v>0</v>
      </c>
      <c r="G741" s="37">
        <v>0</v>
      </c>
      <c r="H741" s="37">
        <v>0</v>
      </c>
      <c r="I741" s="37">
        <v>0</v>
      </c>
      <c r="J741" s="37">
        <v>0</v>
      </c>
      <c r="K741" s="37">
        <v>0</v>
      </c>
      <c r="L741" s="37">
        <v>0</v>
      </c>
    </row>
    <row r="742" spans="1:12">
      <c r="A742" s="37" t="s">
        <v>36</v>
      </c>
      <c r="B742" s="37" t="s">
        <v>225</v>
      </c>
      <c r="C742" s="37">
        <v>0</v>
      </c>
      <c r="D742" s="37">
        <v>1</v>
      </c>
      <c r="E742" s="37">
        <v>0</v>
      </c>
      <c r="F742" s="37">
        <v>0</v>
      </c>
      <c r="G742" s="37">
        <v>0</v>
      </c>
      <c r="H742" s="37">
        <v>1</v>
      </c>
      <c r="I742" s="37">
        <v>0</v>
      </c>
      <c r="J742" s="37">
        <v>0</v>
      </c>
      <c r="K742" s="37">
        <v>0</v>
      </c>
      <c r="L742" s="37">
        <v>0</v>
      </c>
    </row>
    <row r="743" spans="1:12">
      <c r="A743" s="37" t="s">
        <v>36</v>
      </c>
      <c r="B743" s="37" t="s">
        <v>230</v>
      </c>
      <c r="C743" s="37">
        <v>0</v>
      </c>
      <c r="D743" s="37">
        <v>8</v>
      </c>
      <c r="E743" s="37">
        <v>17</v>
      </c>
      <c r="F743" s="37">
        <v>16</v>
      </c>
      <c r="G743" s="37">
        <v>29</v>
      </c>
      <c r="H743" s="37">
        <v>25</v>
      </c>
      <c r="I743" s="37">
        <v>5</v>
      </c>
      <c r="J743" s="37">
        <v>15</v>
      </c>
      <c r="K743" s="37">
        <v>4</v>
      </c>
      <c r="L743" s="37">
        <v>4</v>
      </c>
    </row>
    <row r="744" spans="1:12">
      <c r="A744" s="37" t="s">
        <v>177</v>
      </c>
      <c r="B744" s="37" t="s">
        <v>158</v>
      </c>
      <c r="C744" s="37">
        <v>0</v>
      </c>
      <c r="D744" s="37">
        <v>1</v>
      </c>
      <c r="E744" s="37">
        <v>1</v>
      </c>
      <c r="F744" s="37">
        <v>1</v>
      </c>
      <c r="G744" s="37">
        <v>1</v>
      </c>
      <c r="H744" s="37">
        <v>0</v>
      </c>
      <c r="I744" s="37">
        <v>0</v>
      </c>
      <c r="J744" s="37">
        <v>1</v>
      </c>
      <c r="K744" s="37">
        <v>1</v>
      </c>
      <c r="L744" s="37">
        <v>0</v>
      </c>
    </row>
    <row r="745" spans="1:12">
      <c r="A745" s="37" t="s">
        <v>177</v>
      </c>
      <c r="B745" s="37" t="s">
        <v>203</v>
      </c>
      <c r="C745" s="37">
        <v>0</v>
      </c>
      <c r="D745" s="37">
        <v>1</v>
      </c>
      <c r="E745" s="37">
        <v>0</v>
      </c>
      <c r="F745" s="37">
        <v>0</v>
      </c>
      <c r="G745" s="37">
        <v>0</v>
      </c>
      <c r="H745" s="37">
        <v>0</v>
      </c>
      <c r="I745" s="37">
        <v>0</v>
      </c>
      <c r="J745" s="37">
        <v>0</v>
      </c>
      <c r="K745" s="37">
        <v>0</v>
      </c>
      <c r="L745" s="37">
        <v>0</v>
      </c>
    </row>
    <row r="746" spans="1:12">
      <c r="A746" s="37" t="s">
        <v>177</v>
      </c>
      <c r="B746" s="37" t="s">
        <v>221</v>
      </c>
      <c r="C746" s="37">
        <v>0</v>
      </c>
      <c r="D746" s="37">
        <v>0</v>
      </c>
      <c r="E746" s="37">
        <v>1</v>
      </c>
      <c r="F746" s="37">
        <v>0</v>
      </c>
      <c r="G746" s="37">
        <v>0</v>
      </c>
      <c r="H746" s="37">
        <v>1</v>
      </c>
      <c r="I746" s="37">
        <v>0</v>
      </c>
      <c r="J746" s="37">
        <v>0</v>
      </c>
      <c r="K746" s="37">
        <v>1</v>
      </c>
      <c r="L746" s="37">
        <v>0</v>
      </c>
    </row>
    <row r="747" spans="1:12">
      <c r="A747" s="37" t="s">
        <v>37</v>
      </c>
      <c r="B747" s="37" t="s">
        <v>4</v>
      </c>
      <c r="C747" s="37">
        <v>0</v>
      </c>
      <c r="D747" s="37">
        <v>0</v>
      </c>
      <c r="E747" s="37">
        <v>1</v>
      </c>
      <c r="F747" s="37">
        <v>5</v>
      </c>
      <c r="G747" s="37">
        <v>1</v>
      </c>
      <c r="H747" s="37">
        <v>5</v>
      </c>
      <c r="I747" s="37">
        <v>0</v>
      </c>
      <c r="J747" s="37">
        <v>5</v>
      </c>
      <c r="K747" s="37">
        <v>4</v>
      </c>
      <c r="L747" s="37">
        <v>1</v>
      </c>
    </row>
    <row r="748" spans="1:12">
      <c r="A748" s="37" t="s">
        <v>37</v>
      </c>
      <c r="B748" s="37" t="s">
        <v>71</v>
      </c>
      <c r="C748" s="37">
        <v>0</v>
      </c>
      <c r="D748" s="37">
        <v>0</v>
      </c>
      <c r="E748" s="37">
        <v>0</v>
      </c>
      <c r="F748" s="37">
        <v>0</v>
      </c>
      <c r="G748" s="37">
        <v>0</v>
      </c>
      <c r="H748" s="37">
        <v>0</v>
      </c>
      <c r="I748" s="37">
        <v>0</v>
      </c>
      <c r="J748" s="37">
        <v>0</v>
      </c>
      <c r="K748" s="37">
        <v>1</v>
      </c>
      <c r="L748" s="37">
        <v>0</v>
      </c>
    </row>
    <row r="749" spans="1:12">
      <c r="A749" s="37" t="s">
        <v>37</v>
      </c>
      <c r="B749" s="37" t="s">
        <v>87</v>
      </c>
      <c r="C749" s="37">
        <v>0</v>
      </c>
      <c r="D749" s="37">
        <v>1</v>
      </c>
      <c r="E749" s="37">
        <v>0</v>
      </c>
      <c r="F749" s="37">
        <v>0</v>
      </c>
      <c r="G749" s="37">
        <v>0</v>
      </c>
      <c r="H749" s="37">
        <v>0</v>
      </c>
      <c r="I749" s="37">
        <v>1</v>
      </c>
      <c r="J749" s="37">
        <v>0</v>
      </c>
      <c r="K749" s="37">
        <v>0</v>
      </c>
      <c r="L749" s="37">
        <v>0</v>
      </c>
    </row>
    <row r="750" spans="1:12">
      <c r="A750" s="37" t="s">
        <v>37</v>
      </c>
      <c r="B750" s="37" t="s">
        <v>125</v>
      </c>
      <c r="C750" s="37">
        <v>0</v>
      </c>
      <c r="D750" s="37">
        <v>0</v>
      </c>
      <c r="E750" s="37">
        <v>0</v>
      </c>
      <c r="F750" s="37">
        <v>1</v>
      </c>
      <c r="G750" s="37">
        <v>0</v>
      </c>
      <c r="H750" s="37">
        <v>0</v>
      </c>
      <c r="I750" s="37">
        <v>0</v>
      </c>
      <c r="J750" s="37">
        <v>0</v>
      </c>
      <c r="K750" s="37">
        <v>0</v>
      </c>
      <c r="L750" s="37">
        <v>0</v>
      </c>
    </row>
    <row r="751" spans="1:12">
      <c r="A751" s="37" t="s">
        <v>37</v>
      </c>
      <c r="B751" s="37" t="s">
        <v>92</v>
      </c>
      <c r="C751" s="37">
        <v>1</v>
      </c>
      <c r="D751" s="37">
        <v>1</v>
      </c>
      <c r="E751" s="37">
        <v>3</v>
      </c>
      <c r="F751" s="37">
        <v>1</v>
      </c>
      <c r="G751" s="37">
        <v>1</v>
      </c>
      <c r="H751" s="37">
        <v>5</v>
      </c>
      <c r="I751" s="37">
        <v>6</v>
      </c>
      <c r="J751" s="37">
        <v>5</v>
      </c>
      <c r="K751" s="37">
        <v>1</v>
      </c>
      <c r="L751" s="37">
        <v>1</v>
      </c>
    </row>
    <row r="752" spans="1:12">
      <c r="A752" s="37" t="s">
        <v>37</v>
      </c>
      <c r="B752" s="37" t="s">
        <v>109</v>
      </c>
      <c r="C752" s="37">
        <v>0</v>
      </c>
      <c r="D752" s="37">
        <v>0</v>
      </c>
      <c r="E752" s="37">
        <v>0</v>
      </c>
      <c r="F752" s="37">
        <v>0</v>
      </c>
      <c r="G752" s="37">
        <v>1</v>
      </c>
      <c r="H752" s="37">
        <v>0</v>
      </c>
      <c r="I752" s="37">
        <v>0</v>
      </c>
      <c r="J752" s="37">
        <v>0</v>
      </c>
      <c r="K752" s="37">
        <v>0</v>
      </c>
      <c r="L752" s="37">
        <v>0</v>
      </c>
    </row>
    <row r="753" spans="1:12">
      <c r="A753" s="37" t="s">
        <v>37</v>
      </c>
      <c r="B753" s="37" t="s">
        <v>113</v>
      </c>
      <c r="C753" s="37">
        <v>0</v>
      </c>
      <c r="D753" s="37">
        <v>0</v>
      </c>
      <c r="E753" s="37">
        <v>1</v>
      </c>
      <c r="F753" s="37">
        <v>0</v>
      </c>
      <c r="G753" s="37">
        <v>0</v>
      </c>
      <c r="H753" s="37">
        <v>0</v>
      </c>
      <c r="I753" s="37">
        <v>0</v>
      </c>
      <c r="J753" s="37">
        <v>0</v>
      </c>
      <c r="K753" s="37">
        <v>0</v>
      </c>
      <c r="L753" s="37">
        <v>0</v>
      </c>
    </row>
    <row r="754" spans="1:12">
      <c r="A754" s="37" t="s">
        <v>37</v>
      </c>
      <c r="B754" s="37" t="s">
        <v>116</v>
      </c>
      <c r="C754" s="37">
        <v>0</v>
      </c>
      <c r="D754" s="37">
        <v>0</v>
      </c>
      <c r="E754" s="37">
        <v>6</v>
      </c>
      <c r="F754" s="37">
        <v>1</v>
      </c>
      <c r="G754" s="37">
        <v>1</v>
      </c>
      <c r="H754" s="37">
        <v>1</v>
      </c>
      <c r="I754" s="37">
        <v>3</v>
      </c>
      <c r="J754" s="37">
        <v>1</v>
      </c>
      <c r="K754" s="37">
        <v>0</v>
      </c>
      <c r="L754" s="37">
        <v>0</v>
      </c>
    </row>
    <row r="755" spans="1:12">
      <c r="A755" s="37" t="s">
        <v>37</v>
      </c>
      <c r="B755" s="37" t="s">
        <v>143</v>
      </c>
      <c r="C755" s="37">
        <v>0</v>
      </c>
      <c r="D755" s="37">
        <v>1</v>
      </c>
      <c r="E755" s="37">
        <v>0</v>
      </c>
      <c r="F755" s="37">
        <v>0</v>
      </c>
      <c r="G755" s="37">
        <v>1</v>
      </c>
      <c r="H755" s="37">
        <v>0</v>
      </c>
      <c r="I755" s="37">
        <v>1</v>
      </c>
      <c r="J755" s="37">
        <v>2</v>
      </c>
      <c r="K755" s="37">
        <v>1</v>
      </c>
      <c r="L755" s="37">
        <v>0</v>
      </c>
    </row>
    <row r="756" spans="1:12">
      <c r="A756" s="37" t="s">
        <v>37</v>
      </c>
      <c r="B756" s="37" t="s">
        <v>195</v>
      </c>
      <c r="C756" s="37">
        <v>0</v>
      </c>
      <c r="D756" s="37">
        <v>0</v>
      </c>
      <c r="E756" s="37">
        <v>0</v>
      </c>
      <c r="F756" s="37">
        <v>1</v>
      </c>
      <c r="G756" s="37">
        <v>0</v>
      </c>
      <c r="H756" s="37">
        <v>0</v>
      </c>
      <c r="I756" s="37">
        <v>0</v>
      </c>
      <c r="J756" s="37">
        <v>0</v>
      </c>
      <c r="K756" s="37">
        <v>0</v>
      </c>
      <c r="L756" s="37">
        <v>0</v>
      </c>
    </row>
    <row r="757" spans="1:12">
      <c r="A757" s="37" t="s">
        <v>37</v>
      </c>
      <c r="B757" s="37" t="s">
        <v>147</v>
      </c>
      <c r="C757" s="37">
        <v>0</v>
      </c>
      <c r="D757" s="37">
        <v>0</v>
      </c>
      <c r="E757" s="37">
        <v>2</v>
      </c>
      <c r="F757" s="37">
        <v>0</v>
      </c>
      <c r="G757" s="37">
        <v>1</v>
      </c>
      <c r="H757" s="37">
        <v>1</v>
      </c>
      <c r="I757" s="37">
        <v>0</v>
      </c>
      <c r="J757" s="37">
        <v>0</v>
      </c>
      <c r="K757" s="37">
        <v>0</v>
      </c>
      <c r="L757" s="37">
        <v>0</v>
      </c>
    </row>
    <row r="758" spans="1:12">
      <c r="A758" s="37" t="s">
        <v>37</v>
      </c>
      <c r="B758" s="37" t="s">
        <v>155</v>
      </c>
      <c r="C758" s="37">
        <v>0</v>
      </c>
      <c r="D758" s="37">
        <v>0</v>
      </c>
      <c r="E758" s="37">
        <v>1</v>
      </c>
      <c r="F758" s="37">
        <v>0</v>
      </c>
      <c r="G758" s="37">
        <v>0</v>
      </c>
      <c r="H758" s="37">
        <v>0</v>
      </c>
      <c r="I758" s="37">
        <v>0</v>
      </c>
      <c r="J758" s="37">
        <v>0</v>
      </c>
      <c r="K758" s="37">
        <v>0</v>
      </c>
      <c r="L758" s="37">
        <v>0</v>
      </c>
    </row>
    <row r="759" spans="1:12">
      <c r="A759" s="37" t="s">
        <v>37</v>
      </c>
      <c r="B759" s="37" t="s">
        <v>157</v>
      </c>
      <c r="C759" s="37">
        <v>0</v>
      </c>
      <c r="D759" s="37">
        <v>1</v>
      </c>
      <c r="E759" s="37">
        <v>0</v>
      </c>
      <c r="F759" s="37">
        <v>0</v>
      </c>
      <c r="G759" s="37">
        <v>2</v>
      </c>
      <c r="H759" s="37">
        <v>1</v>
      </c>
      <c r="I759" s="37">
        <v>1</v>
      </c>
      <c r="J759" s="37">
        <v>1</v>
      </c>
      <c r="K759" s="37">
        <v>0</v>
      </c>
      <c r="L759" s="37">
        <v>0</v>
      </c>
    </row>
    <row r="760" spans="1:12">
      <c r="A760" s="37" t="s">
        <v>37</v>
      </c>
      <c r="B760" s="37" t="s">
        <v>158</v>
      </c>
      <c r="C760" s="37">
        <v>0</v>
      </c>
      <c r="D760" s="37">
        <v>1</v>
      </c>
      <c r="E760" s="37">
        <v>9</v>
      </c>
      <c r="F760" s="37">
        <v>8</v>
      </c>
      <c r="G760" s="37">
        <v>8</v>
      </c>
      <c r="H760" s="37">
        <v>18</v>
      </c>
      <c r="I760" s="37">
        <v>14</v>
      </c>
      <c r="J760" s="37">
        <v>3</v>
      </c>
      <c r="K760" s="37">
        <v>1</v>
      </c>
      <c r="L760" s="37">
        <v>1</v>
      </c>
    </row>
    <row r="761" spans="1:12">
      <c r="A761" s="37" t="s">
        <v>37</v>
      </c>
      <c r="B761" s="37" t="s">
        <v>194</v>
      </c>
      <c r="C761" s="37">
        <v>0</v>
      </c>
      <c r="D761" s="37">
        <v>0</v>
      </c>
      <c r="E761" s="37">
        <v>1</v>
      </c>
      <c r="F761" s="37">
        <v>1</v>
      </c>
      <c r="G761" s="37">
        <v>0</v>
      </c>
      <c r="H761" s="37">
        <v>0</v>
      </c>
      <c r="I761" s="37">
        <v>1</v>
      </c>
      <c r="J761" s="37">
        <v>0</v>
      </c>
      <c r="K761" s="37">
        <v>0</v>
      </c>
      <c r="L761" s="37">
        <v>0</v>
      </c>
    </row>
    <row r="762" spans="1:12">
      <c r="A762" s="37" t="s">
        <v>37</v>
      </c>
      <c r="B762" s="37" t="s">
        <v>199</v>
      </c>
      <c r="C762" s="37">
        <v>0</v>
      </c>
      <c r="D762" s="37">
        <v>0</v>
      </c>
      <c r="E762" s="37">
        <v>0</v>
      </c>
      <c r="F762" s="37">
        <v>0</v>
      </c>
      <c r="G762" s="37">
        <v>1</v>
      </c>
      <c r="H762" s="37">
        <v>0</v>
      </c>
      <c r="I762" s="37">
        <v>0</v>
      </c>
      <c r="J762" s="37">
        <v>0</v>
      </c>
      <c r="K762" s="37">
        <v>0</v>
      </c>
      <c r="L762" s="37">
        <v>0</v>
      </c>
    </row>
    <row r="763" spans="1:12">
      <c r="A763" s="37" t="s">
        <v>37</v>
      </c>
      <c r="B763" s="37" t="s">
        <v>201</v>
      </c>
      <c r="C763" s="37">
        <v>0</v>
      </c>
      <c r="D763" s="37">
        <v>0</v>
      </c>
      <c r="E763" s="37">
        <v>0</v>
      </c>
      <c r="F763" s="37">
        <v>0</v>
      </c>
      <c r="G763" s="37">
        <v>0</v>
      </c>
      <c r="H763" s="37">
        <v>0</v>
      </c>
      <c r="I763" s="37">
        <v>0</v>
      </c>
      <c r="J763" s="37">
        <v>1</v>
      </c>
      <c r="K763" s="37">
        <v>0</v>
      </c>
      <c r="L763" s="37">
        <v>0</v>
      </c>
    </row>
    <row r="764" spans="1:12">
      <c r="A764" s="37" t="s">
        <v>37</v>
      </c>
      <c r="B764" s="37" t="s">
        <v>203</v>
      </c>
      <c r="C764" s="37">
        <v>0</v>
      </c>
      <c r="D764" s="37">
        <v>1</v>
      </c>
      <c r="E764" s="37">
        <v>0</v>
      </c>
      <c r="F764" s="37">
        <v>0</v>
      </c>
      <c r="G764" s="37">
        <v>1</v>
      </c>
      <c r="H764" s="37">
        <v>2</v>
      </c>
      <c r="I764" s="37">
        <v>0</v>
      </c>
      <c r="J764" s="37">
        <v>0</v>
      </c>
      <c r="K764" s="37">
        <v>0</v>
      </c>
      <c r="L764" s="37">
        <v>0</v>
      </c>
    </row>
    <row r="765" spans="1:12">
      <c r="A765" s="37" t="s">
        <v>37</v>
      </c>
      <c r="B765" s="37" t="s">
        <v>206</v>
      </c>
      <c r="C765" s="37">
        <v>0</v>
      </c>
      <c r="D765" s="37">
        <v>0</v>
      </c>
      <c r="E765" s="37">
        <v>0</v>
      </c>
      <c r="F765" s="37">
        <v>0</v>
      </c>
      <c r="G765" s="37">
        <v>0</v>
      </c>
      <c r="H765" s="37">
        <v>0</v>
      </c>
      <c r="I765" s="37">
        <v>0</v>
      </c>
      <c r="J765" s="37">
        <v>0</v>
      </c>
      <c r="K765" s="37">
        <v>1</v>
      </c>
      <c r="L765" s="37">
        <v>0</v>
      </c>
    </row>
    <row r="766" spans="1:12">
      <c r="A766" s="37" t="s">
        <v>37</v>
      </c>
      <c r="B766" s="37" t="s">
        <v>208</v>
      </c>
      <c r="C766" s="37">
        <v>0</v>
      </c>
      <c r="D766" s="37">
        <v>0</v>
      </c>
      <c r="E766" s="37">
        <v>1</v>
      </c>
      <c r="F766" s="37">
        <v>0</v>
      </c>
      <c r="G766" s="37">
        <v>0</v>
      </c>
      <c r="H766" s="37">
        <v>0</v>
      </c>
      <c r="I766" s="37">
        <v>0</v>
      </c>
      <c r="J766" s="37">
        <v>0</v>
      </c>
      <c r="K766" s="37">
        <v>0</v>
      </c>
      <c r="L766" s="37">
        <v>0</v>
      </c>
    </row>
    <row r="767" spans="1:12">
      <c r="A767" s="37" t="s">
        <v>37</v>
      </c>
      <c r="B767" s="37" t="s">
        <v>209</v>
      </c>
      <c r="C767" s="37">
        <v>0</v>
      </c>
      <c r="D767" s="37">
        <v>0</v>
      </c>
      <c r="E767" s="37">
        <v>1</v>
      </c>
      <c r="F767" s="37">
        <v>0</v>
      </c>
      <c r="G767" s="37">
        <v>1</v>
      </c>
      <c r="H767" s="37">
        <v>0</v>
      </c>
      <c r="I767" s="37">
        <v>0</v>
      </c>
      <c r="J767" s="37">
        <v>0</v>
      </c>
      <c r="K767" s="37">
        <v>0</v>
      </c>
      <c r="L767" s="37">
        <v>0</v>
      </c>
    </row>
    <row r="768" spans="1:12">
      <c r="A768" s="37" t="s">
        <v>37</v>
      </c>
      <c r="B768" s="37" t="s">
        <v>211</v>
      </c>
      <c r="C768" s="37">
        <v>0</v>
      </c>
      <c r="D768" s="37">
        <v>1</v>
      </c>
      <c r="E768" s="37">
        <v>0</v>
      </c>
      <c r="F768" s="37">
        <v>0</v>
      </c>
      <c r="G768" s="37">
        <v>0</v>
      </c>
      <c r="H768" s="37">
        <v>0</v>
      </c>
      <c r="I768" s="37">
        <v>0</v>
      </c>
      <c r="J768" s="37">
        <v>0</v>
      </c>
      <c r="K768" s="37">
        <v>0</v>
      </c>
      <c r="L768" s="37">
        <v>0</v>
      </c>
    </row>
    <row r="769" spans="1:12">
      <c r="A769" s="37" t="s">
        <v>37</v>
      </c>
      <c r="B769" s="37" t="s">
        <v>214</v>
      </c>
      <c r="C769" s="37">
        <v>0</v>
      </c>
      <c r="D769" s="37">
        <v>0</v>
      </c>
      <c r="E769" s="37">
        <v>1</v>
      </c>
      <c r="F769" s="37">
        <v>0</v>
      </c>
      <c r="G769" s="37">
        <v>0</v>
      </c>
      <c r="H769" s="37">
        <v>0</v>
      </c>
      <c r="I769" s="37">
        <v>0</v>
      </c>
      <c r="J769" s="37">
        <v>0</v>
      </c>
      <c r="K769" s="37">
        <v>0</v>
      </c>
      <c r="L769" s="37">
        <v>0</v>
      </c>
    </row>
    <row r="770" spans="1:12">
      <c r="A770" s="37" t="s">
        <v>37</v>
      </c>
      <c r="B770" s="37" t="s">
        <v>216</v>
      </c>
      <c r="C770" s="37">
        <v>0</v>
      </c>
      <c r="D770" s="37">
        <v>1</v>
      </c>
      <c r="E770" s="37">
        <v>0</v>
      </c>
      <c r="F770" s="37">
        <v>0</v>
      </c>
      <c r="G770" s="37">
        <v>0</v>
      </c>
      <c r="H770" s="37">
        <v>0</v>
      </c>
      <c r="I770" s="37">
        <v>0</v>
      </c>
      <c r="J770" s="37">
        <v>0</v>
      </c>
      <c r="K770" s="37">
        <v>0</v>
      </c>
      <c r="L770" s="37">
        <v>0</v>
      </c>
    </row>
    <row r="771" spans="1:12">
      <c r="A771" s="37" t="s">
        <v>37</v>
      </c>
      <c r="B771" s="37" t="s">
        <v>217</v>
      </c>
      <c r="C771" s="37">
        <v>0</v>
      </c>
      <c r="D771" s="37">
        <v>1</v>
      </c>
      <c r="E771" s="37">
        <v>1</v>
      </c>
      <c r="F771" s="37">
        <v>0</v>
      </c>
      <c r="G771" s="37">
        <v>0</v>
      </c>
      <c r="H771" s="37">
        <v>0</v>
      </c>
      <c r="I771" s="37">
        <v>1</v>
      </c>
      <c r="J771" s="37">
        <v>0</v>
      </c>
      <c r="K771" s="37">
        <v>0</v>
      </c>
      <c r="L771" s="37">
        <v>0</v>
      </c>
    </row>
    <row r="772" spans="1:12">
      <c r="A772" s="37" t="s">
        <v>37</v>
      </c>
      <c r="B772" s="37" t="s">
        <v>219</v>
      </c>
      <c r="C772" s="37">
        <v>0</v>
      </c>
      <c r="D772" s="37">
        <v>3</v>
      </c>
      <c r="E772" s="37">
        <v>0</v>
      </c>
      <c r="F772" s="37">
        <v>2</v>
      </c>
      <c r="G772" s="37">
        <v>1</v>
      </c>
      <c r="H772" s="37">
        <v>0</v>
      </c>
      <c r="I772" s="37">
        <v>0</v>
      </c>
      <c r="J772" s="37">
        <v>0</v>
      </c>
      <c r="K772" s="37">
        <v>0</v>
      </c>
      <c r="L772" s="37">
        <v>0</v>
      </c>
    </row>
    <row r="773" spans="1:12">
      <c r="A773" s="37" t="s">
        <v>37</v>
      </c>
      <c r="B773" s="37" t="s">
        <v>221</v>
      </c>
      <c r="C773" s="37">
        <v>0</v>
      </c>
      <c r="D773" s="37">
        <v>0</v>
      </c>
      <c r="E773" s="37">
        <v>0</v>
      </c>
      <c r="F773" s="37">
        <v>6</v>
      </c>
      <c r="G773" s="37">
        <v>2</v>
      </c>
      <c r="H773" s="37">
        <v>2</v>
      </c>
      <c r="I773" s="37">
        <v>1</v>
      </c>
      <c r="J773" s="37">
        <v>0</v>
      </c>
      <c r="K773" s="37">
        <v>0</v>
      </c>
      <c r="L773" s="37">
        <v>0</v>
      </c>
    </row>
    <row r="774" spans="1:12">
      <c r="A774" s="37" t="s">
        <v>37</v>
      </c>
      <c r="B774" s="37" t="s">
        <v>225</v>
      </c>
      <c r="C774" s="37">
        <v>0</v>
      </c>
      <c r="D774" s="37">
        <v>1</v>
      </c>
      <c r="E774" s="37">
        <v>1</v>
      </c>
      <c r="F774" s="37">
        <v>0</v>
      </c>
      <c r="G774" s="37">
        <v>1</v>
      </c>
      <c r="H774" s="37">
        <v>0</v>
      </c>
      <c r="I774" s="37">
        <v>0</v>
      </c>
      <c r="J774" s="37">
        <v>5</v>
      </c>
      <c r="K774" s="37">
        <v>1</v>
      </c>
      <c r="L774" s="37">
        <v>0</v>
      </c>
    </row>
    <row r="775" spans="1:12">
      <c r="A775" s="37" t="s">
        <v>37</v>
      </c>
      <c r="B775" s="37" t="s">
        <v>230</v>
      </c>
      <c r="C775" s="37">
        <v>0</v>
      </c>
      <c r="D775" s="37">
        <v>0</v>
      </c>
      <c r="E775" s="37">
        <v>0</v>
      </c>
      <c r="F775" s="37">
        <v>0</v>
      </c>
      <c r="G775" s="37">
        <v>0</v>
      </c>
      <c r="H775" s="37">
        <v>0</v>
      </c>
      <c r="I775" s="37">
        <v>0</v>
      </c>
      <c r="J775" s="37">
        <v>6</v>
      </c>
      <c r="K775" s="37">
        <v>1</v>
      </c>
      <c r="L775" s="37">
        <v>0</v>
      </c>
    </row>
    <row r="776" spans="1:12">
      <c r="A776" s="37" t="s">
        <v>75</v>
      </c>
      <c r="B776" s="37" t="s">
        <v>72</v>
      </c>
      <c r="C776" s="37">
        <v>0</v>
      </c>
      <c r="D776" s="37">
        <v>0</v>
      </c>
      <c r="E776" s="37">
        <v>0</v>
      </c>
      <c r="F776" s="37">
        <v>0</v>
      </c>
      <c r="G776" s="37">
        <v>1</v>
      </c>
      <c r="H776" s="37">
        <v>0</v>
      </c>
      <c r="I776" s="37">
        <v>0</v>
      </c>
      <c r="J776" s="37">
        <v>0</v>
      </c>
      <c r="K776" s="37">
        <v>0</v>
      </c>
      <c r="L776" s="37">
        <v>0</v>
      </c>
    </row>
    <row r="777" spans="1:12">
      <c r="A777" s="37" t="s">
        <v>75</v>
      </c>
      <c r="B777" s="37" t="s">
        <v>125</v>
      </c>
      <c r="C777" s="37">
        <v>0</v>
      </c>
      <c r="D777" s="37">
        <v>0</v>
      </c>
      <c r="E777" s="37">
        <v>1</v>
      </c>
      <c r="F777" s="37">
        <v>0</v>
      </c>
      <c r="G777" s="37">
        <v>0</v>
      </c>
      <c r="H777" s="37">
        <v>0</v>
      </c>
      <c r="I777" s="37">
        <v>0</v>
      </c>
      <c r="J777" s="37">
        <v>0</v>
      </c>
      <c r="K777" s="37">
        <v>0</v>
      </c>
      <c r="L777" s="37">
        <v>0</v>
      </c>
    </row>
    <row r="778" spans="1:12">
      <c r="A778" s="37" t="s">
        <v>75</v>
      </c>
      <c r="B778" s="37" t="s">
        <v>92</v>
      </c>
      <c r="C778" s="37">
        <v>0</v>
      </c>
      <c r="D778" s="37">
        <v>0</v>
      </c>
      <c r="E778" s="37">
        <v>1</v>
      </c>
      <c r="F778" s="37">
        <v>0</v>
      </c>
      <c r="G778" s="37">
        <v>0</v>
      </c>
      <c r="H778" s="37">
        <v>0</v>
      </c>
      <c r="I778" s="37">
        <v>0</v>
      </c>
      <c r="J778" s="37">
        <v>0</v>
      </c>
      <c r="K778" s="37">
        <v>0</v>
      </c>
      <c r="L778" s="37">
        <v>1</v>
      </c>
    </row>
    <row r="779" spans="1:12">
      <c r="A779" s="37" t="s">
        <v>75</v>
      </c>
      <c r="B779" s="37" t="s">
        <v>116</v>
      </c>
      <c r="C779" s="37">
        <v>0</v>
      </c>
      <c r="D779" s="37">
        <v>0</v>
      </c>
      <c r="E779" s="37">
        <v>0</v>
      </c>
      <c r="F779" s="37">
        <v>0</v>
      </c>
      <c r="G779" s="37">
        <v>0</v>
      </c>
      <c r="H779" s="37">
        <v>1</v>
      </c>
      <c r="I779" s="37">
        <v>0</v>
      </c>
      <c r="J779" s="37">
        <v>1</v>
      </c>
      <c r="K779" s="37">
        <v>0</v>
      </c>
      <c r="L779" s="37">
        <v>0</v>
      </c>
    </row>
    <row r="780" spans="1:12">
      <c r="A780" s="37" t="s">
        <v>75</v>
      </c>
      <c r="B780" s="37" t="s">
        <v>127</v>
      </c>
      <c r="C780" s="37">
        <v>0</v>
      </c>
      <c r="D780" s="37">
        <v>0</v>
      </c>
      <c r="E780" s="37">
        <v>0</v>
      </c>
      <c r="F780" s="37">
        <v>0</v>
      </c>
      <c r="G780" s="37">
        <v>0</v>
      </c>
      <c r="H780" s="37">
        <v>0</v>
      </c>
      <c r="I780" s="37">
        <v>0</v>
      </c>
      <c r="J780" s="37">
        <v>0</v>
      </c>
      <c r="K780" s="37">
        <v>1</v>
      </c>
      <c r="L780" s="37">
        <v>0</v>
      </c>
    </row>
    <row r="781" spans="1:12">
      <c r="A781" s="37" t="s">
        <v>75</v>
      </c>
      <c r="B781" s="37" t="s">
        <v>147</v>
      </c>
      <c r="C781" s="37">
        <v>0</v>
      </c>
      <c r="D781" s="37">
        <v>0</v>
      </c>
      <c r="E781" s="37">
        <v>1</v>
      </c>
      <c r="F781" s="37">
        <v>0</v>
      </c>
      <c r="G781" s="37">
        <v>0</v>
      </c>
      <c r="H781" s="37">
        <v>0</v>
      </c>
      <c r="I781" s="37">
        <v>0</v>
      </c>
      <c r="J781" s="37">
        <v>0</v>
      </c>
      <c r="K781" s="37">
        <v>0</v>
      </c>
      <c r="L781" s="37">
        <v>0</v>
      </c>
    </row>
    <row r="782" spans="1:12">
      <c r="A782" s="37" t="s">
        <v>75</v>
      </c>
      <c r="B782" s="37" t="s">
        <v>158</v>
      </c>
      <c r="C782" s="37">
        <v>0</v>
      </c>
      <c r="D782" s="37">
        <v>0</v>
      </c>
      <c r="E782" s="37">
        <v>2</v>
      </c>
      <c r="F782" s="37">
        <v>1</v>
      </c>
      <c r="G782" s="37">
        <v>2</v>
      </c>
      <c r="H782" s="37">
        <v>0</v>
      </c>
      <c r="I782" s="37">
        <v>2</v>
      </c>
      <c r="J782" s="37">
        <v>1</v>
      </c>
      <c r="K782" s="37">
        <v>1</v>
      </c>
      <c r="L782" s="37">
        <v>0</v>
      </c>
    </row>
    <row r="783" spans="1:12">
      <c r="A783" s="37" t="s">
        <v>75</v>
      </c>
      <c r="B783" s="37" t="s">
        <v>203</v>
      </c>
      <c r="C783" s="37">
        <v>0</v>
      </c>
      <c r="D783" s="37">
        <v>0</v>
      </c>
      <c r="E783" s="37">
        <v>0</v>
      </c>
      <c r="F783" s="37">
        <v>0</v>
      </c>
      <c r="G783" s="37">
        <v>1</v>
      </c>
      <c r="H783" s="37">
        <v>0</v>
      </c>
      <c r="I783" s="37">
        <v>0</v>
      </c>
      <c r="J783" s="37">
        <v>0</v>
      </c>
      <c r="K783" s="37">
        <v>0</v>
      </c>
      <c r="L783" s="37">
        <v>0</v>
      </c>
    </row>
    <row r="784" spans="1:12">
      <c r="A784" s="37" t="s">
        <v>75</v>
      </c>
      <c r="B784" s="37" t="s">
        <v>209</v>
      </c>
      <c r="C784" s="37">
        <v>0</v>
      </c>
      <c r="D784" s="37">
        <v>0</v>
      </c>
      <c r="E784" s="37">
        <v>0</v>
      </c>
      <c r="F784" s="37">
        <v>0</v>
      </c>
      <c r="G784" s="37">
        <v>1</v>
      </c>
      <c r="H784" s="37">
        <v>0</v>
      </c>
      <c r="I784" s="37">
        <v>0</v>
      </c>
      <c r="J784" s="37">
        <v>0</v>
      </c>
      <c r="K784" s="37">
        <v>1</v>
      </c>
      <c r="L784" s="37">
        <v>0</v>
      </c>
    </row>
    <row r="785" spans="1:12">
      <c r="A785" s="37" t="s">
        <v>75</v>
      </c>
      <c r="B785" s="37" t="s">
        <v>217</v>
      </c>
      <c r="C785" s="37">
        <v>0</v>
      </c>
      <c r="D785" s="37">
        <v>0</v>
      </c>
      <c r="E785" s="37">
        <v>1</v>
      </c>
      <c r="F785" s="37">
        <v>0</v>
      </c>
      <c r="G785" s="37">
        <v>0</v>
      </c>
      <c r="H785" s="37">
        <v>1</v>
      </c>
      <c r="I785" s="37">
        <v>0</v>
      </c>
      <c r="J785" s="37">
        <v>0</v>
      </c>
      <c r="K785" s="37">
        <v>0</v>
      </c>
      <c r="L785" s="37">
        <v>0</v>
      </c>
    </row>
    <row r="786" spans="1:12">
      <c r="A786" s="37" t="s">
        <v>75</v>
      </c>
      <c r="B786" s="37" t="s">
        <v>225</v>
      </c>
      <c r="C786" s="37">
        <v>0</v>
      </c>
      <c r="D786" s="37">
        <v>0</v>
      </c>
      <c r="E786" s="37">
        <v>0</v>
      </c>
      <c r="F786" s="37">
        <v>0</v>
      </c>
      <c r="G786" s="37">
        <v>0</v>
      </c>
      <c r="H786" s="37">
        <v>0</v>
      </c>
      <c r="I786" s="37">
        <v>0</v>
      </c>
      <c r="J786" s="37">
        <v>1</v>
      </c>
      <c r="K786" s="37">
        <v>0</v>
      </c>
      <c r="L786" s="37">
        <v>0</v>
      </c>
    </row>
    <row r="787" spans="1:12">
      <c r="A787" s="37" t="s">
        <v>145</v>
      </c>
      <c r="B787" s="37" t="s">
        <v>146</v>
      </c>
      <c r="C787" s="37">
        <v>0</v>
      </c>
      <c r="D787" s="37">
        <v>0</v>
      </c>
      <c r="E787" s="37">
        <v>0</v>
      </c>
      <c r="F787" s="37">
        <v>0</v>
      </c>
      <c r="G787" s="37">
        <v>0</v>
      </c>
      <c r="H787" s="37">
        <v>1</v>
      </c>
      <c r="I787" s="37">
        <v>0</v>
      </c>
      <c r="J787" s="37">
        <v>0</v>
      </c>
      <c r="K787" s="37">
        <v>0</v>
      </c>
      <c r="L787" s="37">
        <v>0</v>
      </c>
    </row>
    <row r="788" spans="1:12">
      <c r="A788" s="37" t="s">
        <v>145</v>
      </c>
      <c r="B788" s="37" t="s">
        <v>158</v>
      </c>
      <c r="C788" s="37">
        <v>0</v>
      </c>
      <c r="D788" s="37">
        <v>0</v>
      </c>
      <c r="E788" s="37">
        <v>1</v>
      </c>
      <c r="F788" s="37">
        <v>0</v>
      </c>
      <c r="G788" s="37">
        <v>1</v>
      </c>
      <c r="H788" s="37">
        <v>0</v>
      </c>
      <c r="I788" s="37">
        <v>0</v>
      </c>
      <c r="J788" s="37">
        <v>0</v>
      </c>
      <c r="K788" s="37">
        <v>0</v>
      </c>
      <c r="L788" s="37">
        <v>0</v>
      </c>
    </row>
    <row r="789" spans="1:12">
      <c r="A789" s="37" t="s">
        <v>145</v>
      </c>
      <c r="B789" s="37" t="s">
        <v>203</v>
      </c>
      <c r="C789" s="37">
        <v>0</v>
      </c>
      <c r="D789" s="37">
        <v>0</v>
      </c>
      <c r="E789" s="37">
        <v>0</v>
      </c>
      <c r="F789" s="37">
        <v>0</v>
      </c>
      <c r="G789" s="37">
        <v>0</v>
      </c>
      <c r="H789" s="37">
        <v>1</v>
      </c>
      <c r="I789" s="37">
        <v>1</v>
      </c>
      <c r="J789" s="37">
        <v>0</v>
      </c>
      <c r="K789" s="37">
        <v>0</v>
      </c>
      <c r="L789" s="37">
        <v>0</v>
      </c>
    </row>
    <row r="790" spans="1:12">
      <c r="A790" s="37" t="s">
        <v>145</v>
      </c>
      <c r="B790" s="37" t="s">
        <v>221</v>
      </c>
      <c r="C790" s="37">
        <v>0</v>
      </c>
      <c r="D790" s="37">
        <v>0</v>
      </c>
      <c r="E790" s="37">
        <v>0</v>
      </c>
      <c r="F790" s="37">
        <v>0</v>
      </c>
      <c r="G790" s="37">
        <v>0</v>
      </c>
      <c r="H790" s="37">
        <v>0</v>
      </c>
      <c r="I790" s="37">
        <v>0</v>
      </c>
      <c r="J790" s="37">
        <v>0</v>
      </c>
      <c r="K790" s="37">
        <v>1</v>
      </c>
      <c r="L790" s="37">
        <v>0</v>
      </c>
    </row>
    <row r="791" spans="1:12">
      <c r="A791" s="37" t="s">
        <v>145</v>
      </c>
      <c r="B791" s="37" t="s">
        <v>222</v>
      </c>
      <c r="C791" s="37">
        <v>0</v>
      </c>
      <c r="D791" s="37">
        <v>1</v>
      </c>
      <c r="E791" s="37">
        <v>0</v>
      </c>
      <c r="F791" s="37">
        <v>0</v>
      </c>
      <c r="G791" s="37">
        <v>0</v>
      </c>
      <c r="H791" s="37">
        <v>0</v>
      </c>
      <c r="I791" s="37">
        <v>0</v>
      </c>
      <c r="J791" s="37">
        <v>0</v>
      </c>
      <c r="K791" s="37">
        <v>0</v>
      </c>
      <c r="L791" s="37">
        <v>0</v>
      </c>
    </row>
    <row r="792" spans="1:12">
      <c r="A792" s="37" t="s">
        <v>38</v>
      </c>
      <c r="B792" s="37" t="s">
        <v>4</v>
      </c>
      <c r="C792" s="37">
        <v>0</v>
      </c>
      <c r="D792" s="37">
        <v>0</v>
      </c>
      <c r="E792" s="37">
        <v>0</v>
      </c>
      <c r="F792" s="37">
        <v>0</v>
      </c>
      <c r="G792" s="37">
        <v>0</v>
      </c>
      <c r="H792" s="37">
        <v>2</v>
      </c>
      <c r="I792" s="37">
        <v>0</v>
      </c>
      <c r="J792" s="37">
        <v>5</v>
      </c>
      <c r="K792" s="37">
        <v>2</v>
      </c>
      <c r="L792" s="37">
        <v>1</v>
      </c>
    </row>
    <row r="793" spans="1:12">
      <c r="A793" s="37" t="s">
        <v>38</v>
      </c>
      <c r="B793" s="37" t="s">
        <v>92</v>
      </c>
      <c r="C793" s="37">
        <v>0</v>
      </c>
      <c r="D793" s="37">
        <v>0</v>
      </c>
      <c r="E793" s="37">
        <v>0</v>
      </c>
      <c r="F793" s="37">
        <v>0</v>
      </c>
      <c r="G793" s="37">
        <v>1</v>
      </c>
      <c r="H793" s="37">
        <v>0</v>
      </c>
      <c r="I793" s="37">
        <v>0</v>
      </c>
      <c r="J793" s="37">
        <v>0</v>
      </c>
      <c r="K793" s="37">
        <v>0</v>
      </c>
      <c r="L793" s="37">
        <v>1</v>
      </c>
    </row>
    <row r="794" spans="1:12">
      <c r="A794" s="37" t="s">
        <v>38</v>
      </c>
      <c r="B794" s="37" t="s">
        <v>116</v>
      </c>
      <c r="C794" s="37">
        <v>0</v>
      </c>
      <c r="D794" s="37">
        <v>0</v>
      </c>
      <c r="E794" s="37">
        <v>2</v>
      </c>
      <c r="F794" s="37">
        <v>0</v>
      </c>
      <c r="G794" s="37">
        <v>1</v>
      </c>
      <c r="H794" s="37">
        <v>0</v>
      </c>
      <c r="I794" s="37">
        <v>0</v>
      </c>
      <c r="J794" s="37">
        <v>0</v>
      </c>
      <c r="K794" s="37">
        <v>0</v>
      </c>
      <c r="L794" s="37">
        <v>0</v>
      </c>
    </row>
    <row r="795" spans="1:12">
      <c r="A795" s="37" t="s">
        <v>38</v>
      </c>
      <c r="B795" s="37" t="s">
        <v>135</v>
      </c>
      <c r="C795" s="37">
        <v>0</v>
      </c>
      <c r="D795" s="37">
        <v>0</v>
      </c>
      <c r="E795" s="37">
        <v>3</v>
      </c>
      <c r="F795" s="37">
        <v>0</v>
      </c>
      <c r="G795" s="37">
        <v>0</v>
      </c>
      <c r="H795" s="37">
        <v>0</v>
      </c>
      <c r="I795" s="37">
        <v>0</v>
      </c>
      <c r="J795" s="37">
        <v>0</v>
      </c>
      <c r="K795" s="37">
        <v>0</v>
      </c>
      <c r="L795" s="37">
        <v>0</v>
      </c>
    </row>
    <row r="796" spans="1:12">
      <c r="A796" s="37" t="s">
        <v>38</v>
      </c>
      <c r="B796" s="37" t="s">
        <v>157</v>
      </c>
      <c r="C796" s="37">
        <v>0</v>
      </c>
      <c r="D796" s="37">
        <v>1</v>
      </c>
      <c r="E796" s="37">
        <v>0</v>
      </c>
      <c r="F796" s="37">
        <v>0</v>
      </c>
      <c r="G796" s="37">
        <v>0</v>
      </c>
      <c r="H796" s="37">
        <v>0</v>
      </c>
      <c r="I796" s="37">
        <v>0</v>
      </c>
      <c r="J796" s="37">
        <v>0</v>
      </c>
      <c r="K796" s="37">
        <v>0</v>
      </c>
      <c r="L796" s="37">
        <v>0</v>
      </c>
    </row>
    <row r="797" spans="1:12">
      <c r="A797" s="37" t="s">
        <v>38</v>
      </c>
      <c r="B797" s="37" t="s">
        <v>158</v>
      </c>
      <c r="C797" s="37">
        <v>0</v>
      </c>
      <c r="D797" s="37">
        <v>0</v>
      </c>
      <c r="E797" s="37">
        <v>1</v>
      </c>
      <c r="F797" s="37">
        <v>1</v>
      </c>
      <c r="G797" s="37">
        <v>2</v>
      </c>
      <c r="H797" s="37">
        <v>0</v>
      </c>
      <c r="I797" s="37">
        <v>2</v>
      </c>
      <c r="J797" s="37">
        <v>2</v>
      </c>
      <c r="K797" s="37">
        <v>1</v>
      </c>
      <c r="L797" s="37">
        <v>1</v>
      </c>
    </row>
    <row r="798" spans="1:12">
      <c r="A798" s="37" t="s">
        <v>38</v>
      </c>
      <c r="B798" s="37" t="s">
        <v>221</v>
      </c>
      <c r="C798" s="37">
        <v>0</v>
      </c>
      <c r="D798" s="37">
        <v>1</v>
      </c>
      <c r="E798" s="37">
        <v>0</v>
      </c>
      <c r="F798" s="37">
        <v>0</v>
      </c>
      <c r="G798" s="37">
        <v>0</v>
      </c>
      <c r="H798" s="37">
        <v>2</v>
      </c>
      <c r="I798" s="37">
        <v>1</v>
      </c>
      <c r="J798" s="37">
        <v>0</v>
      </c>
      <c r="K798" s="37">
        <v>0</v>
      </c>
      <c r="L798" s="37">
        <v>0</v>
      </c>
    </row>
    <row r="799" spans="1:12">
      <c r="A799" s="37" t="s">
        <v>39</v>
      </c>
      <c r="B799" s="37" t="s">
        <v>4</v>
      </c>
      <c r="C799" s="37">
        <v>6</v>
      </c>
      <c r="D799" s="37">
        <v>10</v>
      </c>
      <c r="E799" s="37">
        <v>18</v>
      </c>
      <c r="F799" s="37">
        <v>20</v>
      </c>
      <c r="G799" s="37">
        <v>17</v>
      </c>
      <c r="H799" s="37">
        <v>14</v>
      </c>
      <c r="I799" s="37">
        <v>8</v>
      </c>
      <c r="J799" s="37">
        <v>7</v>
      </c>
      <c r="K799" s="37">
        <v>13</v>
      </c>
      <c r="L799" s="37">
        <v>1</v>
      </c>
    </row>
    <row r="800" spans="1:12">
      <c r="A800" s="37" t="s">
        <v>39</v>
      </c>
      <c r="B800" s="37" t="s">
        <v>71</v>
      </c>
      <c r="C800" s="37">
        <v>0</v>
      </c>
      <c r="D800" s="37">
        <v>1</v>
      </c>
      <c r="E800" s="37">
        <v>3</v>
      </c>
      <c r="F800" s="37">
        <v>3</v>
      </c>
      <c r="G800" s="37">
        <v>1</v>
      </c>
      <c r="H800" s="37">
        <v>4</v>
      </c>
      <c r="I800" s="37">
        <v>3</v>
      </c>
      <c r="J800" s="37">
        <v>0</v>
      </c>
      <c r="K800" s="37">
        <v>2</v>
      </c>
      <c r="L800" s="37">
        <v>1</v>
      </c>
    </row>
    <row r="801" spans="1:12">
      <c r="A801" s="37" t="s">
        <v>39</v>
      </c>
      <c r="B801" s="37" t="s">
        <v>72</v>
      </c>
      <c r="C801" s="37">
        <v>1</v>
      </c>
      <c r="D801" s="37">
        <v>1</v>
      </c>
      <c r="E801" s="37">
        <v>1</v>
      </c>
      <c r="F801" s="37">
        <v>0</v>
      </c>
      <c r="G801" s="37">
        <v>0</v>
      </c>
      <c r="H801" s="37">
        <v>0</v>
      </c>
      <c r="I801" s="37">
        <v>0</v>
      </c>
      <c r="J801" s="37">
        <v>0</v>
      </c>
      <c r="K801" s="37">
        <v>0</v>
      </c>
      <c r="L801" s="37">
        <v>0</v>
      </c>
    </row>
    <row r="802" spans="1:12">
      <c r="A802" s="37" t="s">
        <v>39</v>
      </c>
      <c r="B802" s="37" t="s">
        <v>111</v>
      </c>
      <c r="C802" s="37">
        <v>0</v>
      </c>
      <c r="D802" s="37">
        <v>0</v>
      </c>
      <c r="E802" s="37">
        <v>0</v>
      </c>
      <c r="F802" s="37">
        <v>0</v>
      </c>
      <c r="G802" s="37">
        <v>1</v>
      </c>
      <c r="H802" s="37">
        <v>0</v>
      </c>
      <c r="I802" s="37">
        <v>0</v>
      </c>
      <c r="J802" s="37">
        <v>0</v>
      </c>
      <c r="K802" s="37">
        <v>0</v>
      </c>
      <c r="L802" s="37">
        <v>0</v>
      </c>
    </row>
    <row r="803" spans="1:12">
      <c r="A803" s="37" t="s">
        <v>39</v>
      </c>
      <c r="B803" s="37" t="s">
        <v>113</v>
      </c>
      <c r="C803" s="37">
        <v>0</v>
      </c>
      <c r="D803" s="37">
        <v>2</v>
      </c>
      <c r="E803" s="37">
        <v>1</v>
      </c>
      <c r="F803" s="37">
        <v>0</v>
      </c>
      <c r="G803" s="37">
        <v>0</v>
      </c>
      <c r="H803" s="37">
        <v>0</v>
      </c>
      <c r="I803" s="37">
        <v>0</v>
      </c>
      <c r="J803" s="37">
        <v>0</v>
      </c>
      <c r="K803" s="37">
        <v>0</v>
      </c>
      <c r="L803" s="37">
        <v>0</v>
      </c>
    </row>
    <row r="804" spans="1:12">
      <c r="A804" s="37" t="s">
        <v>39</v>
      </c>
      <c r="B804" s="37" t="s">
        <v>143</v>
      </c>
      <c r="C804" s="37">
        <v>0</v>
      </c>
      <c r="D804" s="37">
        <v>0</v>
      </c>
      <c r="E804" s="37">
        <v>2</v>
      </c>
      <c r="F804" s="37">
        <v>0</v>
      </c>
      <c r="G804" s="37">
        <v>0</v>
      </c>
      <c r="H804" s="37">
        <v>0</v>
      </c>
      <c r="I804" s="37">
        <v>0</v>
      </c>
      <c r="J804" s="37">
        <v>0</v>
      </c>
      <c r="K804" s="37">
        <v>1</v>
      </c>
      <c r="L804" s="37">
        <v>0</v>
      </c>
    </row>
    <row r="805" spans="1:12">
      <c r="A805" s="37" t="s">
        <v>39</v>
      </c>
      <c r="B805" s="37" t="s">
        <v>195</v>
      </c>
      <c r="C805" s="37">
        <v>0</v>
      </c>
      <c r="D805" s="37">
        <v>0</v>
      </c>
      <c r="E805" s="37">
        <v>0</v>
      </c>
      <c r="F805" s="37">
        <v>0</v>
      </c>
      <c r="G805" s="37">
        <v>0</v>
      </c>
      <c r="H805" s="37">
        <v>3</v>
      </c>
      <c r="I805" s="37">
        <v>0</v>
      </c>
      <c r="J805" s="37">
        <v>0</v>
      </c>
      <c r="K805" s="37">
        <v>1</v>
      </c>
      <c r="L805" s="37">
        <v>0</v>
      </c>
    </row>
    <row r="806" spans="1:12">
      <c r="A806" s="37" t="s">
        <v>39</v>
      </c>
      <c r="B806" s="37" t="s">
        <v>147</v>
      </c>
      <c r="C806" s="37">
        <v>0</v>
      </c>
      <c r="D806" s="37">
        <v>0</v>
      </c>
      <c r="E806" s="37">
        <v>0</v>
      </c>
      <c r="F806" s="37">
        <v>0</v>
      </c>
      <c r="G806" s="37">
        <v>0</v>
      </c>
      <c r="H806" s="37">
        <v>1</v>
      </c>
      <c r="I806" s="37">
        <v>0</v>
      </c>
      <c r="J806" s="37">
        <v>0</v>
      </c>
      <c r="K806" s="37">
        <v>0</v>
      </c>
      <c r="L806" s="37">
        <v>0</v>
      </c>
    </row>
    <row r="807" spans="1:12">
      <c r="A807" s="37" t="s">
        <v>39</v>
      </c>
      <c r="B807" s="37" t="s">
        <v>155</v>
      </c>
      <c r="C807" s="37">
        <v>0</v>
      </c>
      <c r="D807" s="37">
        <v>0</v>
      </c>
      <c r="E807" s="37">
        <v>0</v>
      </c>
      <c r="F807" s="37">
        <v>0</v>
      </c>
      <c r="G807" s="37">
        <v>0</v>
      </c>
      <c r="H807" s="37">
        <v>0</v>
      </c>
      <c r="I807" s="37">
        <v>0</v>
      </c>
      <c r="J807" s="37">
        <v>0</v>
      </c>
      <c r="K807" s="37">
        <v>1</v>
      </c>
      <c r="L807" s="37">
        <v>0</v>
      </c>
    </row>
    <row r="808" spans="1:12">
      <c r="A808" s="37" t="s">
        <v>39</v>
      </c>
      <c r="B808" s="37" t="s">
        <v>157</v>
      </c>
      <c r="C808" s="37">
        <v>0</v>
      </c>
      <c r="D808" s="37">
        <v>2</v>
      </c>
      <c r="E808" s="37">
        <v>1</v>
      </c>
      <c r="F808" s="37">
        <v>0</v>
      </c>
      <c r="G808" s="37">
        <v>1</v>
      </c>
      <c r="H808" s="37">
        <v>0</v>
      </c>
      <c r="I808" s="37">
        <v>0</v>
      </c>
      <c r="J808" s="37">
        <v>0</v>
      </c>
      <c r="K808" s="37">
        <v>1</v>
      </c>
      <c r="L808" s="37">
        <v>0</v>
      </c>
    </row>
    <row r="809" spans="1:12">
      <c r="A809" s="37" t="s">
        <v>39</v>
      </c>
      <c r="B809" s="37" t="s">
        <v>158</v>
      </c>
      <c r="C809" s="37">
        <v>0</v>
      </c>
      <c r="D809" s="37">
        <v>0</v>
      </c>
      <c r="E809" s="37">
        <v>0</v>
      </c>
      <c r="F809" s="37">
        <v>2</v>
      </c>
      <c r="G809" s="37">
        <v>0</v>
      </c>
      <c r="H809" s="37">
        <v>1</v>
      </c>
      <c r="I809" s="37">
        <v>3</v>
      </c>
      <c r="J809" s="37">
        <v>4</v>
      </c>
      <c r="K809" s="37">
        <v>0</v>
      </c>
      <c r="L809" s="37">
        <v>3</v>
      </c>
    </row>
    <row r="810" spans="1:12">
      <c r="A810" s="37" t="s">
        <v>39</v>
      </c>
      <c r="B810" s="37" t="s">
        <v>194</v>
      </c>
      <c r="C810" s="37">
        <v>0</v>
      </c>
      <c r="D810" s="37">
        <v>0</v>
      </c>
      <c r="E810" s="37">
        <v>1</v>
      </c>
      <c r="F810" s="37">
        <v>4</v>
      </c>
      <c r="G810" s="37">
        <v>3</v>
      </c>
      <c r="H810" s="37">
        <v>2</v>
      </c>
      <c r="I810" s="37">
        <v>3</v>
      </c>
      <c r="J810" s="37">
        <v>3</v>
      </c>
      <c r="K810" s="37">
        <v>2</v>
      </c>
      <c r="L810" s="37">
        <v>1</v>
      </c>
    </row>
    <row r="811" spans="1:12">
      <c r="A811" s="37" t="s">
        <v>39</v>
      </c>
      <c r="B811" s="37" t="s">
        <v>201</v>
      </c>
      <c r="C811" s="37">
        <v>0</v>
      </c>
      <c r="D811" s="37">
        <v>0</v>
      </c>
      <c r="E811" s="37">
        <v>1</v>
      </c>
      <c r="F811" s="37">
        <v>0</v>
      </c>
      <c r="G811" s="37">
        <v>0</v>
      </c>
      <c r="H811" s="37">
        <v>0</v>
      </c>
      <c r="I811" s="37">
        <v>0</v>
      </c>
      <c r="J811" s="37">
        <v>0</v>
      </c>
      <c r="K811" s="37">
        <v>0</v>
      </c>
      <c r="L811" s="37">
        <v>0</v>
      </c>
    </row>
    <row r="812" spans="1:12">
      <c r="A812" s="37" t="s">
        <v>39</v>
      </c>
      <c r="B812" s="37" t="s">
        <v>206</v>
      </c>
      <c r="C812" s="37">
        <v>0</v>
      </c>
      <c r="D812" s="37">
        <v>5</v>
      </c>
      <c r="E812" s="37">
        <v>0</v>
      </c>
      <c r="F812" s="37">
        <v>0</v>
      </c>
      <c r="G812" s="37">
        <v>0</v>
      </c>
      <c r="H812" s="37">
        <v>0</v>
      </c>
      <c r="I812" s="37">
        <v>0</v>
      </c>
      <c r="J812" s="37">
        <v>0</v>
      </c>
      <c r="K812" s="37">
        <v>0</v>
      </c>
      <c r="L812" s="37">
        <v>0</v>
      </c>
    </row>
    <row r="813" spans="1:12">
      <c r="A813" s="37" t="s">
        <v>39</v>
      </c>
      <c r="B813" s="37" t="s">
        <v>648</v>
      </c>
      <c r="C813" s="37">
        <v>0</v>
      </c>
      <c r="D813" s="37">
        <v>0</v>
      </c>
      <c r="E813" s="37">
        <v>0</v>
      </c>
      <c r="F813" s="37">
        <v>0</v>
      </c>
      <c r="G813" s="37">
        <v>0</v>
      </c>
      <c r="H813" s="37">
        <v>0</v>
      </c>
      <c r="I813" s="37">
        <v>0</v>
      </c>
      <c r="J813" s="37">
        <v>0</v>
      </c>
      <c r="K813" s="37">
        <v>0</v>
      </c>
      <c r="L813" s="37">
        <v>1</v>
      </c>
    </row>
    <row r="814" spans="1:12">
      <c r="A814" s="37" t="s">
        <v>39</v>
      </c>
      <c r="B814" s="37" t="s">
        <v>214</v>
      </c>
      <c r="C814" s="37">
        <v>0</v>
      </c>
      <c r="D814" s="37">
        <v>0</v>
      </c>
      <c r="E814" s="37">
        <v>1</v>
      </c>
      <c r="F814" s="37">
        <v>0</v>
      </c>
      <c r="G814" s="37">
        <v>0</v>
      </c>
      <c r="H814" s="37">
        <v>0</v>
      </c>
      <c r="I814" s="37">
        <v>5</v>
      </c>
      <c r="J814" s="37">
        <v>1</v>
      </c>
      <c r="K814" s="37">
        <v>3</v>
      </c>
      <c r="L814" s="37">
        <v>0</v>
      </c>
    </row>
    <row r="815" spans="1:12">
      <c r="A815" s="37" t="s">
        <v>39</v>
      </c>
      <c r="B815" s="37" t="s">
        <v>224</v>
      </c>
      <c r="C815" s="37">
        <v>0</v>
      </c>
      <c r="D815" s="37">
        <v>0</v>
      </c>
      <c r="E815" s="37">
        <v>0</v>
      </c>
      <c r="F815" s="37">
        <v>0</v>
      </c>
      <c r="G815" s="37">
        <v>0</v>
      </c>
      <c r="H815" s="37">
        <v>0</v>
      </c>
      <c r="I815" s="37">
        <v>1</v>
      </c>
      <c r="J815" s="37">
        <v>0</v>
      </c>
      <c r="K815" s="37">
        <v>0</v>
      </c>
      <c r="L815" s="37">
        <v>0</v>
      </c>
    </row>
    <row r="816" spans="1:12">
      <c r="A816" s="37" t="s">
        <v>39</v>
      </c>
      <c r="B816" s="37" t="s">
        <v>225</v>
      </c>
      <c r="C816" s="37">
        <v>0</v>
      </c>
      <c r="D816" s="37">
        <v>0</v>
      </c>
      <c r="E816" s="37">
        <v>0</v>
      </c>
      <c r="F816" s="37">
        <v>0</v>
      </c>
      <c r="G816" s="37">
        <v>1</v>
      </c>
      <c r="H816" s="37">
        <v>0</v>
      </c>
      <c r="I816" s="37">
        <v>0</v>
      </c>
      <c r="J816" s="37">
        <v>0</v>
      </c>
      <c r="K816" s="37">
        <v>0</v>
      </c>
      <c r="L816" s="37">
        <v>0</v>
      </c>
    </row>
    <row r="817" spans="1:12">
      <c r="A817" s="37" t="s">
        <v>39</v>
      </c>
      <c r="B817" s="37" t="s">
        <v>230</v>
      </c>
      <c r="C817" s="37">
        <v>0</v>
      </c>
      <c r="D817" s="37">
        <v>0</v>
      </c>
      <c r="E817" s="37">
        <v>1</v>
      </c>
      <c r="F817" s="37">
        <v>0</v>
      </c>
      <c r="G817" s="37">
        <v>0</v>
      </c>
      <c r="H817" s="37">
        <v>0</v>
      </c>
      <c r="I817" s="37">
        <v>0</v>
      </c>
      <c r="J817" s="37">
        <v>0</v>
      </c>
      <c r="K817" s="37">
        <v>0</v>
      </c>
      <c r="L817" s="37">
        <v>0</v>
      </c>
    </row>
    <row r="818" spans="1:12">
      <c r="A818" s="37" t="s">
        <v>223</v>
      </c>
      <c r="B818" s="37" t="s">
        <v>222</v>
      </c>
      <c r="C818" s="37">
        <v>0</v>
      </c>
      <c r="D818" s="37">
        <v>1</v>
      </c>
      <c r="E818" s="37">
        <v>0</v>
      </c>
      <c r="F818" s="37">
        <v>0</v>
      </c>
      <c r="G818" s="37">
        <v>0</v>
      </c>
      <c r="H818" s="37">
        <v>0</v>
      </c>
      <c r="I818" s="37">
        <v>0</v>
      </c>
      <c r="J818" s="37">
        <v>0</v>
      </c>
      <c r="K818" s="37">
        <v>0</v>
      </c>
      <c r="L818" s="37">
        <v>0</v>
      </c>
    </row>
    <row r="819" spans="1:12">
      <c r="A819" s="37" t="s">
        <v>40</v>
      </c>
      <c r="B819" s="37" t="s">
        <v>4</v>
      </c>
      <c r="C819" s="37">
        <v>1</v>
      </c>
      <c r="D819" s="37">
        <v>4</v>
      </c>
      <c r="E819" s="37">
        <v>1</v>
      </c>
      <c r="F819" s="37">
        <v>4</v>
      </c>
      <c r="G819" s="37">
        <v>5</v>
      </c>
      <c r="H819" s="37">
        <v>3</v>
      </c>
      <c r="I819" s="37">
        <v>1</v>
      </c>
      <c r="J819" s="37">
        <v>2</v>
      </c>
      <c r="K819" s="37">
        <v>0</v>
      </c>
      <c r="L819" s="37">
        <v>0</v>
      </c>
    </row>
    <row r="820" spans="1:12">
      <c r="A820" s="37" t="s">
        <v>40</v>
      </c>
      <c r="B820" s="37" t="s">
        <v>158</v>
      </c>
      <c r="C820" s="37">
        <v>0</v>
      </c>
      <c r="D820" s="37">
        <v>7</v>
      </c>
      <c r="E820" s="37">
        <v>7</v>
      </c>
      <c r="F820" s="37">
        <v>6</v>
      </c>
      <c r="G820" s="37">
        <v>8</v>
      </c>
      <c r="H820" s="37">
        <v>9</v>
      </c>
      <c r="I820" s="37">
        <v>13</v>
      </c>
      <c r="J820" s="37">
        <v>13</v>
      </c>
      <c r="K820" s="37">
        <v>10</v>
      </c>
      <c r="L820" s="37">
        <v>3</v>
      </c>
    </row>
    <row r="821" spans="1:12">
      <c r="A821" s="37" t="s">
        <v>40</v>
      </c>
      <c r="B821" s="37" t="s">
        <v>221</v>
      </c>
      <c r="C821" s="37">
        <v>0</v>
      </c>
      <c r="D821" s="37">
        <v>0</v>
      </c>
      <c r="E821" s="37">
        <v>0</v>
      </c>
      <c r="F821" s="37">
        <v>0</v>
      </c>
      <c r="G821" s="37">
        <v>0</v>
      </c>
      <c r="H821" s="37">
        <v>1</v>
      </c>
      <c r="I821" s="37">
        <v>0</v>
      </c>
      <c r="J821" s="37">
        <v>0</v>
      </c>
      <c r="K821" s="37">
        <v>0</v>
      </c>
      <c r="L821" s="37">
        <v>0</v>
      </c>
    </row>
    <row r="822" spans="1:12">
      <c r="A822" s="37" t="s">
        <v>178</v>
      </c>
      <c r="B822" s="37" t="s">
        <v>158</v>
      </c>
      <c r="C822" s="37">
        <v>0</v>
      </c>
      <c r="D822" s="37">
        <v>0</v>
      </c>
      <c r="E822" s="37">
        <v>0</v>
      </c>
      <c r="F822" s="37">
        <v>0</v>
      </c>
      <c r="G822" s="37">
        <v>1</v>
      </c>
      <c r="H822" s="37">
        <v>0</v>
      </c>
      <c r="I822" s="37">
        <v>0</v>
      </c>
      <c r="J822" s="37">
        <v>0</v>
      </c>
      <c r="K822" s="37">
        <v>0</v>
      </c>
      <c r="L822" s="37">
        <v>0</v>
      </c>
    </row>
    <row r="823" spans="1:12">
      <c r="A823" s="37" t="s">
        <v>41</v>
      </c>
      <c r="B823" s="37" t="s">
        <v>4</v>
      </c>
      <c r="C823" s="37">
        <v>6</v>
      </c>
      <c r="D823" s="37">
        <v>10</v>
      </c>
      <c r="E823" s="37">
        <v>18</v>
      </c>
      <c r="F823" s="37">
        <v>20</v>
      </c>
      <c r="G823" s="37">
        <v>17</v>
      </c>
      <c r="H823" s="37">
        <v>14</v>
      </c>
      <c r="I823" s="37">
        <v>8</v>
      </c>
      <c r="J823" s="37">
        <v>7</v>
      </c>
      <c r="K823" s="37">
        <v>13</v>
      </c>
      <c r="L823" s="37">
        <v>1</v>
      </c>
    </row>
    <row r="824" spans="1:12">
      <c r="A824" s="37" t="s">
        <v>41</v>
      </c>
      <c r="B824" s="37" t="s">
        <v>71</v>
      </c>
      <c r="C824" s="37">
        <v>0</v>
      </c>
      <c r="D824" s="37">
        <v>1</v>
      </c>
      <c r="E824" s="37">
        <v>3</v>
      </c>
      <c r="F824" s="37">
        <v>3</v>
      </c>
      <c r="G824" s="37">
        <v>1</v>
      </c>
      <c r="H824" s="37">
        <v>4</v>
      </c>
      <c r="I824" s="37">
        <v>3</v>
      </c>
      <c r="J824" s="37">
        <v>0</v>
      </c>
      <c r="K824" s="37">
        <v>2</v>
      </c>
      <c r="L824" s="37">
        <v>1</v>
      </c>
    </row>
    <row r="825" spans="1:12">
      <c r="A825" s="37" t="s">
        <v>41</v>
      </c>
      <c r="B825" s="37" t="s">
        <v>72</v>
      </c>
      <c r="C825" s="37">
        <v>0</v>
      </c>
      <c r="D825" s="37">
        <v>0</v>
      </c>
      <c r="E825" s="37">
        <v>2</v>
      </c>
      <c r="F825" s="37">
        <v>2</v>
      </c>
      <c r="G825" s="37">
        <v>0</v>
      </c>
      <c r="H825" s="37">
        <v>1</v>
      </c>
      <c r="I825" s="37">
        <v>0</v>
      </c>
      <c r="J825" s="37">
        <v>0</v>
      </c>
      <c r="K825" s="37">
        <v>0</v>
      </c>
      <c r="L825" s="37">
        <v>0</v>
      </c>
    </row>
    <row r="826" spans="1:12">
      <c r="A826" s="37" t="s">
        <v>41</v>
      </c>
      <c r="B826" s="37" t="s">
        <v>111</v>
      </c>
      <c r="C826" s="37">
        <v>0</v>
      </c>
      <c r="D826" s="37">
        <v>0</v>
      </c>
      <c r="E826" s="37">
        <v>0</v>
      </c>
      <c r="F826" s="37">
        <v>0</v>
      </c>
      <c r="G826" s="37">
        <v>1</v>
      </c>
      <c r="H826" s="37">
        <v>0</v>
      </c>
      <c r="I826" s="37">
        <v>0</v>
      </c>
      <c r="J826" s="37">
        <v>0</v>
      </c>
      <c r="K826" s="37">
        <v>0</v>
      </c>
      <c r="L826" s="37">
        <v>0</v>
      </c>
    </row>
    <row r="827" spans="1:12">
      <c r="A827" s="37" t="s">
        <v>41</v>
      </c>
      <c r="B827" s="37" t="s">
        <v>113</v>
      </c>
      <c r="C827" s="37">
        <v>0</v>
      </c>
      <c r="D827" s="37">
        <v>2</v>
      </c>
      <c r="E827" s="37">
        <v>1</v>
      </c>
      <c r="F827" s="37">
        <v>0</v>
      </c>
      <c r="G827" s="37">
        <v>0</v>
      </c>
      <c r="H827" s="37">
        <v>0</v>
      </c>
      <c r="I827" s="37">
        <v>0</v>
      </c>
      <c r="J827" s="37">
        <v>0</v>
      </c>
      <c r="K827" s="37">
        <v>0</v>
      </c>
      <c r="L827" s="37">
        <v>0</v>
      </c>
    </row>
    <row r="828" spans="1:12">
      <c r="A828" s="37" t="s">
        <v>41</v>
      </c>
      <c r="B828" s="37" t="s">
        <v>127</v>
      </c>
      <c r="C828" s="37">
        <v>0</v>
      </c>
      <c r="D828" s="37">
        <v>0</v>
      </c>
      <c r="E828" s="37">
        <v>0</v>
      </c>
      <c r="F828" s="37">
        <v>0</v>
      </c>
      <c r="G828" s="37">
        <v>1</v>
      </c>
      <c r="H828" s="37">
        <v>0</v>
      </c>
      <c r="I828" s="37">
        <v>0</v>
      </c>
      <c r="J828" s="37">
        <v>0</v>
      </c>
      <c r="K828" s="37">
        <v>0</v>
      </c>
      <c r="L828" s="37">
        <v>0</v>
      </c>
    </row>
    <row r="829" spans="1:12">
      <c r="A829" s="37" t="s">
        <v>41</v>
      </c>
      <c r="B829" s="37" t="s">
        <v>143</v>
      </c>
      <c r="C829" s="37">
        <v>0</v>
      </c>
      <c r="D829" s="37">
        <v>0</v>
      </c>
      <c r="E829" s="37">
        <v>1</v>
      </c>
      <c r="F829" s="37">
        <v>0</v>
      </c>
      <c r="G829" s="37">
        <v>0</v>
      </c>
      <c r="H829" s="37">
        <v>0</v>
      </c>
      <c r="I829" s="37">
        <v>0</v>
      </c>
      <c r="J829" s="37">
        <v>1</v>
      </c>
      <c r="K829" s="37">
        <v>1</v>
      </c>
      <c r="L829" s="37">
        <v>0</v>
      </c>
    </row>
    <row r="830" spans="1:12">
      <c r="A830" s="37" t="s">
        <v>41</v>
      </c>
      <c r="B830" s="37" t="s">
        <v>195</v>
      </c>
      <c r="C830" s="37">
        <v>0</v>
      </c>
      <c r="D830" s="37">
        <v>0</v>
      </c>
      <c r="E830" s="37">
        <v>0</v>
      </c>
      <c r="F830" s="37">
        <v>0</v>
      </c>
      <c r="G830" s="37">
        <v>0</v>
      </c>
      <c r="H830" s="37">
        <v>3</v>
      </c>
      <c r="I830" s="37">
        <v>0</v>
      </c>
      <c r="J830" s="37">
        <v>0</v>
      </c>
      <c r="K830" s="37">
        <v>1</v>
      </c>
      <c r="L830" s="37">
        <v>0</v>
      </c>
    </row>
    <row r="831" spans="1:12">
      <c r="A831" s="37" t="s">
        <v>41</v>
      </c>
      <c r="B831" s="37" t="s">
        <v>147</v>
      </c>
      <c r="C831" s="37">
        <v>0</v>
      </c>
      <c r="D831" s="37">
        <v>0</v>
      </c>
      <c r="E831" s="37">
        <v>0</v>
      </c>
      <c r="F831" s="37">
        <v>0</v>
      </c>
      <c r="G831" s="37">
        <v>0</v>
      </c>
      <c r="H831" s="37">
        <v>1</v>
      </c>
      <c r="I831" s="37">
        <v>0</v>
      </c>
      <c r="J831" s="37">
        <v>0</v>
      </c>
      <c r="K831" s="37">
        <v>0</v>
      </c>
      <c r="L831" s="37">
        <v>0</v>
      </c>
    </row>
    <row r="832" spans="1:12">
      <c r="A832" s="37" t="s">
        <v>41</v>
      </c>
      <c r="B832" s="37" t="s">
        <v>155</v>
      </c>
      <c r="C832" s="37">
        <v>0</v>
      </c>
      <c r="D832" s="37">
        <v>0</v>
      </c>
      <c r="E832" s="37">
        <v>0</v>
      </c>
      <c r="F832" s="37">
        <v>0</v>
      </c>
      <c r="G832" s="37">
        <v>0</v>
      </c>
      <c r="H832" s="37">
        <v>0</v>
      </c>
      <c r="I832" s="37">
        <v>0</v>
      </c>
      <c r="J832" s="37">
        <v>0</v>
      </c>
      <c r="K832" s="37">
        <v>1</v>
      </c>
      <c r="L832" s="37">
        <v>0</v>
      </c>
    </row>
    <row r="833" spans="1:12">
      <c r="A833" s="37" t="s">
        <v>41</v>
      </c>
      <c r="B833" s="37" t="s">
        <v>157</v>
      </c>
      <c r="C833" s="37">
        <v>0</v>
      </c>
      <c r="D833" s="37">
        <v>2</v>
      </c>
      <c r="E833" s="37">
        <v>1</v>
      </c>
      <c r="F833" s="37">
        <v>0</v>
      </c>
      <c r="G833" s="37">
        <v>1</v>
      </c>
      <c r="H833" s="37">
        <v>0</v>
      </c>
      <c r="I833" s="37">
        <v>0</v>
      </c>
      <c r="J833" s="37">
        <v>0</v>
      </c>
      <c r="K833" s="37">
        <v>1</v>
      </c>
      <c r="L833" s="37">
        <v>0</v>
      </c>
    </row>
    <row r="834" spans="1:12">
      <c r="A834" s="37" t="s">
        <v>41</v>
      </c>
      <c r="B834" s="37" t="s">
        <v>158</v>
      </c>
      <c r="C834" s="37">
        <v>0</v>
      </c>
      <c r="D834" s="37">
        <v>0</v>
      </c>
      <c r="E834" s="37">
        <v>0</v>
      </c>
      <c r="F834" s="37">
        <v>2</v>
      </c>
      <c r="G834" s="37">
        <v>0</v>
      </c>
      <c r="H834" s="37">
        <v>1</v>
      </c>
      <c r="I834" s="37">
        <v>3</v>
      </c>
      <c r="J834" s="37">
        <v>4</v>
      </c>
      <c r="K834" s="37">
        <v>0</v>
      </c>
      <c r="L834" s="37">
        <v>3</v>
      </c>
    </row>
    <row r="835" spans="1:12">
      <c r="A835" s="37" t="s">
        <v>41</v>
      </c>
      <c r="B835" s="37" t="s">
        <v>194</v>
      </c>
      <c r="C835" s="37">
        <v>0</v>
      </c>
      <c r="D835" s="37">
        <v>0</v>
      </c>
      <c r="E835" s="37">
        <v>1</v>
      </c>
      <c r="F835" s="37">
        <v>4</v>
      </c>
      <c r="G835" s="37">
        <v>3</v>
      </c>
      <c r="H835" s="37">
        <v>2</v>
      </c>
      <c r="I835" s="37">
        <v>3</v>
      </c>
      <c r="J835" s="37">
        <v>3</v>
      </c>
      <c r="K835" s="37">
        <v>2</v>
      </c>
      <c r="L835" s="37">
        <v>1</v>
      </c>
    </row>
    <row r="836" spans="1:12">
      <c r="A836" s="37" t="s">
        <v>41</v>
      </c>
      <c r="B836" s="37" t="s">
        <v>206</v>
      </c>
      <c r="C836" s="37">
        <v>0</v>
      </c>
      <c r="D836" s="37">
        <v>1</v>
      </c>
      <c r="E836" s="37">
        <v>0</v>
      </c>
      <c r="F836" s="37">
        <v>0</v>
      </c>
      <c r="G836" s="37">
        <v>0</v>
      </c>
      <c r="H836" s="37">
        <v>0</v>
      </c>
      <c r="I836" s="37">
        <v>0</v>
      </c>
      <c r="J836" s="37">
        <v>0</v>
      </c>
      <c r="K836" s="37">
        <v>0</v>
      </c>
      <c r="L836" s="37">
        <v>0</v>
      </c>
    </row>
    <row r="837" spans="1:12">
      <c r="A837" s="37" t="s">
        <v>41</v>
      </c>
      <c r="B837" s="37" t="s">
        <v>648</v>
      </c>
      <c r="C837" s="37">
        <v>0</v>
      </c>
      <c r="D837" s="37">
        <v>0</v>
      </c>
      <c r="E837" s="37">
        <v>0</v>
      </c>
      <c r="F837" s="37">
        <v>0</v>
      </c>
      <c r="G837" s="37">
        <v>0</v>
      </c>
      <c r="H837" s="37">
        <v>0</v>
      </c>
      <c r="I837" s="37">
        <v>0</v>
      </c>
      <c r="J837" s="37">
        <v>0</v>
      </c>
      <c r="K837" s="37">
        <v>0</v>
      </c>
      <c r="L837" s="37">
        <v>1</v>
      </c>
    </row>
    <row r="838" spans="1:12">
      <c r="A838" s="37" t="s">
        <v>41</v>
      </c>
      <c r="B838" s="37" t="s">
        <v>214</v>
      </c>
      <c r="C838" s="37">
        <v>0</v>
      </c>
      <c r="D838" s="37">
        <v>0</v>
      </c>
      <c r="E838" s="37">
        <v>0</v>
      </c>
      <c r="F838" s="37">
        <v>0</v>
      </c>
      <c r="G838" s="37">
        <v>0</v>
      </c>
      <c r="H838" s="37">
        <v>0</v>
      </c>
      <c r="I838" s="37">
        <v>5</v>
      </c>
      <c r="J838" s="37">
        <v>1</v>
      </c>
      <c r="K838" s="37">
        <v>3</v>
      </c>
      <c r="L838" s="37">
        <v>0</v>
      </c>
    </row>
    <row r="839" spans="1:12">
      <c r="A839" s="37" t="s">
        <v>41</v>
      </c>
      <c r="B839" s="37" t="s">
        <v>224</v>
      </c>
      <c r="C839" s="37">
        <v>0</v>
      </c>
      <c r="D839" s="37">
        <v>0</v>
      </c>
      <c r="E839" s="37">
        <v>0</v>
      </c>
      <c r="F839" s="37">
        <v>0</v>
      </c>
      <c r="G839" s="37">
        <v>0</v>
      </c>
      <c r="H839" s="37">
        <v>0</v>
      </c>
      <c r="I839" s="37">
        <v>1</v>
      </c>
      <c r="J839" s="37">
        <v>0</v>
      </c>
      <c r="K839" s="37">
        <v>0</v>
      </c>
      <c r="L839" s="37">
        <v>0</v>
      </c>
    </row>
    <row r="840" spans="1:12">
      <c r="A840" s="37" t="s">
        <v>41</v>
      </c>
      <c r="B840" s="37" t="s">
        <v>225</v>
      </c>
      <c r="C840" s="37">
        <v>0</v>
      </c>
      <c r="D840" s="37">
        <v>0</v>
      </c>
      <c r="E840" s="37">
        <v>0</v>
      </c>
      <c r="F840" s="37">
        <v>0</v>
      </c>
      <c r="G840" s="37">
        <v>0</v>
      </c>
      <c r="H840" s="37">
        <v>0</v>
      </c>
      <c r="I840" s="37">
        <v>0</v>
      </c>
      <c r="J840" s="37">
        <v>0</v>
      </c>
      <c r="K840" s="37">
        <v>2</v>
      </c>
      <c r="L840" s="37">
        <v>0</v>
      </c>
    </row>
    <row r="841" spans="1:12">
      <c r="A841" s="37" t="s">
        <v>41</v>
      </c>
      <c r="B841" s="37" t="s">
        <v>230</v>
      </c>
      <c r="C841" s="37">
        <v>0</v>
      </c>
      <c r="D841" s="37">
        <v>1</v>
      </c>
      <c r="E841" s="37">
        <v>0</v>
      </c>
      <c r="F841" s="37">
        <v>0</v>
      </c>
      <c r="G841" s="37">
        <v>0</v>
      </c>
      <c r="H841" s="37">
        <v>0</v>
      </c>
      <c r="I841" s="37">
        <v>0</v>
      </c>
      <c r="J841" s="37">
        <v>0</v>
      </c>
      <c r="K841" s="37">
        <v>0</v>
      </c>
      <c r="L841" s="37">
        <v>0</v>
      </c>
    </row>
    <row r="842" spans="1:12">
      <c r="A842" s="37" t="s">
        <v>42</v>
      </c>
      <c r="B842" s="37" t="s">
        <v>4</v>
      </c>
      <c r="C842" s="37">
        <v>6</v>
      </c>
      <c r="D842" s="37">
        <v>10</v>
      </c>
      <c r="E842" s="37">
        <v>18</v>
      </c>
      <c r="F842" s="37">
        <v>20</v>
      </c>
      <c r="G842" s="37">
        <v>17</v>
      </c>
      <c r="H842" s="37">
        <v>14</v>
      </c>
      <c r="I842" s="37">
        <v>8</v>
      </c>
      <c r="J842" s="37">
        <v>7</v>
      </c>
      <c r="K842" s="37">
        <v>13</v>
      </c>
      <c r="L842" s="37">
        <v>1</v>
      </c>
    </row>
    <row r="843" spans="1:12">
      <c r="A843" s="37" t="s">
        <v>42</v>
      </c>
      <c r="B843" s="37" t="s">
        <v>71</v>
      </c>
      <c r="C843" s="37">
        <v>0</v>
      </c>
      <c r="D843" s="37">
        <v>1</v>
      </c>
      <c r="E843" s="37">
        <v>3</v>
      </c>
      <c r="F843" s="37">
        <v>3</v>
      </c>
      <c r="G843" s="37">
        <v>1</v>
      </c>
      <c r="H843" s="37">
        <v>4</v>
      </c>
      <c r="I843" s="37">
        <v>3</v>
      </c>
      <c r="J843" s="37">
        <v>0</v>
      </c>
      <c r="K843" s="37">
        <v>2</v>
      </c>
      <c r="L843" s="37">
        <v>1</v>
      </c>
    </row>
    <row r="844" spans="1:12">
      <c r="A844" s="37" t="s">
        <v>42</v>
      </c>
      <c r="B844" s="37" t="s">
        <v>72</v>
      </c>
      <c r="C844" s="37">
        <v>1</v>
      </c>
      <c r="D844" s="37">
        <v>2</v>
      </c>
      <c r="E844" s="37">
        <v>1</v>
      </c>
      <c r="F844" s="37">
        <v>0</v>
      </c>
      <c r="G844" s="37">
        <v>0</v>
      </c>
      <c r="H844" s="37">
        <v>0</v>
      </c>
      <c r="I844" s="37">
        <v>0</v>
      </c>
      <c r="J844" s="37">
        <v>0</v>
      </c>
      <c r="K844" s="37">
        <v>0</v>
      </c>
      <c r="L844" s="37">
        <v>0</v>
      </c>
    </row>
    <row r="845" spans="1:12">
      <c r="A845" s="37" t="s">
        <v>42</v>
      </c>
      <c r="B845" s="37" t="s">
        <v>111</v>
      </c>
      <c r="C845" s="37">
        <v>0</v>
      </c>
      <c r="D845" s="37">
        <v>0</v>
      </c>
      <c r="E845" s="37">
        <v>0</v>
      </c>
      <c r="F845" s="37">
        <v>0</v>
      </c>
      <c r="G845" s="37">
        <v>1</v>
      </c>
      <c r="H845" s="37">
        <v>0</v>
      </c>
      <c r="I845" s="37">
        <v>0</v>
      </c>
      <c r="J845" s="37">
        <v>0</v>
      </c>
      <c r="K845" s="37">
        <v>0</v>
      </c>
      <c r="L845" s="37">
        <v>0</v>
      </c>
    </row>
    <row r="846" spans="1:12">
      <c r="A846" s="37" t="s">
        <v>42</v>
      </c>
      <c r="B846" s="37" t="s">
        <v>113</v>
      </c>
      <c r="C846" s="37">
        <v>0</v>
      </c>
      <c r="D846" s="37">
        <v>2</v>
      </c>
      <c r="E846" s="37">
        <v>1</v>
      </c>
      <c r="F846" s="37">
        <v>0</v>
      </c>
      <c r="G846" s="37">
        <v>0</v>
      </c>
      <c r="H846" s="37">
        <v>0</v>
      </c>
      <c r="I846" s="37">
        <v>0</v>
      </c>
      <c r="J846" s="37">
        <v>0</v>
      </c>
      <c r="K846" s="37">
        <v>0</v>
      </c>
      <c r="L846" s="37">
        <v>0</v>
      </c>
    </row>
    <row r="847" spans="1:12">
      <c r="A847" s="37" t="s">
        <v>42</v>
      </c>
      <c r="B847" s="37" t="s">
        <v>143</v>
      </c>
      <c r="C847" s="37">
        <v>0</v>
      </c>
      <c r="D847" s="37">
        <v>0</v>
      </c>
      <c r="E847" s="37">
        <v>0</v>
      </c>
      <c r="F847" s="37">
        <v>0</v>
      </c>
      <c r="G847" s="37">
        <v>0</v>
      </c>
      <c r="H847" s="37">
        <v>0</v>
      </c>
      <c r="I847" s="37">
        <v>0</v>
      </c>
      <c r="J847" s="37">
        <v>0</v>
      </c>
      <c r="K847" s="37">
        <v>1</v>
      </c>
      <c r="L847" s="37">
        <v>0</v>
      </c>
    </row>
    <row r="848" spans="1:12">
      <c r="A848" s="37" t="s">
        <v>42</v>
      </c>
      <c r="B848" s="37" t="s">
        <v>195</v>
      </c>
      <c r="C848" s="37">
        <v>0</v>
      </c>
      <c r="D848" s="37">
        <v>0</v>
      </c>
      <c r="E848" s="37">
        <v>0</v>
      </c>
      <c r="F848" s="37">
        <v>0</v>
      </c>
      <c r="G848" s="37">
        <v>0</v>
      </c>
      <c r="H848" s="37">
        <v>3</v>
      </c>
      <c r="I848" s="37">
        <v>0</v>
      </c>
      <c r="J848" s="37">
        <v>0</v>
      </c>
      <c r="K848" s="37">
        <v>1</v>
      </c>
      <c r="L848" s="37">
        <v>0</v>
      </c>
    </row>
    <row r="849" spans="1:12">
      <c r="A849" s="37" t="s">
        <v>42</v>
      </c>
      <c r="B849" s="37" t="s">
        <v>147</v>
      </c>
      <c r="C849" s="37">
        <v>0</v>
      </c>
      <c r="D849" s="37">
        <v>0</v>
      </c>
      <c r="E849" s="37">
        <v>0</v>
      </c>
      <c r="F849" s="37">
        <v>0</v>
      </c>
      <c r="G849" s="37">
        <v>0</v>
      </c>
      <c r="H849" s="37">
        <v>1</v>
      </c>
      <c r="I849" s="37">
        <v>0</v>
      </c>
      <c r="J849" s="37">
        <v>0</v>
      </c>
      <c r="K849" s="37">
        <v>0</v>
      </c>
      <c r="L849" s="37">
        <v>0</v>
      </c>
    </row>
    <row r="850" spans="1:12">
      <c r="A850" s="37" t="s">
        <v>42</v>
      </c>
      <c r="B850" s="37" t="s">
        <v>155</v>
      </c>
      <c r="C850" s="37">
        <v>0</v>
      </c>
      <c r="D850" s="37">
        <v>0</v>
      </c>
      <c r="E850" s="37">
        <v>0</v>
      </c>
      <c r="F850" s="37">
        <v>0</v>
      </c>
      <c r="G850" s="37">
        <v>0</v>
      </c>
      <c r="H850" s="37">
        <v>0</v>
      </c>
      <c r="I850" s="37">
        <v>0</v>
      </c>
      <c r="J850" s="37">
        <v>0</v>
      </c>
      <c r="K850" s="37">
        <v>1</v>
      </c>
      <c r="L850" s="37">
        <v>0</v>
      </c>
    </row>
    <row r="851" spans="1:12">
      <c r="A851" s="37" t="s">
        <v>42</v>
      </c>
      <c r="B851" s="37" t="s">
        <v>157</v>
      </c>
      <c r="C851" s="37">
        <v>0</v>
      </c>
      <c r="D851" s="37">
        <v>2</v>
      </c>
      <c r="E851" s="37">
        <v>1</v>
      </c>
      <c r="F851" s="37">
        <v>0</v>
      </c>
      <c r="G851" s="37">
        <v>1</v>
      </c>
      <c r="H851" s="37">
        <v>0</v>
      </c>
      <c r="I851" s="37">
        <v>0</v>
      </c>
      <c r="J851" s="37">
        <v>0</v>
      </c>
      <c r="K851" s="37">
        <v>1</v>
      </c>
      <c r="L851" s="37">
        <v>0</v>
      </c>
    </row>
    <row r="852" spans="1:12">
      <c r="A852" s="37" t="s">
        <v>42</v>
      </c>
      <c r="B852" s="37" t="s">
        <v>158</v>
      </c>
      <c r="C852" s="37">
        <v>0</v>
      </c>
      <c r="D852" s="37">
        <v>0</v>
      </c>
      <c r="E852" s="37">
        <v>0</v>
      </c>
      <c r="F852" s="37">
        <v>2</v>
      </c>
      <c r="G852" s="37">
        <v>0</v>
      </c>
      <c r="H852" s="37">
        <v>1</v>
      </c>
      <c r="I852" s="37">
        <v>3</v>
      </c>
      <c r="J852" s="37">
        <v>4</v>
      </c>
      <c r="K852" s="37">
        <v>0</v>
      </c>
      <c r="L852" s="37">
        <v>3</v>
      </c>
    </row>
    <row r="853" spans="1:12">
      <c r="A853" s="37" t="s">
        <v>42</v>
      </c>
      <c r="B853" s="37" t="s">
        <v>194</v>
      </c>
      <c r="C853" s="37">
        <v>0</v>
      </c>
      <c r="D853" s="37">
        <v>0</v>
      </c>
      <c r="E853" s="37">
        <v>1</v>
      </c>
      <c r="F853" s="37">
        <v>4</v>
      </c>
      <c r="G853" s="37">
        <v>3</v>
      </c>
      <c r="H853" s="37">
        <v>2</v>
      </c>
      <c r="I853" s="37">
        <v>3</v>
      </c>
      <c r="J853" s="37">
        <v>3</v>
      </c>
      <c r="K853" s="37">
        <v>2</v>
      </c>
      <c r="L853" s="37">
        <v>1</v>
      </c>
    </row>
    <row r="854" spans="1:12">
      <c r="A854" s="37" t="s">
        <v>42</v>
      </c>
      <c r="B854" s="37" t="s">
        <v>203</v>
      </c>
      <c r="C854" s="37">
        <v>0</v>
      </c>
      <c r="D854" s="37">
        <v>0</v>
      </c>
      <c r="E854" s="37">
        <v>0</v>
      </c>
      <c r="F854" s="37">
        <v>0</v>
      </c>
      <c r="G854" s="37">
        <v>0</v>
      </c>
      <c r="H854" s="37">
        <v>1</v>
      </c>
      <c r="I854" s="37">
        <v>0</v>
      </c>
      <c r="J854" s="37">
        <v>0</v>
      </c>
      <c r="K854" s="37">
        <v>0</v>
      </c>
      <c r="L854" s="37">
        <v>0</v>
      </c>
    </row>
    <row r="855" spans="1:12">
      <c r="A855" s="37" t="s">
        <v>42</v>
      </c>
      <c r="B855" s="37" t="s">
        <v>206</v>
      </c>
      <c r="C855" s="37">
        <v>0</v>
      </c>
      <c r="D855" s="37">
        <v>1</v>
      </c>
      <c r="E855" s="37">
        <v>0</v>
      </c>
      <c r="F855" s="37">
        <v>0</v>
      </c>
      <c r="G855" s="37">
        <v>0</v>
      </c>
      <c r="H855" s="37">
        <v>0</v>
      </c>
      <c r="I855" s="37">
        <v>0</v>
      </c>
      <c r="J855" s="37">
        <v>0</v>
      </c>
      <c r="K855" s="37">
        <v>0</v>
      </c>
      <c r="L855" s="37">
        <v>0</v>
      </c>
    </row>
    <row r="856" spans="1:12">
      <c r="A856" s="37" t="s">
        <v>42</v>
      </c>
      <c r="B856" s="37" t="s">
        <v>213</v>
      </c>
      <c r="C856" s="37">
        <v>0</v>
      </c>
      <c r="D856" s="37">
        <v>0</v>
      </c>
      <c r="E856" s="37">
        <v>0</v>
      </c>
      <c r="F856" s="37">
        <v>0</v>
      </c>
      <c r="G856" s="37">
        <v>0</v>
      </c>
      <c r="H856" s="37">
        <v>1</v>
      </c>
      <c r="I856" s="37">
        <v>0</v>
      </c>
      <c r="J856" s="37">
        <v>0</v>
      </c>
      <c r="K856" s="37">
        <v>0</v>
      </c>
      <c r="L856" s="37">
        <v>0</v>
      </c>
    </row>
    <row r="857" spans="1:12">
      <c r="A857" s="37" t="s">
        <v>42</v>
      </c>
      <c r="B857" s="37" t="s">
        <v>648</v>
      </c>
      <c r="C857" s="37">
        <v>0</v>
      </c>
      <c r="D857" s="37">
        <v>0</v>
      </c>
      <c r="E857" s="37">
        <v>0</v>
      </c>
      <c r="F857" s="37">
        <v>0</v>
      </c>
      <c r="G857" s="37">
        <v>0</v>
      </c>
      <c r="H857" s="37">
        <v>0</v>
      </c>
      <c r="I857" s="37">
        <v>0</v>
      </c>
      <c r="J857" s="37">
        <v>0</v>
      </c>
      <c r="K857" s="37">
        <v>0</v>
      </c>
      <c r="L857" s="37">
        <v>1</v>
      </c>
    </row>
    <row r="858" spans="1:12">
      <c r="A858" s="37" t="s">
        <v>42</v>
      </c>
      <c r="B858" s="37" t="s">
        <v>214</v>
      </c>
      <c r="C858" s="37">
        <v>0</v>
      </c>
      <c r="D858" s="37">
        <v>0</v>
      </c>
      <c r="E858" s="37">
        <v>0</v>
      </c>
      <c r="F858" s="37">
        <v>0</v>
      </c>
      <c r="G858" s="37">
        <v>0</v>
      </c>
      <c r="H858" s="37">
        <v>0</v>
      </c>
      <c r="I858" s="37">
        <v>5</v>
      </c>
      <c r="J858" s="37">
        <v>1</v>
      </c>
      <c r="K858" s="37">
        <v>4</v>
      </c>
      <c r="L858" s="37">
        <v>0</v>
      </c>
    </row>
    <row r="859" spans="1:12">
      <c r="A859" s="37" t="s">
        <v>42</v>
      </c>
      <c r="B859" s="37" t="s">
        <v>230</v>
      </c>
      <c r="C859" s="37">
        <v>0</v>
      </c>
      <c r="D859" s="37">
        <v>1</v>
      </c>
      <c r="E859" s="37">
        <v>0</v>
      </c>
      <c r="F859" s="37">
        <v>0</v>
      </c>
      <c r="G859" s="37">
        <v>0</v>
      </c>
      <c r="H859" s="37">
        <v>0</v>
      </c>
      <c r="I859" s="37">
        <v>0</v>
      </c>
      <c r="J859" s="37">
        <v>0</v>
      </c>
      <c r="K859" s="37">
        <v>0</v>
      </c>
      <c r="L859" s="37">
        <v>0</v>
      </c>
    </row>
    <row r="860" spans="1:12">
      <c r="A860" s="37" t="s">
        <v>76</v>
      </c>
      <c r="B860" s="37" t="s">
        <v>89</v>
      </c>
      <c r="C860" s="37">
        <v>0</v>
      </c>
      <c r="D860" s="37">
        <v>0</v>
      </c>
      <c r="E860" s="37">
        <v>0</v>
      </c>
      <c r="F860" s="37">
        <v>0</v>
      </c>
      <c r="G860" s="37">
        <v>0</v>
      </c>
      <c r="H860" s="37">
        <v>0</v>
      </c>
      <c r="I860" s="37">
        <v>0</v>
      </c>
      <c r="J860" s="37">
        <v>1</v>
      </c>
      <c r="K860" s="37">
        <v>0</v>
      </c>
      <c r="L860" s="37">
        <v>0</v>
      </c>
    </row>
    <row r="861" spans="1:12">
      <c r="A861" s="37" t="s">
        <v>76</v>
      </c>
      <c r="B861" s="37" t="s">
        <v>92</v>
      </c>
      <c r="C861" s="37">
        <v>0</v>
      </c>
      <c r="D861" s="37">
        <v>0</v>
      </c>
      <c r="E861" s="37">
        <v>0</v>
      </c>
      <c r="F861" s="37">
        <v>2</v>
      </c>
      <c r="G861" s="37">
        <v>0</v>
      </c>
      <c r="H861" s="37">
        <v>0</v>
      </c>
      <c r="I861" s="37">
        <v>0</v>
      </c>
      <c r="J861" s="37">
        <v>0</v>
      </c>
      <c r="K861" s="37">
        <v>0</v>
      </c>
      <c r="L861" s="37">
        <v>0</v>
      </c>
    </row>
    <row r="862" spans="1:12">
      <c r="A862" s="37" t="s">
        <v>76</v>
      </c>
      <c r="B862" s="37" t="s">
        <v>143</v>
      </c>
      <c r="C862" s="37">
        <v>0</v>
      </c>
      <c r="D862" s="37">
        <v>0</v>
      </c>
      <c r="E862" s="37">
        <v>0</v>
      </c>
      <c r="F862" s="37">
        <v>0</v>
      </c>
      <c r="G862" s="37">
        <v>1</v>
      </c>
      <c r="H862" s="37">
        <v>0</v>
      </c>
      <c r="I862" s="37">
        <v>0</v>
      </c>
      <c r="J862" s="37">
        <v>0</v>
      </c>
      <c r="K862" s="37">
        <v>0</v>
      </c>
      <c r="L862" s="37">
        <v>0</v>
      </c>
    </row>
    <row r="863" spans="1:12">
      <c r="A863" s="37" t="s">
        <v>76</v>
      </c>
      <c r="B863" s="37" t="s">
        <v>158</v>
      </c>
      <c r="C863" s="37">
        <v>0</v>
      </c>
      <c r="D863" s="37">
        <v>1</v>
      </c>
      <c r="E863" s="37">
        <v>0</v>
      </c>
      <c r="F863" s="37">
        <v>0</v>
      </c>
      <c r="G863" s="37">
        <v>1</v>
      </c>
      <c r="H863" s="37">
        <v>1</v>
      </c>
      <c r="I863" s="37">
        <v>1</v>
      </c>
      <c r="J863" s="37">
        <v>0</v>
      </c>
      <c r="K863" s="37">
        <v>1</v>
      </c>
      <c r="L863" s="37">
        <v>0</v>
      </c>
    </row>
    <row r="864" spans="1:12">
      <c r="A864" s="37" t="s">
        <v>76</v>
      </c>
      <c r="B864" s="37" t="s">
        <v>199</v>
      </c>
      <c r="C864" s="37">
        <v>0</v>
      </c>
      <c r="D864" s="37">
        <v>0</v>
      </c>
      <c r="E864" s="37">
        <v>1</v>
      </c>
      <c r="F864" s="37">
        <v>1</v>
      </c>
      <c r="G864" s="37">
        <v>1</v>
      </c>
      <c r="H864" s="37">
        <v>1</v>
      </c>
      <c r="I864" s="37">
        <v>2</v>
      </c>
      <c r="J864" s="37">
        <v>0</v>
      </c>
      <c r="K864" s="37">
        <v>0</v>
      </c>
      <c r="L864" s="37">
        <v>0</v>
      </c>
    </row>
    <row r="865" spans="1:12">
      <c r="A865" s="37" t="s">
        <v>76</v>
      </c>
      <c r="B865" s="37" t="s">
        <v>648</v>
      </c>
      <c r="C865" s="37">
        <v>0</v>
      </c>
      <c r="D865" s="37">
        <v>0</v>
      </c>
      <c r="E865" s="37">
        <v>0</v>
      </c>
      <c r="F865" s="37">
        <v>0</v>
      </c>
      <c r="G865" s="37">
        <v>0</v>
      </c>
      <c r="H865" s="37">
        <v>0</v>
      </c>
      <c r="I865" s="37">
        <v>1</v>
      </c>
      <c r="J865" s="37">
        <v>0</v>
      </c>
      <c r="K865" s="37">
        <v>0</v>
      </c>
      <c r="L865" s="37">
        <v>0</v>
      </c>
    </row>
    <row r="866" spans="1:12">
      <c r="A866" s="37" t="s">
        <v>76</v>
      </c>
      <c r="B866" s="37" t="s">
        <v>229</v>
      </c>
      <c r="C866" s="37">
        <v>0</v>
      </c>
      <c r="D866" s="37">
        <v>0</v>
      </c>
      <c r="E866" s="37">
        <v>0</v>
      </c>
      <c r="F866" s="37">
        <v>0</v>
      </c>
      <c r="G866" s="37">
        <v>0</v>
      </c>
      <c r="H866" s="37">
        <v>1</v>
      </c>
      <c r="I866" s="37">
        <v>0</v>
      </c>
      <c r="J866" s="37">
        <v>0</v>
      </c>
      <c r="K866" s="37">
        <v>0</v>
      </c>
      <c r="L866" s="37">
        <v>0</v>
      </c>
    </row>
    <row r="867" spans="1:12">
      <c r="A867" s="37" t="s">
        <v>76</v>
      </c>
      <c r="B867" s="37" t="s">
        <v>230</v>
      </c>
      <c r="C867" s="37">
        <v>0</v>
      </c>
      <c r="D867" s="37">
        <v>0</v>
      </c>
      <c r="E867" s="37">
        <v>0</v>
      </c>
      <c r="F867" s="37">
        <v>0</v>
      </c>
      <c r="G867" s="37">
        <v>1</v>
      </c>
      <c r="H867" s="37">
        <v>0</v>
      </c>
      <c r="I867" s="37">
        <v>0</v>
      </c>
      <c r="J867" s="37">
        <v>1</v>
      </c>
      <c r="K867" s="37">
        <v>1</v>
      </c>
      <c r="L867" s="37">
        <v>0</v>
      </c>
    </row>
    <row r="868" spans="1:12">
      <c r="A868" s="37" t="s">
        <v>179</v>
      </c>
      <c r="B868" s="37" t="s">
        <v>158</v>
      </c>
      <c r="C868" s="37">
        <v>0</v>
      </c>
      <c r="D868" s="37">
        <v>1</v>
      </c>
      <c r="E868" s="37">
        <v>0</v>
      </c>
      <c r="F868" s="37">
        <v>0</v>
      </c>
      <c r="G868" s="37">
        <v>1</v>
      </c>
      <c r="H868" s="37">
        <v>0</v>
      </c>
      <c r="I868" s="37">
        <v>0</v>
      </c>
      <c r="J868" s="37">
        <v>1</v>
      </c>
      <c r="K868" s="37">
        <v>1</v>
      </c>
      <c r="L868" s="37">
        <v>0</v>
      </c>
    </row>
    <row r="869" spans="1:12">
      <c r="A869" s="37" t="s">
        <v>180</v>
      </c>
      <c r="B869" s="37" t="s">
        <v>158</v>
      </c>
      <c r="C869" s="37">
        <v>0</v>
      </c>
      <c r="D869" s="37">
        <v>1</v>
      </c>
      <c r="E869" s="37">
        <v>2</v>
      </c>
      <c r="F869" s="37">
        <v>1</v>
      </c>
      <c r="G869" s="37">
        <v>1</v>
      </c>
      <c r="H869" s="37">
        <v>0</v>
      </c>
      <c r="I869" s="37">
        <v>0</v>
      </c>
      <c r="J869" s="37">
        <v>0</v>
      </c>
      <c r="K869" s="37">
        <v>0</v>
      </c>
      <c r="L869" s="37">
        <v>0</v>
      </c>
    </row>
    <row r="870" spans="1:12">
      <c r="A870" s="37" t="s">
        <v>43</v>
      </c>
      <c r="B870" s="37" t="s">
        <v>4</v>
      </c>
      <c r="C870" s="37">
        <v>0</v>
      </c>
      <c r="D870" s="37">
        <v>1</v>
      </c>
      <c r="E870" s="37">
        <v>0</v>
      </c>
      <c r="F870" s="37">
        <v>1</v>
      </c>
      <c r="G870" s="37">
        <v>2</v>
      </c>
      <c r="H870" s="37">
        <v>2</v>
      </c>
      <c r="I870" s="37">
        <v>3</v>
      </c>
      <c r="J870" s="37">
        <v>1</v>
      </c>
      <c r="K870" s="37">
        <v>1</v>
      </c>
      <c r="L870" s="37">
        <v>0</v>
      </c>
    </row>
    <row r="871" spans="1:12">
      <c r="A871" s="37" t="s">
        <v>43</v>
      </c>
      <c r="B871" s="37" t="s">
        <v>109</v>
      </c>
      <c r="C871" s="37">
        <v>0</v>
      </c>
      <c r="D871" s="37">
        <v>0</v>
      </c>
      <c r="E871" s="37">
        <v>0</v>
      </c>
      <c r="F871" s="37">
        <v>0</v>
      </c>
      <c r="G871" s="37">
        <v>0</v>
      </c>
      <c r="H871" s="37">
        <v>1</v>
      </c>
      <c r="I871" s="37">
        <v>0</v>
      </c>
      <c r="J871" s="37">
        <v>0</v>
      </c>
      <c r="K871" s="37">
        <v>0</v>
      </c>
      <c r="L871" s="37">
        <v>0</v>
      </c>
    </row>
    <row r="872" spans="1:12">
      <c r="A872" s="37" t="s">
        <v>43</v>
      </c>
      <c r="B872" s="37" t="s">
        <v>111</v>
      </c>
      <c r="C872" s="37">
        <v>1</v>
      </c>
      <c r="D872" s="37">
        <v>0</v>
      </c>
      <c r="E872" s="37">
        <v>0</v>
      </c>
      <c r="F872" s="37">
        <v>0</v>
      </c>
      <c r="G872" s="37">
        <v>0</v>
      </c>
      <c r="H872" s="37">
        <v>0</v>
      </c>
      <c r="I872" s="37">
        <v>0</v>
      </c>
      <c r="J872" s="37">
        <v>0</v>
      </c>
      <c r="K872" s="37">
        <v>1</v>
      </c>
      <c r="L872" s="37">
        <v>0</v>
      </c>
    </row>
    <row r="873" spans="1:12">
      <c r="A873" s="37" t="s">
        <v>43</v>
      </c>
      <c r="B873" s="37" t="s">
        <v>116</v>
      </c>
      <c r="C873" s="37">
        <v>0</v>
      </c>
      <c r="D873" s="37">
        <v>0</v>
      </c>
      <c r="E873" s="37">
        <v>0</v>
      </c>
      <c r="F873" s="37">
        <v>0</v>
      </c>
      <c r="G873" s="37">
        <v>0</v>
      </c>
      <c r="H873" s="37">
        <v>2</v>
      </c>
      <c r="I873" s="37">
        <v>1</v>
      </c>
      <c r="J873" s="37">
        <v>0</v>
      </c>
      <c r="K873" s="37">
        <v>4</v>
      </c>
      <c r="L873" s="37">
        <v>5</v>
      </c>
    </row>
    <row r="874" spans="1:12">
      <c r="A874" s="37" t="s">
        <v>43</v>
      </c>
      <c r="B874" s="37" t="s">
        <v>127</v>
      </c>
      <c r="C874" s="37">
        <v>0</v>
      </c>
      <c r="D874" s="37">
        <v>0</v>
      </c>
      <c r="E874" s="37">
        <v>1</v>
      </c>
      <c r="F874" s="37">
        <v>0</v>
      </c>
      <c r="G874" s="37">
        <v>0</v>
      </c>
      <c r="H874" s="37">
        <v>0</v>
      </c>
      <c r="I874" s="37">
        <v>0</v>
      </c>
      <c r="J874" s="37">
        <v>0</v>
      </c>
      <c r="K874" s="37">
        <v>0</v>
      </c>
      <c r="L874" s="37">
        <v>0</v>
      </c>
    </row>
    <row r="875" spans="1:12">
      <c r="A875" s="37" t="s">
        <v>43</v>
      </c>
      <c r="B875" s="37" t="s">
        <v>143</v>
      </c>
      <c r="C875" s="37">
        <v>0</v>
      </c>
      <c r="D875" s="37">
        <v>0</v>
      </c>
      <c r="E875" s="37">
        <v>0</v>
      </c>
      <c r="F875" s="37">
        <v>0</v>
      </c>
      <c r="G875" s="37">
        <v>0</v>
      </c>
      <c r="H875" s="37">
        <v>0</v>
      </c>
      <c r="I875" s="37">
        <v>0</v>
      </c>
      <c r="J875" s="37">
        <v>1</v>
      </c>
      <c r="K875" s="37">
        <v>0</v>
      </c>
      <c r="L875" s="37">
        <v>0</v>
      </c>
    </row>
    <row r="876" spans="1:12">
      <c r="A876" s="37" t="s">
        <v>43</v>
      </c>
      <c r="B876" s="37" t="s">
        <v>195</v>
      </c>
      <c r="C876" s="37">
        <v>0</v>
      </c>
      <c r="D876" s="37">
        <v>0</v>
      </c>
      <c r="E876" s="37">
        <v>0</v>
      </c>
      <c r="F876" s="37">
        <v>0</v>
      </c>
      <c r="G876" s="37">
        <v>0</v>
      </c>
      <c r="H876" s="37">
        <v>1</v>
      </c>
      <c r="I876" s="37">
        <v>1</v>
      </c>
      <c r="J876" s="37">
        <v>0</v>
      </c>
      <c r="K876" s="37">
        <v>0</v>
      </c>
      <c r="L876" s="37">
        <v>0</v>
      </c>
    </row>
    <row r="877" spans="1:12">
      <c r="A877" s="37" t="s">
        <v>43</v>
      </c>
      <c r="B877" s="37" t="s">
        <v>155</v>
      </c>
      <c r="C877" s="37">
        <v>0</v>
      </c>
      <c r="D877" s="37">
        <v>0</v>
      </c>
      <c r="E877" s="37">
        <v>0</v>
      </c>
      <c r="F877" s="37">
        <v>0</v>
      </c>
      <c r="G877" s="37">
        <v>0</v>
      </c>
      <c r="H877" s="37">
        <v>1</v>
      </c>
      <c r="I877" s="37">
        <v>1</v>
      </c>
      <c r="J877" s="37">
        <v>1</v>
      </c>
      <c r="K877" s="37">
        <v>1</v>
      </c>
      <c r="L877" s="37">
        <v>0</v>
      </c>
    </row>
    <row r="878" spans="1:12">
      <c r="A878" s="37" t="s">
        <v>43</v>
      </c>
      <c r="B878" s="37" t="s">
        <v>158</v>
      </c>
      <c r="C878" s="37">
        <v>0</v>
      </c>
      <c r="D878" s="37">
        <v>1</v>
      </c>
      <c r="E878" s="37">
        <v>0</v>
      </c>
      <c r="F878" s="37">
        <v>0</v>
      </c>
      <c r="G878" s="37">
        <v>1</v>
      </c>
      <c r="H878" s="37">
        <v>1</v>
      </c>
      <c r="I878" s="37">
        <v>0</v>
      </c>
      <c r="J878" s="37">
        <v>0</v>
      </c>
      <c r="K878" s="37">
        <v>0</v>
      </c>
      <c r="L878" s="37">
        <v>1</v>
      </c>
    </row>
    <row r="879" spans="1:12">
      <c r="A879" s="37" t="s">
        <v>43</v>
      </c>
      <c r="B879" s="37" t="s">
        <v>203</v>
      </c>
      <c r="C879" s="37">
        <v>0</v>
      </c>
      <c r="D879" s="37">
        <v>1</v>
      </c>
      <c r="E879" s="37">
        <v>0</v>
      </c>
      <c r="F879" s="37">
        <v>0</v>
      </c>
      <c r="G879" s="37">
        <v>0</v>
      </c>
      <c r="H879" s="37">
        <v>0</v>
      </c>
      <c r="I879" s="37">
        <v>0</v>
      </c>
      <c r="J879" s="37">
        <v>0</v>
      </c>
      <c r="K879" s="37">
        <v>0</v>
      </c>
      <c r="L879" s="37">
        <v>0</v>
      </c>
    </row>
    <row r="880" spans="1:12">
      <c r="A880" s="37" t="s">
        <v>43</v>
      </c>
      <c r="B880" s="37" t="s">
        <v>206</v>
      </c>
      <c r="C880" s="37">
        <v>0</v>
      </c>
      <c r="D880" s="37">
        <v>0</v>
      </c>
      <c r="E880" s="37">
        <v>0</v>
      </c>
      <c r="F880" s="37">
        <v>0</v>
      </c>
      <c r="G880" s="37">
        <v>0</v>
      </c>
      <c r="H880" s="37">
        <v>0</v>
      </c>
      <c r="I880" s="37">
        <v>1</v>
      </c>
      <c r="J880" s="37">
        <v>0</v>
      </c>
      <c r="K880" s="37">
        <v>0</v>
      </c>
      <c r="L880" s="37">
        <v>0</v>
      </c>
    </row>
    <row r="881" spans="1:12">
      <c r="A881" s="37" t="s">
        <v>43</v>
      </c>
      <c r="B881" s="37" t="s">
        <v>207</v>
      </c>
      <c r="C881" s="37">
        <v>0</v>
      </c>
      <c r="D881" s="37">
        <v>0</v>
      </c>
      <c r="E881" s="37">
        <v>0</v>
      </c>
      <c r="F881" s="37">
        <v>0</v>
      </c>
      <c r="G881" s="37">
        <v>0</v>
      </c>
      <c r="H881" s="37">
        <v>0</v>
      </c>
      <c r="I881" s="37">
        <v>1</v>
      </c>
      <c r="J881" s="37">
        <v>0</v>
      </c>
      <c r="K881" s="37">
        <v>0</v>
      </c>
      <c r="L881" s="37">
        <v>0</v>
      </c>
    </row>
    <row r="882" spans="1:12">
      <c r="A882" s="37" t="s">
        <v>43</v>
      </c>
      <c r="B882" s="37" t="s">
        <v>213</v>
      </c>
      <c r="C882" s="37">
        <v>0</v>
      </c>
      <c r="D882" s="37">
        <v>1</v>
      </c>
      <c r="E882" s="37">
        <v>0</v>
      </c>
      <c r="F882" s="37">
        <v>0</v>
      </c>
      <c r="G882" s="37">
        <v>0</v>
      </c>
      <c r="H882" s="37">
        <v>0</v>
      </c>
      <c r="I882" s="37">
        <v>0</v>
      </c>
      <c r="J882" s="37">
        <v>0</v>
      </c>
      <c r="K882" s="37">
        <v>0</v>
      </c>
      <c r="L882" s="37">
        <v>0</v>
      </c>
    </row>
    <row r="883" spans="1:12">
      <c r="A883" s="37" t="s">
        <v>43</v>
      </c>
      <c r="B883" s="37" t="s">
        <v>221</v>
      </c>
      <c r="C883" s="37">
        <v>0</v>
      </c>
      <c r="D883" s="37">
        <v>0</v>
      </c>
      <c r="E883" s="37">
        <v>0</v>
      </c>
      <c r="F883" s="37">
        <v>0</v>
      </c>
      <c r="G883" s="37">
        <v>0</v>
      </c>
      <c r="H883" s="37">
        <v>0</v>
      </c>
      <c r="I883" s="37">
        <v>1</v>
      </c>
      <c r="J883" s="37">
        <v>0</v>
      </c>
      <c r="K883" s="37">
        <v>2</v>
      </c>
      <c r="L883" s="37">
        <v>0</v>
      </c>
    </row>
    <row r="884" spans="1:12">
      <c r="A884" s="37" t="s">
        <v>43</v>
      </c>
      <c r="B884" s="37" t="s">
        <v>225</v>
      </c>
      <c r="C884" s="37">
        <v>0</v>
      </c>
      <c r="D884" s="37">
        <v>0</v>
      </c>
      <c r="E884" s="37">
        <v>0</v>
      </c>
      <c r="F884" s="37">
        <v>0</v>
      </c>
      <c r="G884" s="37">
        <v>0</v>
      </c>
      <c r="H884" s="37">
        <v>0</v>
      </c>
      <c r="I884" s="37">
        <v>0</v>
      </c>
      <c r="J884" s="37">
        <v>0</v>
      </c>
      <c r="K884" s="37">
        <v>2</v>
      </c>
      <c r="L884" s="37">
        <v>0</v>
      </c>
    </row>
    <row r="885" spans="1:12">
      <c r="A885" s="37" t="s">
        <v>139</v>
      </c>
      <c r="B885" s="37" t="s">
        <v>135</v>
      </c>
      <c r="C885" s="37">
        <v>0</v>
      </c>
      <c r="D885" s="37">
        <v>0</v>
      </c>
      <c r="E885" s="37">
        <v>0</v>
      </c>
      <c r="F885" s="37">
        <v>0</v>
      </c>
      <c r="G885" s="37">
        <v>1</v>
      </c>
      <c r="H885" s="37">
        <v>0</v>
      </c>
      <c r="I885" s="37">
        <v>0</v>
      </c>
      <c r="J885" s="37">
        <v>0</v>
      </c>
      <c r="K885" s="37">
        <v>0</v>
      </c>
      <c r="L885" s="37">
        <v>0</v>
      </c>
    </row>
    <row r="886" spans="1:12">
      <c r="A886" s="37" t="s">
        <v>139</v>
      </c>
      <c r="B886" s="37" t="s">
        <v>158</v>
      </c>
      <c r="C886" s="37">
        <v>0</v>
      </c>
      <c r="D886" s="37">
        <v>0</v>
      </c>
      <c r="E886" s="37">
        <v>1</v>
      </c>
      <c r="F886" s="37">
        <v>1</v>
      </c>
      <c r="G886" s="37">
        <v>0</v>
      </c>
      <c r="H886" s="37">
        <v>0</v>
      </c>
      <c r="I886" s="37">
        <v>0</v>
      </c>
      <c r="J886" s="37">
        <v>0</v>
      </c>
      <c r="K886" s="37">
        <v>0</v>
      </c>
      <c r="L886" s="37">
        <v>0</v>
      </c>
    </row>
    <row r="887" spans="1:12">
      <c r="A887" s="37" t="s">
        <v>181</v>
      </c>
      <c r="B887" s="37" t="s">
        <v>158</v>
      </c>
      <c r="C887" s="37">
        <v>0</v>
      </c>
      <c r="D887" s="37">
        <v>0</v>
      </c>
      <c r="E887" s="37">
        <v>0</v>
      </c>
      <c r="F887" s="37">
        <v>1</v>
      </c>
      <c r="G887" s="37">
        <v>1</v>
      </c>
      <c r="H887" s="37">
        <v>0</v>
      </c>
      <c r="I887" s="37">
        <v>1</v>
      </c>
      <c r="J887" s="37">
        <v>1</v>
      </c>
      <c r="K887" s="37">
        <v>0</v>
      </c>
      <c r="L887" s="37">
        <v>0</v>
      </c>
    </row>
    <row r="888" spans="1:12">
      <c r="A888" s="37" t="s">
        <v>44</v>
      </c>
      <c r="B888" s="37" t="s">
        <v>4</v>
      </c>
      <c r="C888" s="37">
        <v>6</v>
      </c>
      <c r="D888" s="37">
        <v>10</v>
      </c>
      <c r="E888" s="37">
        <v>18</v>
      </c>
      <c r="F888" s="37">
        <v>20</v>
      </c>
      <c r="G888" s="37">
        <v>17</v>
      </c>
      <c r="H888" s="37">
        <v>14</v>
      </c>
      <c r="I888" s="37">
        <v>8</v>
      </c>
      <c r="J888" s="37">
        <v>7</v>
      </c>
      <c r="K888" s="37">
        <v>13</v>
      </c>
      <c r="L888" s="37">
        <v>1</v>
      </c>
    </row>
    <row r="889" spans="1:12">
      <c r="A889" s="37" t="s">
        <v>44</v>
      </c>
      <c r="B889" s="37" t="s">
        <v>71</v>
      </c>
      <c r="C889" s="37">
        <v>0</v>
      </c>
      <c r="D889" s="37">
        <v>1</v>
      </c>
      <c r="E889" s="37">
        <v>3</v>
      </c>
      <c r="F889" s="37">
        <v>3</v>
      </c>
      <c r="G889" s="37">
        <v>1</v>
      </c>
      <c r="H889" s="37">
        <v>4</v>
      </c>
      <c r="I889" s="37">
        <v>3</v>
      </c>
      <c r="J889" s="37">
        <v>0</v>
      </c>
      <c r="K889" s="37">
        <v>2</v>
      </c>
      <c r="L889" s="37">
        <v>1</v>
      </c>
    </row>
    <row r="890" spans="1:12">
      <c r="A890" s="37" t="s">
        <v>44</v>
      </c>
      <c r="B890" s="37" t="s">
        <v>72</v>
      </c>
      <c r="C890" s="37">
        <v>0</v>
      </c>
      <c r="D890" s="37">
        <v>0</v>
      </c>
      <c r="E890" s="37">
        <v>1</v>
      </c>
      <c r="F890" s="37">
        <v>0</v>
      </c>
      <c r="G890" s="37">
        <v>0</v>
      </c>
      <c r="H890" s="37">
        <v>0</v>
      </c>
      <c r="I890" s="37">
        <v>0</v>
      </c>
      <c r="J890" s="37">
        <v>0</v>
      </c>
      <c r="K890" s="37">
        <v>0</v>
      </c>
      <c r="L890" s="37">
        <v>0</v>
      </c>
    </row>
    <row r="891" spans="1:12">
      <c r="A891" s="37" t="s">
        <v>44</v>
      </c>
      <c r="B891" s="37" t="s">
        <v>111</v>
      </c>
      <c r="C891" s="37">
        <v>0</v>
      </c>
      <c r="D891" s="37">
        <v>0</v>
      </c>
      <c r="E891" s="37">
        <v>0</v>
      </c>
      <c r="F891" s="37">
        <v>0</v>
      </c>
      <c r="G891" s="37">
        <v>1</v>
      </c>
      <c r="H891" s="37">
        <v>0</v>
      </c>
      <c r="I891" s="37">
        <v>0</v>
      </c>
      <c r="J891" s="37">
        <v>0</v>
      </c>
      <c r="K891" s="37">
        <v>0</v>
      </c>
      <c r="L891" s="37">
        <v>0</v>
      </c>
    </row>
    <row r="892" spans="1:12">
      <c r="A892" s="37" t="s">
        <v>44</v>
      </c>
      <c r="B892" s="37" t="s">
        <v>113</v>
      </c>
      <c r="C892" s="37">
        <v>0</v>
      </c>
      <c r="D892" s="37">
        <v>2</v>
      </c>
      <c r="E892" s="37">
        <v>1</v>
      </c>
      <c r="F892" s="37">
        <v>0</v>
      </c>
      <c r="G892" s="37">
        <v>0</v>
      </c>
      <c r="H892" s="37">
        <v>0</v>
      </c>
      <c r="I892" s="37">
        <v>0</v>
      </c>
      <c r="J892" s="37">
        <v>0</v>
      </c>
      <c r="K892" s="37">
        <v>0</v>
      </c>
      <c r="L892" s="37">
        <v>0</v>
      </c>
    </row>
    <row r="893" spans="1:12">
      <c r="A893" s="37" t="s">
        <v>44</v>
      </c>
      <c r="B893" s="37" t="s">
        <v>143</v>
      </c>
      <c r="C893" s="37">
        <v>0</v>
      </c>
      <c r="D893" s="37">
        <v>0</v>
      </c>
      <c r="E893" s="37">
        <v>0</v>
      </c>
      <c r="F893" s="37">
        <v>0</v>
      </c>
      <c r="G893" s="37">
        <v>0</v>
      </c>
      <c r="H893" s="37">
        <v>0</v>
      </c>
      <c r="I893" s="37">
        <v>0</v>
      </c>
      <c r="J893" s="37">
        <v>0</v>
      </c>
      <c r="K893" s="37">
        <v>1</v>
      </c>
      <c r="L893" s="37">
        <v>0</v>
      </c>
    </row>
    <row r="894" spans="1:12">
      <c r="A894" s="37" t="s">
        <v>44</v>
      </c>
      <c r="B894" s="37" t="s">
        <v>195</v>
      </c>
      <c r="C894" s="37">
        <v>0</v>
      </c>
      <c r="D894" s="37">
        <v>0</v>
      </c>
      <c r="E894" s="37">
        <v>0</v>
      </c>
      <c r="F894" s="37">
        <v>0</v>
      </c>
      <c r="G894" s="37">
        <v>0</v>
      </c>
      <c r="H894" s="37">
        <v>3</v>
      </c>
      <c r="I894" s="37">
        <v>0</v>
      </c>
      <c r="J894" s="37">
        <v>0</v>
      </c>
      <c r="K894" s="37">
        <v>1</v>
      </c>
      <c r="L894" s="37">
        <v>0</v>
      </c>
    </row>
    <row r="895" spans="1:12">
      <c r="A895" s="37" t="s">
        <v>44</v>
      </c>
      <c r="B895" s="37" t="s">
        <v>147</v>
      </c>
      <c r="C895" s="37">
        <v>0</v>
      </c>
      <c r="D895" s="37">
        <v>0</v>
      </c>
      <c r="E895" s="37">
        <v>0</v>
      </c>
      <c r="F895" s="37">
        <v>0</v>
      </c>
      <c r="G895" s="37">
        <v>0</v>
      </c>
      <c r="H895" s="37">
        <v>1</v>
      </c>
      <c r="I895" s="37">
        <v>0</v>
      </c>
      <c r="J895" s="37">
        <v>0</v>
      </c>
      <c r="K895" s="37">
        <v>0</v>
      </c>
      <c r="L895" s="37">
        <v>0</v>
      </c>
    </row>
    <row r="896" spans="1:12">
      <c r="A896" s="37" t="s">
        <v>44</v>
      </c>
      <c r="B896" s="37" t="s">
        <v>155</v>
      </c>
      <c r="C896" s="37">
        <v>0</v>
      </c>
      <c r="D896" s="37">
        <v>0</v>
      </c>
      <c r="E896" s="37">
        <v>0</v>
      </c>
      <c r="F896" s="37">
        <v>0</v>
      </c>
      <c r="G896" s="37">
        <v>0</v>
      </c>
      <c r="H896" s="37">
        <v>0</v>
      </c>
      <c r="I896" s="37">
        <v>0</v>
      </c>
      <c r="J896" s="37">
        <v>0</v>
      </c>
      <c r="K896" s="37">
        <v>1</v>
      </c>
      <c r="L896" s="37">
        <v>0</v>
      </c>
    </row>
    <row r="897" spans="1:12">
      <c r="A897" s="37" t="s">
        <v>44</v>
      </c>
      <c r="B897" s="37" t="s">
        <v>157</v>
      </c>
      <c r="C897" s="37">
        <v>0</v>
      </c>
      <c r="D897" s="37">
        <v>2</v>
      </c>
      <c r="E897" s="37">
        <v>1</v>
      </c>
      <c r="F897" s="37">
        <v>0</v>
      </c>
      <c r="G897" s="37">
        <v>1</v>
      </c>
      <c r="H897" s="37">
        <v>0</v>
      </c>
      <c r="I897" s="37">
        <v>0</v>
      </c>
      <c r="J897" s="37">
        <v>0</v>
      </c>
      <c r="K897" s="37">
        <v>1</v>
      </c>
      <c r="L897" s="37">
        <v>0</v>
      </c>
    </row>
    <row r="898" spans="1:12">
      <c r="A898" s="37" t="s">
        <v>44</v>
      </c>
      <c r="B898" s="37" t="s">
        <v>158</v>
      </c>
      <c r="C898" s="37">
        <v>0</v>
      </c>
      <c r="D898" s="37">
        <v>0</v>
      </c>
      <c r="E898" s="37">
        <v>0</v>
      </c>
      <c r="F898" s="37">
        <v>2</v>
      </c>
      <c r="G898" s="37">
        <v>0</v>
      </c>
      <c r="H898" s="37">
        <v>1</v>
      </c>
      <c r="I898" s="37">
        <v>3</v>
      </c>
      <c r="J898" s="37">
        <v>4</v>
      </c>
      <c r="K898" s="37">
        <v>0</v>
      </c>
      <c r="L898" s="37">
        <v>3</v>
      </c>
    </row>
    <row r="899" spans="1:12">
      <c r="A899" s="37" t="s">
        <v>44</v>
      </c>
      <c r="B899" s="37" t="s">
        <v>194</v>
      </c>
      <c r="C899" s="37">
        <v>0</v>
      </c>
      <c r="D899" s="37">
        <v>0</v>
      </c>
      <c r="E899" s="37">
        <v>1</v>
      </c>
      <c r="F899" s="37">
        <v>4</v>
      </c>
      <c r="G899" s="37">
        <v>3</v>
      </c>
      <c r="H899" s="37">
        <v>2</v>
      </c>
      <c r="I899" s="37">
        <v>3</v>
      </c>
      <c r="J899" s="37">
        <v>3</v>
      </c>
      <c r="K899" s="37">
        <v>2</v>
      </c>
      <c r="L899" s="37">
        <v>1</v>
      </c>
    </row>
    <row r="900" spans="1:12">
      <c r="A900" s="37" t="s">
        <v>44</v>
      </c>
      <c r="B900" s="37" t="s">
        <v>648</v>
      </c>
      <c r="C900" s="37">
        <v>0</v>
      </c>
      <c r="D900" s="37">
        <v>0</v>
      </c>
      <c r="E900" s="37">
        <v>0</v>
      </c>
      <c r="F900" s="37">
        <v>0</v>
      </c>
      <c r="G900" s="37">
        <v>0</v>
      </c>
      <c r="H900" s="37">
        <v>0</v>
      </c>
      <c r="I900" s="37">
        <v>0</v>
      </c>
      <c r="J900" s="37">
        <v>0</v>
      </c>
      <c r="K900" s="37">
        <v>0</v>
      </c>
      <c r="L900" s="37">
        <v>1</v>
      </c>
    </row>
    <row r="901" spans="1:12">
      <c r="A901" s="37" t="s">
        <v>44</v>
      </c>
      <c r="B901" s="37" t="s">
        <v>214</v>
      </c>
      <c r="C901" s="37">
        <v>0</v>
      </c>
      <c r="D901" s="37">
        <v>0</v>
      </c>
      <c r="E901" s="37">
        <v>0</v>
      </c>
      <c r="F901" s="37">
        <v>0</v>
      </c>
      <c r="G901" s="37">
        <v>0</v>
      </c>
      <c r="H901" s="37">
        <v>0</v>
      </c>
      <c r="I901" s="37">
        <v>5</v>
      </c>
      <c r="J901" s="37">
        <v>1</v>
      </c>
      <c r="K901" s="37">
        <v>4</v>
      </c>
      <c r="L901" s="37">
        <v>0</v>
      </c>
    </row>
    <row r="902" spans="1:12">
      <c r="A902" s="37" t="s">
        <v>44</v>
      </c>
      <c r="B902" s="37" t="s">
        <v>225</v>
      </c>
      <c r="C902" s="37">
        <v>0</v>
      </c>
      <c r="D902" s="37">
        <v>0</v>
      </c>
      <c r="E902" s="37">
        <v>0</v>
      </c>
      <c r="F902" s="37">
        <v>0</v>
      </c>
      <c r="G902" s="37">
        <v>0</v>
      </c>
      <c r="H902" s="37">
        <v>0</v>
      </c>
      <c r="I902" s="37">
        <v>0</v>
      </c>
      <c r="J902" s="37">
        <v>0</v>
      </c>
      <c r="K902" s="37">
        <v>1</v>
      </c>
      <c r="L902" s="37">
        <v>0</v>
      </c>
    </row>
    <row r="903" spans="1:12">
      <c r="A903" s="37" t="s">
        <v>151</v>
      </c>
      <c r="B903" s="37" t="s">
        <v>147</v>
      </c>
      <c r="C903" s="37">
        <v>0</v>
      </c>
      <c r="D903" s="37">
        <v>0</v>
      </c>
      <c r="E903" s="37">
        <v>1</v>
      </c>
      <c r="F903" s="37">
        <v>0</v>
      </c>
      <c r="G903" s="37">
        <v>0</v>
      </c>
      <c r="H903" s="37">
        <v>0</v>
      </c>
      <c r="I903" s="37">
        <v>0</v>
      </c>
      <c r="J903" s="37">
        <v>0</v>
      </c>
      <c r="K903" s="37">
        <v>0</v>
      </c>
      <c r="L903" s="37">
        <v>0</v>
      </c>
    </row>
    <row r="904" spans="1:12">
      <c r="A904" s="37" t="s">
        <v>151</v>
      </c>
      <c r="B904" s="37" t="s">
        <v>158</v>
      </c>
      <c r="C904" s="37">
        <v>0</v>
      </c>
      <c r="D904" s="37">
        <v>0</v>
      </c>
      <c r="E904" s="37">
        <v>0</v>
      </c>
      <c r="F904" s="37">
        <v>0</v>
      </c>
      <c r="G904" s="37">
        <v>0</v>
      </c>
      <c r="H904" s="37">
        <v>0</v>
      </c>
      <c r="I904" s="37">
        <v>1</v>
      </c>
      <c r="J904" s="37">
        <v>0</v>
      </c>
      <c r="K904" s="37">
        <v>0</v>
      </c>
      <c r="L904" s="37">
        <v>0</v>
      </c>
    </row>
    <row r="905" spans="1:12">
      <c r="A905" s="37" t="s">
        <v>182</v>
      </c>
      <c r="B905" s="37" t="s">
        <v>158</v>
      </c>
      <c r="C905" s="37">
        <v>0</v>
      </c>
      <c r="D905" s="37">
        <v>0</v>
      </c>
      <c r="E905" s="37">
        <v>0</v>
      </c>
      <c r="F905" s="37">
        <v>0</v>
      </c>
      <c r="G905" s="37">
        <v>1</v>
      </c>
      <c r="H905" s="37">
        <v>0</v>
      </c>
      <c r="I905" s="37">
        <v>1</v>
      </c>
      <c r="J905" s="37">
        <v>0</v>
      </c>
      <c r="K905" s="37">
        <v>0</v>
      </c>
      <c r="L905" s="37">
        <v>0</v>
      </c>
    </row>
    <row r="906" spans="1:12">
      <c r="A906" s="37" t="s">
        <v>45</v>
      </c>
      <c r="B906" s="37" t="s">
        <v>654</v>
      </c>
      <c r="C906" s="37">
        <v>0</v>
      </c>
      <c r="D906" s="37">
        <v>0</v>
      </c>
      <c r="E906" s="37">
        <v>0</v>
      </c>
      <c r="F906" s="37">
        <v>0</v>
      </c>
      <c r="G906" s="37">
        <v>0</v>
      </c>
      <c r="H906" s="37">
        <v>0</v>
      </c>
      <c r="I906" s="37">
        <v>1</v>
      </c>
      <c r="J906" s="37">
        <v>0</v>
      </c>
      <c r="K906" s="37">
        <v>0</v>
      </c>
      <c r="L906" s="37">
        <v>0</v>
      </c>
    </row>
    <row r="907" spans="1:12">
      <c r="A907" s="37" t="s">
        <v>45</v>
      </c>
      <c r="B907" s="37" t="s">
        <v>4</v>
      </c>
      <c r="C907" s="37">
        <v>1</v>
      </c>
      <c r="D907" s="37">
        <v>4</v>
      </c>
      <c r="E907" s="37">
        <v>8</v>
      </c>
      <c r="F907" s="37">
        <v>11</v>
      </c>
      <c r="G907" s="37">
        <v>12</v>
      </c>
      <c r="H907" s="37">
        <v>6</v>
      </c>
      <c r="I907" s="37">
        <v>7</v>
      </c>
      <c r="J907" s="37">
        <v>11</v>
      </c>
      <c r="K907" s="37">
        <v>5</v>
      </c>
      <c r="L907" s="37">
        <v>0</v>
      </c>
    </row>
    <row r="908" spans="1:12">
      <c r="A908" s="37" t="s">
        <v>45</v>
      </c>
      <c r="B908" s="37" t="s">
        <v>71</v>
      </c>
      <c r="C908" s="37">
        <v>0</v>
      </c>
      <c r="D908" s="37">
        <v>0</v>
      </c>
      <c r="E908" s="37">
        <v>0</v>
      </c>
      <c r="F908" s="37">
        <v>0</v>
      </c>
      <c r="G908" s="37">
        <v>2</v>
      </c>
      <c r="H908" s="37">
        <v>0</v>
      </c>
      <c r="I908" s="37">
        <v>1</v>
      </c>
      <c r="J908" s="37">
        <v>0</v>
      </c>
      <c r="K908" s="37">
        <v>0</v>
      </c>
      <c r="L908" s="37">
        <v>0</v>
      </c>
    </row>
    <row r="909" spans="1:12">
      <c r="A909" s="37" t="s">
        <v>45</v>
      </c>
      <c r="B909" s="37" t="s">
        <v>72</v>
      </c>
      <c r="C909" s="37">
        <v>0</v>
      </c>
      <c r="D909" s="37">
        <v>0</v>
      </c>
      <c r="E909" s="37">
        <v>0</v>
      </c>
      <c r="F909" s="37">
        <v>0</v>
      </c>
      <c r="G909" s="37">
        <v>0</v>
      </c>
      <c r="H909" s="37">
        <v>0</v>
      </c>
      <c r="I909" s="37">
        <v>0</v>
      </c>
      <c r="J909" s="37">
        <v>0</v>
      </c>
      <c r="K909" s="37">
        <v>1</v>
      </c>
      <c r="L909" s="37">
        <v>0</v>
      </c>
    </row>
    <row r="910" spans="1:12">
      <c r="A910" s="37" t="s">
        <v>45</v>
      </c>
      <c r="B910" s="37" t="s">
        <v>109</v>
      </c>
      <c r="C910" s="37">
        <v>0</v>
      </c>
      <c r="D910" s="37">
        <v>0</v>
      </c>
      <c r="E910" s="37">
        <v>0</v>
      </c>
      <c r="F910" s="37">
        <v>0</v>
      </c>
      <c r="G910" s="37">
        <v>0</v>
      </c>
      <c r="H910" s="37">
        <v>1</v>
      </c>
      <c r="I910" s="37">
        <v>0</v>
      </c>
      <c r="J910" s="37">
        <v>2</v>
      </c>
      <c r="K910" s="37">
        <v>0</v>
      </c>
      <c r="L910" s="37">
        <v>0</v>
      </c>
    </row>
    <row r="911" spans="1:12">
      <c r="A911" s="37" t="s">
        <v>45</v>
      </c>
      <c r="B911" s="37" t="s">
        <v>111</v>
      </c>
      <c r="C911" s="37">
        <v>0</v>
      </c>
      <c r="D911" s="37">
        <v>0</v>
      </c>
      <c r="E911" s="37">
        <v>0</v>
      </c>
      <c r="F911" s="37">
        <v>0</v>
      </c>
      <c r="G911" s="37">
        <v>0</v>
      </c>
      <c r="H911" s="37">
        <v>0</v>
      </c>
      <c r="I911" s="37">
        <v>0</v>
      </c>
      <c r="J911" s="37">
        <v>0</v>
      </c>
      <c r="K911" s="37">
        <v>1</v>
      </c>
      <c r="L911" s="37">
        <v>0</v>
      </c>
    </row>
    <row r="912" spans="1:12">
      <c r="A912" s="37" t="s">
        <v>45</v>
      </c>
      <c r="B912" s="37" t="s">
        <v>116</v>
      </c>
      <c r="C912" s="37">
        <v>0</v>
      </c>
      <c r="D912" s="37">
        <v>0</v>
      </c>
      <c r="E912" s="37">
        <v>0</v>
      </c>
      <c r="F912" s="37">
        <v>0</v>
      </c>
      <c r="G912" s="37">
        <v>0</v>
      </c>
      <c r="H912" s="37">
        <v>0</v>
      </c>
      <c r="I912" s="37">
        <v>0</v>
      </c>
      <c r="J912" s="37">
        <v>0</v>
      </c>
      <c r="K912" s="37">
        <v>1</v>
      </c>
      <c r="L912" s="37">
        <v>0</v>
      </c>
    </row>
    <row r="913" spans="1:12">
      <c r="A913" s="37" t="s">
        <v>45</v>
      </c>
      <c r="B913" s="37" t="s">
        <v>127</v>
      </c>
      <c r="C913" s="37">
        <v>0</v>
      </c>
      <c r="D913" s="37">
        <v>0</v>
      </c>
      <c r="E913" s="37">
        <v>1</v>
      </c>
      <c r="F913" s="37">
        <v>0</v>
      </c>
      <c r="G913" s="37">
        <v>0</v>
      </c>
      <c r="H913" s="37">
        <v>0</v>
      </c>
      <c r="I913" s="37">
        <v>0</v>
      </c>
      <c r="J913" s="37">
        <v>0</v>
      </c>
      <c r="K913" s="37">
        <v>0</v>
      </c>
      <c r="L913" s="37">
        <v>0</v>
      </c>
    </row>
    <row r="914" spans="1:12">
      <c r="A914" s="37" t="s">
        <v>45</v>
      </c>
      <c r="B914" s="37" t="s">
        <v>135</v>
      </c>
      <c r="C914" s="37">
        <v>0</v>
      </c>
      <c r="D914" s="37">
        <v>0</v>
      </c>
      <c r="E914" s="37">
        <v>1</v>
      </c>
      <c r="F914" s="37">
        <v>0</v>
      </c>
      <c r="G914" s="37">
        <v>0</v>
      </c>
      <c r="H914" s="37">
        <v>0</v>
      </c>
      <c r="I914" s="37">
        <v>0</v>
      </c>
      <c r="J914" s="37">
        <v>0</v>
      </c>
      <c r="K914" s="37">
        <v>0</v>
      </c>
      <c r="L914" s="37">
        <v>0</v>
      </c>
    </row>
    <row r="915" spans="1:12">
      <c r="A915" s="37" t="s">
        <v>45</v>
      </c>
      <c r="B915" s="37" t="s">
        <v>195</v>
      </c>
      <c r="C915" s="37">
        <v>0</v>
      </c>
      <c r="D915" s="37">
        <v>0</v>
      </c>
      <c r="E915" s="37">
        <v>0</v>
      </c>
      <c r="F915" s="37">
        <v>0</v>
      </c>
      <c r="G915" s="37">
        <v>0</v>
      </c>
      <c r="H915" s="37">
        <v>0</v>
      </c>
      <c r="I915" s="37">
        <v>2</v>
      </c>
      <c r="J915" s="37">
        <v>0</v>
      </c>
      <c r="K915" s="37">
        <v>0</v>
      </c>
      <c r="L915" s="37">
        <v>1</v>
      </c>
    </row>
    <row r="916" spans="1:12">
      <c r="A916" s="37" t="s">
        <v>45</v>
      </c>
      <c r="B916" s="37" t="s">
        <v>155</v>
      </c>
      <c r="C916" s="37">
        <v>0</v>
      </c>
      <c r="D916" s="37">
        <v>0</v>
      </c>
      <c r="E916" s="37">
        <v>0</v>
      </c>
      <c r="F916" s="37">
        <v>0</v>
      </c>
      <c r="G916" s="37">
        <v>0</v>
      </c>
      <c r="H916" s="37">
        <v>1</v>
      </c>
      <c r="I916" s="37">
        <v>0</v>
      </c>
      <c r="J916" s="37">
        <v>1</v>
      </c>
      <c r="K916" s="37">
        <v>0</v>
      </c>
      <c r="L916" s="37">
        <v>0</v>
      </c>
    </row>
    <row r="917" spans="1:12">
      <c r="A917" s="37" t="s">
        <v>45</v>
      </c>
      <c r="B917" s="37" t="s">
        <v>157</v>
      </c>
      <c r="C917" s="37">
        <v>1</v>
      </c>
      <c r="D917" s="37">
        <v>1</v>
      </c>
      <c r="E917" s="37">
        <v>0</v>
      </c>
      <c r="F917" s="37">
        <v>0</v>
      </c>
      <c r="G917" s="37">
        <v>0</v>
      </c>
      <c r="H917" s="37">
        <v>0</v>
      </c>
      <c r="I917" s="37">
        <v>0</v>
      </c>
      <c r="J917" s="37">
        <v>0</v>
      </c>
      <c r="K917" s="37">
        <v>0</v>
      </c>
      <c r="L917" s="37">
        <v>0</v>
      </c>
    </row>
    <row r="918" spans="1:12">
      <c r="A918" s="37" t="s">
        <v>45</v>
      </c>
      <c r="B918" s="37" t="s">
        <v>158</v>
      </c>
      <c r="C918" s="37">
        <v>0</v>
      </c>
      <c r="D918" s="37">
        <v>4</v>
      </c>
      <c r="E918" s="37">
        <v>3</v>
      </c>
      <c r="F918" s="37">
        <v>1</v>
      </c>
      <c r="G918" s="37">
        <v>1</v>
      </c>
      <c r="H918" s="37">
        <v>3</v>
      </c>
      <c r="I918" s="37">
        <v>2</v>
      </c>
      <c r="J918" s="37">
        <v>3</v>
      </c>
      <c r="K918" s="37">
        <v>3</v>
      </c>
      <c r="L918" s="37">
        <v>0</v>
      </c>
    </row>
    <row r="919" spans="1:12">
      <c r="A919" s="37" t="s">
        <v>45</v>
      </c>
      <c r="B919" s="37" t="s">
        <v>209</v>
      </c>
      <c r="C919" s="37">
        <v>0</v>
      </c>
      <c r="D919" s="37">
        <v>0</v>
      </c>
      <c r="E919" s="37">
        <v>0</v>
      </c>
      <c r="F919" s="37">
        <v>0</v>
      </c>
      <c r="G919" s="37">
        <v>0</v>
      </c>
      <c r="H919" s="37">
        <v>0</v>
      </c>
      <c r="I919" s="37">
        <v>0</v>
      </c>
      <c r="J919" s="37">
        <v>1</v>
      </c>
      <c r="K919" s="37">
        <v>1</v>
      </c>
      <c r="L919" s="37">
        <v>0</v>
      </c>
    </row>
    <row r="920" spans="1:12">
      <c r="A920" s="37" t="s">
        <v>45</v>
      </c>
      <c r="B920" s="37" t="s">
        <v>211</v>
      </c>
      <c r="C920" s="37">
        <v>0</v>
      </c>
      <c r="D920" s="37">
        <v>0</v>
      </c>
      <c r="E920" s="37">
        <v>0</v>
      </c>
      <c r="F920" s="37">
        <v>0</v>
      </c>
      <c r="G920" s="37">
        <v>0</v>
      </c>
      <c r="H920" s="37">
        <v>0</v>
      </c>
      <c r="I920" s="37">
        <v>0</v>
      </c>
      <c r="J920" s="37">
        <v>1</v>
      </c>
      <c r="K920" s="37">
        <v>0</v>
      </c>
      <c r="L920" s="37">
        <v>0</v>
      </c>
    </row>
    <row r="921" spans="1:12">
      <c r="A921" s="37" t="s">
        <v>45</v>
      </c>
      <c r="B921" s="37" t="s">
        <v>222</v>
      </c>
      <c r="C921" s="37">
        <v>0</v>
      </c>
      <c r="D921" s="37">
        <v>1</v>
      </c>
      <c r="E921" s="37">
        <v>0</v>
      </c>
      <c r="F921" s="37">
        <v>0</v>
      </c>
      <c r="G921" s="37">
        <v>0</v>
      </c>
      <c r="H921" s="37">
        <v>0</v>
      </c>
      <c r="I921" s="37">
        <v>0</v>
      </c>
      <c r="J921" s="37">
        <v>0</v>
      </c>
      <c r="K921" s="37">
        <v>0</v>
      </c>
      <c r="L921" s="37">
        <v>0</v>
      </c>
    </row>
    <row r="922" spans="1:12">
      <c r="A922" s="37" t="s">
        <v>45</v>
      </c>
      <c r="B922" s="37" t="s">
        <v>225</v>
      </c>
      <c r="C922" s="37">
        <v>0</v>
      </c>
      <c r="D922" s="37">
        <v>0</v>
      </c>
      <c r="E922" s="37">
        <v>0</v>
      </c>
      <c r="F922" s="37">
        <v>0</v>
      </c>
      <c r="G922" s="37">
        <v>0</v>
      </c>
      <c r="H922" s="37">
        <v>0</v>
      </c>
      <c r="I922" s="37">
        <v>2</v>
      </c>
      <c r="J922" s="37">
        <v>0</v>
      </c>
      <c r="K922" s="37">
        <v>1</v>
      </c>
      <c r="L922" s="37">
        <v>0</v>
      </c>
    </row>
    <row r="923" spans="1:12">
      <c r="A923" s="37" t="s">
        <v>45</v>
      </c>
      <c r="B923" s="37" t="s">
        <v>227</v>
      </c>
      <c r="C923" s="37">
        <v>0</v>
      </c>
      <c r="D923" s="37">
        <v>0</v>
      </c>
      <c r="E923" s="37">
        <v>0</v>
      </c>
      <c r="F923" s="37">
        <v>1</v>
      </c>
      <c r="G923" s="37">
        <v>0</v>
      </c>
      <c r="H923" s="37">
        <v>0</v>
      </c>
      <c r="I923" s="37">
        <v>0</v>
      </c>
      <c r="J923" s="37">
        <v>0</v>
      </c>
      <c r="K923" s="37">
        <v>0</v>
      </c>
      <c r="L923" s="37">
        <v>0</v>
      </c>
    </row>
    <row r="924" spans="1:12">
      <c r="A924" s="37" t="s">
        <v>45</v>
      </c>
      <c r="B924" s="37" t="s">
        <v>226</v>
      </c>
      <c r="C924" s="37">
        <v>0</v>
      </c>
      <c r="D924" s="37">
        <v>0</v>
      </c>
      <c r="E924" s="37">
        <v>0</v>
      </c>
      <c r="F924" s="37">
        <v>1</v>
      </c>
      <c r="G924" s="37">
        <v>0</v>
      </c>
      <c r="H924" s="37">
        <v>0</v>
      </c>
      <c r="I924" s="37">
        <v>0</v>
      </c>
      <c r="J924" s="37">
        <v>0</v>
      </c>
      <c r="K924" s="37">
        <v>0</v>
      </c>
      <c r="L924" s="37">
        <v>0</v>
      </c>
    </row>
    <row r="925" spans="1:12">
      <c r="A925" s="37" t="s">
        <v>45</v>
      </c>
      <c r="B925" s="37" t="s">
        <v>230</v>
      </c>
      <c r="C925" s="37">
        <v>0</v>
      </c>
      <c r="D925" s="37">
        <v>0</v>
      </c>
      <c r="E925" s="37">
        <v>0</v>
      </c>
      <c r="F925" s="37">
        <v>0</v>
      </c>
      <c r="G925" s="37">
        <v>0</v>
      </c>
      <c r="H925" s="37">
        <v>0</v>
      </c>
      <c r="I925" s="37">
        <v>0</v>
      </c>
      <c r="J925" s="37">
        <v>0</v>
      </c>
      <c r="K925" s="37">
        <v>1</v>
      </c>
      <c r="L925" s="37">
        <v>0</v>
      </c>
    </row>
    <row r="926" spans="1:12">
      <c r="A926" s="37" t="s">
        <v>130</v>
      </c>
      <c r="B926" s="37" t="s">
        <v>127</v>
      </c>
      <c r="C926" s="37">
        <v>0</v>
      </c>
      <c r="D926" s="37">
        <v>0</v>
      </c>
      <c r="E926" s="37">
        <v>0</v>
      </c>
      <c r="F926" s="37">
        <v>0</v>
      </c>
      <c r="G926" s="37">
        <v>0</v>
      </c>
      <c r="H926" s="37">
        <v>1</v>
      </c>
      <c r="I926" s="37">
        <v>0</v>
      </c>
      <c r="J926" s="37">
        <v>0</v>
      </c>
      <c r="K926" s="37">
        <v>0</v>
      </c>
      <c r="L926" s="37">
        <v>0</v>
      </c>
    </row>
    <row r="927" spans="1:12">
      <c r="A927" s="37" t="s">
        <v>130</v>
      </c>
      <c r="B927" s="37" t="s">
        <v>158</v>
      </c>
      <c r="C927" s="37">
        <v>0</v>
      </c>
      <c r="D927" s="37">
        <v>1</v>
      </c>
      <c r="E927" s="37">
        <v>1</v>
      </c>
      <c r="F927" s="37">
        <v>1</v>
      </c>
      <c r="G927" s="37">
        <v>1</v>
      </c>
      <c r="H927" s="37">
        <v>1</v>
      </c>
      <c r="I927" s="37">
        <v>1</v>
      </c>
      <c r="J927" s="37">
        <v>2</v>
      </c>
      <c r="K927" s="37">
        <v>1</v>
      </c>
      <c r="L927" s="37">
        <v>0</v>
      </c>
    </row>
    <row r="928" spans="1:12">
      <c r="A928" s="37" t="s">
        <v>144</v>
      </c>
      <c r="B928" s="37" t="s">
        <v>143</v>
      </c>
      <c r="C928" s="37">
        <v>0</v>
      </c>
      <c r="D928" s="37">
        <v>0</v>
      </c>
      <c r="E928" s="37">
        <v>0</v>
      </c>
      <c r="F928" s="37">
        <v>0</v>
      </c>
      <c r="G928" s="37">
        <v>0</v>
      </c>
      <c r="H928" s="37">
        <v>0</v>
      </c>
      <c r="I928" s="37">
        <v>1</v>
      </c>
      <c r="J928" s="37">
        <v>0</v>
      </c>
      <c r="K928" s="37">
        <v>0</v>
      </c>
      <c r="L928" s="37">
        <v>0</v>
      </c>
    </row>
    <row r="929" spans="1:12">
      <c r="A929" s="37" t="s">
        <v>144</v>
      </c>
      <c r="B929" s="37" t="s">
        <v>158</v>
      </c>
      <c r="C929" s="37">
        <v>0</v>
      </c>
      <c r="D929" s="37">
        <v>0</v>
      </c>
      <c r="E929" s="37">
        <v>0</v>
      </c>
      <c r="F929" s="37">
        <v>0</v>
      </c>
      <c r="G929" s="37">
        <v>1</v>
      </c>
      <c r="H929" s="37">
        <v>1</v>
      </c>
      <c r="I929" s="37">
        <v>1</v>
      </c>
      <c r="J929" s="37">
        <v>1</v>
      </c>
      <c r="K929" s="37">
        <v>0</v>
      </c>
      <c r="L929" s="37">
        <v>0</v>
      </c>
    </row>
    <row r="930" spans="1:12">
      <c r="A930" s="37" t="s">
        <v>46</v>
      </c>
      <c r="B930" s="37" t="s">
        <v>4</v>
      </c>
      <c r="C930" s="37">
        <v>0</v>
      </c>
      <c r="D930" s="37">
        <v>0</v>
      </c>
      <c r="E930" s="37">
        <v>0</v>
      </c>
      <c r="F930" s="37">
        <v>0</v>
      </c>
      <c r="G930" s="37">
        <v>1</v>
      </c>
      <c r="H930" s="37">
        <v>2</v>
      </c>
      <c r="I930" s="37">
        <v>2</v>
      </c>
      <c r="J930" s="37">
        <v>1</v>
      </c>
      <c r="K930" s="37">
        <v>1</v>
      </c>
      <c r="L930" s="37">
        <v>0</v>
      </c>
    </row>
    <row r="931" spans="1:12">
      <c r="A931" s="37" t="s">
        <v>46</v>
      </c>
      <c r="B931" s="37" t="s">
        <v>109</v>
      </c>
      <c r="C931" s="37">
        <v>0</v>
      </c>
      <c r="D931" s="37">
        <v>1</v>
      </c>
      <c r="E931" s="37">
        <v>0</v>
      </c>
      <c r="F931" s="37">
        <v>0</v>
      </c>
      <c r="G931" s="37">
        <v>0</v>
      </c>
      <c r="H931" s="37">
        <v>0</v>
      </c>
      <c r="I931" s="37">
        <v>0</v>
      </c>
      <c r="J931" s="37">
        <v>0</v>
      </c>
      <c r="K931" s="37">
        <v>0</v>
      </c>
      <c r="L931" s="37">
        <v>0</v>
      </c>
    </row>
    <row r="932" spans="1:12">
      <c r="A932" s="37" t="s">
        <v>46</v>
      </c>
      <c r="B932" s="37" t="s">
        <v>111</v>
      </c>
      <c r="C932" s="37">
        <v>0</v>
      </c>
      <c r="D932" s="37">
        <v>0</v>
      </c>
      <c r="E932" s="37">
        <v>1</v>
      </c>
      <c r="F932" s="37">
        <v>0</v>
      </c>
      <c r="G932" s="37">
        <v>0</v>
      </c>
      <c r="H932" s="37">
        <v>0</v>
      </c>
      <c r="I932" s="37">
        <v>0</v>
      </c>
      <c r="J932" s="37">
        <v>0</v>
      </c>
      <c r="K932" s="37">
        <v>0</v>
      </c>
      <c r="L932" s="37">
        <v>0</v>
      </c>
    </row>
    <row r="933" spans="1:12">
      <c r="A933" s="37" t="s">
        <v>46</v>
      </c>
      <c r="B933" s="37" t="s">
        <v>155</v>
      </c>
      <c r="C933" s="37">
        <v>0</v>
      </c>
      <c r="D933" s="37">
        <v>1</v>
      </c>
      <c r="E933" s="37">
        <v>0</v>
      </c>
      <c r="F933" s="37">
        <v>0</v>
      </c>
      <c r="G933" s="37">
        <v>0</v>
      </c>
      <c r="H933" s="37">
        <v>0</v>
      </c>
      <c r="I933" s="37">
        <v>0</v>
      </c>
      <c r="J933" s="37">
        <v>0</v>
      </c>
      <c r="K933" s="37">
        <v>0</v>
      </c>
      <c r="L933" s="37">
        <v>0</v>
      </c>
    </row>
    <row r="934" spans="1:12">
      <c r="A934" s="37" t="s">
        <v>46</v>
      </c>
      <c r="B934" s="37" t="s">
        <v>158</v>
      </c>
      <c r="C934" s="37">
        <v>0</v>
      </c>
      <c r="D934" s="37">
        <v>0</v>
      </c>
      <c r="E934" s="37">
        <v>3</v>
      </c>
      <c r="F934" s="37">
        <v>1</v>
      </c>
      <c r="G934" s="37">
        <v>1</v>
      </c>
      <c r="H934" s="37">
        <v>1</v>
      </c>
      <c r="I934" s="37">
        <v>1</v>
      </c>
      <c r="J934" s="37">
        <v>1</v>
      </c>
      <c r="K934" s="37">
        <v>1</v>
      </c>
      <c r="L934" s="37">
        <v>0</v>
      </c>
    </row>
    <row r="935" spans="1:12">
      <c r="A935" s="37" t="s">
        <v>46</v>
      </c>
      <c r="B935" s="37" t="s">
        <v>221</v>
      </c>
      <c r="C935" s="37">
        <v>1</v>
      </c>
      <c r="D935" s="37">
        <v>0</v>
      </c>
      <c r="E935" s="37">
        <v>0</v>
      </c>
      <c r="F935" s="37">
        <v>0</v>
      </c>
      <c r="G935" s="37">
        <v>0</v>
      </c>
      <c r="H935" s="37">
        <v>1</v>
      </c>
      <c r="I935" s="37">
        <v>0</v>
      </c>
      <c r="J935" s="37">
        <v>1</v>
      </c>
      <c r="K935" s="37">
        <v>0</v>
      </c>
      <c r="L935" s="37">
        <v>1</v>
      </c>
    </row>
    <row r="936" spans="1:12">
      <c r="A936" s="37" t="s">
        <v>46</v>
      </c>
      <c r="B936" s="37" t="s">
        <v>228</v>
      </c>
      <c r="C936" s="37">
        <v>0</v>
      </c>
      <c r="D936" s="37">
        <v>0</v>
      </c>
      <c r="E936" s="37">
        <v>0</v>
      </c>
      <c r="F936" s="37">
        <v>2</v>
      </c>
      <c r="G936" s="37">
        <v>0</v>
      </c>
      <c r="H936" s="37">
        <v>0</v>
      </c>
      <c r="I936" s="37">
        <v>0</v>
      </c>
      <c r="J936" s="37">
        <v>0</v>
      </c>
      <c r="K936" s="37">
        <v>0</v>
      </c>
      <c r="L936" s="37">
        <v>0</v>
      </c>
    </row>
    <row r="937" spans="1:12">
      <c r="A937" s="37" t="s">
        <v>120</v>
      </c>
      <c r="B937" s="37" t="s">
        <v>158</v>
      </c>
      <c r="C937" s="37">
        <v>0</v>
      </c>
      <c r="D937" s="37">
        <v>0</v>
      </c>
      <c r="E937" s="37">
        <v>1</v>
      </c>
      <c r="F937" s="37">
        <v>1</v>
      </c>
      <c r="G937" s="37">
        <v>1</v>
      </c>
      <c r="H937" s="37">
        <v>1</v>
      </c>
      <c r="I937" s="37">
        <v>1</v>
      </c>
      <c r="J937" s="37">
        <v>0</v>
      </c>
      <c r="K937" s="37">
        <v>0</v>
      </c>
      <c r="L937" s="37">
        <v>0</v>
      </c>
    </row>
    <row r="938" spans="1:12">
      <c r="A938" s="37" t="s">
        <v>120</v>
      </c>
      <c r="B938" s="37" t="s">
        <v>209</v>
      </c>
      <c r="C938" s="37">
        <v>0</v>
      </c>
      <c r="D938" s="37">
        <v>0</v>
      </c>
      <c r="E938" s="37">
        <v>0</v>
      </c>
      <c r="F938" s="37">
        <v>0</v>
      </c>
      <c r="G938" s="37">
        <v>0</v>
      </c>
      <c r="H938" s="37">
        <v>0</v>
      </c>
      <c r="I938" s="37">
        <v>2</v>
      </c>
      <c r="J938" s="37">
        <v>0</v>
      </c>
      <c r="K938" s="37">
        <v>0</v>
      </c>
      <c r="L938" s="37">
        <v>0</v>
      </c>
    </row>
    <row r="939" spans="1:12">
      <c r="A939" s="37" t="s">
        <v>101</v>
      </c>
      <c r="B939" s="37" t="s">
        <v>92</v>
      </c>
      <c r="C939" s="37">
        <v>0</v>
      </c>
      <c r="D939" s="37">
        <v>0</v>
      </c>
      <c r="E939" s="37">
        <v>0</v>
      </c>
      <c r="F939" s="37">
        <v>0</v>
      </c>
      <c r="G939" s="37">
        <v>1</v>
      </c>
      <c r="H939" s="37">
        <v>0</v>
      </c>
      <c r="I939" s="37">
        <v>1</v>
      </c>
      <c r="J939" s="37">
        <v>0</v>
      </c>
      <c r="K939" s="37">
        <v>0</v>
      </c>
      <c r="L939" s="37">
        <v>0</v>
      </c>
    </row>
    <row r="940" spans="1:12">
      <c r="A940" s="37" t="s">
        <v>101</v>
      </c>
      <c r="B940" s="37" t="s">
        <v>127</v>
      </c>
      <c r="C940" s="37">
        <v>0</v>
      </c>
      <c r="D940" s="37">
        <v>0</v>
      </c>
      <c r="E940" s="37">
        <v>0</v>
      </c>
      <c r="F940" s="37">
        <v>0</v>
      </c>
      <c r="G940" s="37">
        <v>0</v>
      </c>
      <c r="H940" s="37">
        <v>1</v>
      </c>
      <c r="I940" s="37">
        <v>0</v>
      </c>
      <c r="J940" s="37">
        <v>0</v>
      </c>
      <c r="K940" s="37">
        <v>0</v>
      </c>
      <c r="L940" s="37">
        <v>0</v>
      </c>
    </row>
    <row r="941" spans="1:12">
      <c r="A941" s="37" t="s">
        <v>101</v>
      </c>
      <c r="B941" s="37" t="s">
        <v>158</v>
      </c>
      <c r="C941" s="37">
        <v>0</v>
      </c>
      <c r="D941" s="37">
        <v>0</v>
      </c>
      <c r="E941" s="37">
        <v>0</v>
      </c>
      <c r="F941" s="37">
        <v>0</v>
      </c>
      <c r="G941" s="37">
        <v>1</v>
      </c>
      <c r="H941" s="37">
        <v>0</v>
      </c>
      <c r="I941" s="37">
        <v>0</v>
      </c>
      <c r="J941" s="37">
        <v>0</v>
      </c>
      <c r="K941" s="37">
        <v>0</v>
      </c>
      <c r="L941" s="37">
        <v>0</v>
      </c>
    </row>
    <row r="942" spans="1:12">
      <c r="A942" s="37" t="s">
        <v>47</v>
      </c>
      <c r="B942" s="37" t="s">
        <v>4</v>
      </c>
      <c r="C942" s="37">
        <v>1</v>
      </c>
      <c r="D942" s="37">
        <v>4</v>
      </c>
      <c r="E942" s="37">
        <v>1</v>
      </c>
      <c r="F942" s="37">
        <v>4</v>
      </c>
      <c r="G942" s="37">
        <v>5</v>
      </c>
      <c r="H942" s="37">
        <v>3</v>
      </c>
      <c r="I942" s="37">
        <v>1</v>
      </c>
      <c r="J942" s="37">
        <v>2</v>
      </c>
      <c r="K942" s="37">
        <v>0</v>
      </c>
      <c r="L942" s="37">
        <v>0</v>
      </c>
    </row>
    <row r="943" spans="1:12">
      <c r="A943" s="37" t="s">
        <v>47</v>
      </c>
      <c r="B943" s="37" t="s">
        <v>157</v>
      </c>
      <c r="C943" s="37">
        <v>0</v>
      </c>
      <c r="D943" s="37">
        <v>0</v>
      </c>
      <c r="E943" s="37">
        <v>0</v>
      </c>
      <c r="F943" s="37">
        <v>0</v>
      </c>
      <c r="G943" s="37">
        <v>1</v>
      </c>
      <c r="H943" s="37">
        <v>3</v>
      </c>
      <c r="I943" s="37">
        <v>0</v>
      </c>
      <c r="J943" s="37">
        <v>0</v>
      </c>
      <c r="K943" s="37">
        <v>0</v>
      </c>
      <c r="L943" s="37">
        <v>0</v>
      </c>
    </row>
    <row r="944" spans="1:12">
      <c r="A944" s="37" t="s">
        <v>47</v>
      </c>
      <c r="B944" s="37" t="s">
        <v>158</v>
      </c>
      <c r="C944" s="37">
        <v>0</v>
      </c>
      <c r="D944" s="37">
        <v>5</v>
      </c>
      <c r="E944" s="37">
        <v>7</v>
      </c>
      <c r="F944" s="37">
        <v>6</v>
      </c>
      <c r="G944" s="37">
        <v>9</v>
      </c>
      <c r="H944" s="37">
        <v>10</v>
      </c>
      <c r="I944" s="37">
        <v>13</v>
      </c>
      <c r="J944" s="37">
        <v>13</v>
      </c>
      <c r="K944" s="37">
        <v>10</v>
      </c>
      <c r="L944" s="37">
        <v>3</v>
      </c>
    </row>
    <row r="945" spans="1:12">
      <c r="A945" s="37" t="s">
        <v>47</v>
      </c>
      <c r="B945" s="37" t="s">
        <v>221</v>
      </c>
      <c r="C945" s="37">
        <v>0</v>
      </c>
      <c r="D945" s="37">
        <v>0</v>
      </c>
      <c r="E945" s="37">
        <v>0</v>
      </c>
      <c r="F945" s="37">
        <v>0</v>
      </c>
      <c r="G945" s="37">
        <v>0</v>
      </c>
      <c r="H945" s="37">
        <v>1</v>
      </c>
      <c r="I945" s="37">
        <v>0</v>
      </c>
      <c r="J945" s="37">
        <v>0</v>
      </c>
      <c r="K945" s="37">
        <v>0</v>
      </c>
      <c r="L945" s="37">
        <v>0</v>
      </c>
    </row>
    <row r="946" spans="1:12">
      <c r="A946" s="37" t="s">
        <v>183</v>
      </c>
      <c r="B946" s="37" t="s">
        <v>158</v>
      </c>
      <c r="C946" s="37">
        <v>0</v>
      </c>
      <c r="D946" s="37">
        <v>1</v>
      </c>
      <c r="E946" s="37">
        <v>1</v>
      </c>
      <c r="F946" s="37">
        <v>1</v>
      </c>
      <c r="G946" s="37">
        <v>0</v>
      </c>
      <c r="H946" s="37">
        <v>1</v>
      </c>
      <c r="I946" s="37">
        <v>1</v>
      </c>
      <c r="J946" s="37">
        <v>1</v>
      </c>
      <c r="K946" s="37">
        <v>1</v>
      </c>
      <c r="L946" s="37">
        <v>0</v>
      </c>
    </row>
    <row r="947" spans="1:12">
      <c r="A947" s="37" t="s">
        <v>48</v>
      </c>
      <c r="B947" s="37" t="s">
        <v>4</v>
      </c>
      <c r="C947" s="37">
        <v>6</v>
      </c>
      <c r="D947" s="37">
        <v>10</v>
      </c>
      <c r="E947" s="37">
        <v>18</v>
      </c>
      <c r="F947" s="37">
        <v>20</v>
      </c>
      <c r="G947" s="37">
        <v>17</v>
      </c>
      <c r="H947" s="37">
        <v>14</v>
      </c>
      <c r="I947" s="37">
        <v>8</v>
      </c>
      <c r="J947" s="37">
        <v>7</v>
      </c>
      <c r="K947" s="37">
        <v>13</v>
      </c>
      <c r="L947" s="37">
        <v>1</v>
      </c>
    </row>
    <row r="948" spans="1:12">
      <c r="A948" s="37" t="s">
        <v>48</v>
      </c>
      <c r="B948" s="37" t="s">
        <v>71</v>
      </c>
      <c r="C948" s="37">
        <v>0</v>
      </c>
      <c r="D948" s="37">
        <v>1</v>
      </c>
      <c r="E948" s="37">
        <v>3</v>
      </c>
      <c r="F948" s="37">
        <v>3</v>
      </c>
      <c r="G948" s="37">
        <v>1</v>
      </c>
      <c r="H948" s="37">
        <v>4</v>
      </c>
      <c r="I948" s="37">
        <v>3</v>
      </c>
      <c r="J948" s="37">
        <v>0</v>
      </c>
      <c r="K948" s="37">
        <v>2</v>
      </c>
      <c r="L948" s="37">
        <v>1</v>
      </c>
    </row>
    <row r="949" spans="1:12">
      <c r="A949" s="37" t="s">
        <v>48</v>
      </c>
      <c r="B949" s="37" t="s">
        <v>72</v>
      </c>
      <c r="C949" s="37">
        <v>3</v>
      </c>
      <c r="D949" s="37">
        <v>1</v>
      </c>
      <c r="E949" s="37">
        <v>1</v>
      </c>
      <c r="F949" s="37">
        <v>1</v>
      </c>
      <c r="G949" s="37">
        <v>0</v>
      </c>
      <c r="H949" s="37">
        <v>0</v>
      </c>
      <c r="I949" s="37">
        <v>0</v>
      </c>
      <c r="J949" s="37">
        <v>0</v>
      </c>
      <c r="K949" s="37">
        <v>0</v>
      </c>
      <c r="L949" s="37">
        <v>0</v>
      </c>
    </row>
    <row r="950" spans="1:12">
      <c r="A950" s="37" t="s">
        <v>48</v>
      </c>
      <c r="B950" s="37" t="s">
        <v>111</v>
      </c>
      <c r="C950" s="37">
        <v>0</v>
      </c>
      <c r="D950" s="37">
        <v>0</v>
      </c>
      <c r="E950" s="37">
        <v>0</v>
      </c>
      <c r="F950" s="37">
        <v>0</v>
      </c>
      <c r="G950" s="37">
        <v>1</v>
      </c>
      <c r="H950" s="37">
        <v>0</v>
      </c>
      <c r="I950" s="37">
        <v>0</v>
      </c>
      <c r="J950" s="37">
        <v>0</v>
      </c>
      <c r="K950" s="37">
        <v>0</v>
      </c>
      <c r="L950" s="37">
        <v>0</v>
      </c>
    </row>
    <row r="951" spans="1:12">
      <c r="A951" s="37" t="s">
        <v>48</v>
      </c>
      <c r="B951" s="37" t="s">
        <v>113</v>
      </c>
      <c r="C951" s="37">
        <v>0</v>
      </c>
      <c r="D951" s="37">
        <v>2</v>
      </c>
      <c r="E951" s="37">
        <v>1</v>
      </c>
      <c r="F951" s="37">
        <v>0</v>
      </c>
      <c r="G951" s="37">
        <v>0</v>
      </c>
      <c r="H951" s="37">
        <v>0</v>
      </c>
      <c r="I951" s="37">
        <v>0</v>
      </c>
      <c r="J951" s="37">
        <v>0</v>
      </c>
      <c r="K951" s="37">
        <v>0</v>
      </c>
      <c r="L951" s="37">
        <v>0</v>
      </c>
    </row>
    <row r="952" spans="1:12">
      <c r="A952" s="37" t="s">
        <v>48</v>
      </c>
      <c r="B952" s="37" t="s">
        <v>135</v>
      </c>
      <c r="C952" s="37">
        <v>0</v>
      </c>
      <c r="D952" s="37">
        <v>0</v>
      </c>
      <c r="E952" s="37">
        <v>0</v>
      </c>
      <c r="F952" s="37">
        <v>0</v>
      </c>
      <c r="G952" s="37">
        <v>0</v>
      </c>
      <c r="H952" s="37">
        <v>1</v>
      </c>
      <c r="I952" s="37">
        <v>0</v>
      </c>
      <c r="J952" s="37">
        <v>0</v>
      </c>
      <c r="K952" s="37">
        <v>0</v>
      </c>
      <c r="L952" s="37">
        <v>0</v>
      </c>
    </row>
    <row r="953" spans="1:12">
      <c r="A953" s="37" t="s">
        <v>48</v>
      </c>
      <c r="B953" s="37" t="s">
        <v>143</v>
      </c>
      <c r="C953" s="37">
        <v>0</v>
      </c>
      <c r="D953" s="37">
        <v>1</v>
      </c>
      <c r="E953" s="37">
        <v>0</v>
      </c>
      <c r="F953" s="37">
        <v>0</v>
      </c>
      <c r="G953" s="37">
        <v>0</v>
      </c>
      <c r="H953" s="37">
        <v>1</v>
      </c>
      <c r="I953" s="37">
        <v>0</v>
      </c>
      <c r="J953" s="37">
        <v>1</v>
      </c>
      <c r="K953" s="37">
        <v>1</v>
      </c>
      <c r="L953" s="37">
        <v>0</v>
      </c>
    </row>
    <row r="954" spans="1:12">
      <c r="A954" s="37" t="s">
        <v>48</v>
      </c>
      <c r="B954" s="37" t="s">
        <v>195</v>
      </c>
      <c r="C954" s="37">
        <v>0</v>
      </c>
      <c r="D954" s="37">
        <v>0</v>
      </c>
      <c r="E954" s="37">
        <v>0</v>
      </c>
      <c r="F954" s="37">
        <v>0</v>
      </c>
      <c r="G954" s="37">
        <v>0</v>
      </c>
      <c r="H954" s="37">
        <v>3</v>
      </c>
      <c r="I954" s="37">
        <v>0</v>
      </c>
      <c r="J954" s="37">
        <v>0</v>
      </c>
      <c r="K954" s="37">
        <v>1</v>
      </c>
      <c r="L954" s="37">
        <v>0</v>
      </c>
    </row>
    <row r="955" spans="1:12">
      <c r="A955" s="37" t="s">
        <v>48</v>
      </c>
      <c r="B955" s="37" t="s">
        <v>147</v>
      </c>
      <c r="C955" s="37">
        <v>0</v>
      </c>
      <c r="D955" s="37">
        <v>0</v>
      </c>
      <c r="E955" s="37">
        <v>0</v>
      </c>
      <c r="F955" s="37">
        <v>0</v>
      </c>
      <c r="G955" s="37">
        <v>0</v>
      </c>
      <c r="H955" s="37">
        <v>1</v>
      </c>
      <c r="I955" s="37">
        <v>0</v>
      </c>
      <c r="J955" s="37">
        <v>0</v>
      </c>
      <c r="K955" s="37">
        <v>0</v>
      </c>
      <c r="L955" s="37">
        <v>0</v>
      </c>
    </row>
    <row r="956" spans="1:12">
      <c r="A956" s="37" t="s">
        <v>48</v>
      </c>
      <c r="B956" s="37" t="s">
        <v>155</v>
      </c>
      <c r="C956" s="37">
        <v>0</v>
      </c>
      <c r="D956" s="37">
        <v>0</v>
      </c>
      <c r="E956" s="37">
        <v>0</v>
      </c>
      <c r="F956" s="37">
        <v>0</v>
      </c>
      <c r="G956" s="37">
        <v>0</v>
      </c>
      <c r="H956" s="37">
        <v>0</v>
      </c>
      <c r="I956" s="37">
        <v>0</v>
      </c>
      <c r="J956" s="37">
        <v>0</v>
      </c>
      <c r="K956" s="37">
        <v>1</v>
      </c>
      <c r="L956" s="37">
        <v>0</v>
      </c>
    </row>
    <row r="957" spans="1:12">
      <c r="A957" s="37" t="s">
        <v>48</v>
      </c>
      <c r="B957" s="37" t="s">
        <v>157</v>
      </c>
      <c r="C957" s="37">
        <v>0</v>
      </c>
      <c r="D957" s="37">
        <v>2</v>
      </c>
      <c r="E957" s="37">
        <v>1</v>
      </c>
      <c r="F957" s="37">
        <v>0</v>
      </c>
      <c r="G957" s="37">
        <v>1</v>
      </c>
      <c r="H957" s="37">
        <v>0</v>
      </c>
      <c r="I957" s="37">
        <v>0</v>
      </c>
      <c r="J957" s="37">
        <v>0</v>
      </c>
      <c r="K957" s="37">
        <v>1</v>
      </c>
      <c r="L957" s="37">
        <v>0</v>
      </c>
    </row>
    <row r="958" spans="1:12">
      <c r="A958" s="37" t="s">
        <v>48</v>
      </c>
      <c r="B958" s="37" t="s">
        <v>158</v>
      </c>
      <c r="C958" s="37">
        <v>0</v>
      </c>
      <c r="D958" s="37">
        <v>0</v>
      </c>
      <c r="E958" s="37">
        <v>0</v>
      </c>
      <c r="F958" s="37">
        <v>2</v>
      </c>
      <c r="G958" s="37">
        <v>0</v>
      </c>
      <c r="H958" s="37">
        <v>2</v>
      </c>
      <c r="I958" s="37">
        <v>3</v>
      </c>
      <c r="J958" s="37">
        <v>4</v>
      </c>
      <c r="K958" s="37">
        <v>0</v>
      </c>
      <c r="L958" s="37">
        <v>3</v>
      </c>
    </row>
    <row r="959" spans="1:12">
      <c r="A959" s="37" t="s">
        <v>48</v>
      </c>
      <c r="B959" s="37" t="s">
        <v>194</v>
      </c>
      <c r="C959" s="37">
        <v>0</v>
      </c>
      <c r="D959" s="37">
        <v>0</v>
      </c>
      <c r="E959" s="37">
        <v>1</v>
      </c>
      <c r="F959" s="37">
        <v>4</v>
      </c>
      <c r="G959" s="37">
        <v>3</v>
      </c>
      <c r="H959" s="37">
        <v>2</v>
      </c>
      <c r="I959" s="37">
        <v>3</v>
      </c>
      <c r="J959" s="37">
        <v>3</v>
      </c>
      <c r="K959" s="37">
        <v>2</v>
      </c>
      <c r="L959" s="37">
        <v>1</v>
      </c>
    </row>
    <row r="960" spans="1:12">
      <c r="A960" s="37" t="s">
        <v>48</v>
      </c>
      <c r="B960" s="37" t="s">
        <v>201</v>
      </c>
      <c r="C960" s="37">
        <v>0</v>
      </c>
      <c r="D960" s="37">
        <v>1</v>
      </c>
      <c r="E960" s="37">
        <v>0</v>
      </c>
      <c r="F960" s="37">
        <v>0</v>
      </c>
      <c r="G960" s="37">
        <v>0</v>
      </c>
      <c r="H960" s="37">
        <v>0</v>
      </c>
      <c r="I960" s="37">
        <v>0</v>
      </c>
      <c r="J960" s="37">
        <v>0</v>
      </c>
      <c r="K960" s="37">
        <v>0</v>
      </c>
      <c r="L960" s="37">
        <v>0</v>
      </c>
    </row>
    <row r="961" spans="1:12">
      <c r="A961" s="37" t="s">
        <v>48</v>
      </c>
      <c r="B961" s="37" t="s">
        <v>203</v>
      </c>
      <c r="C961" s="37">
        <v>0</v>
      </c>
      <c r="D961" s="37">
        <v>0</v>
      </c>
      <c r="E961" s="37">
        <v>0</v>
      </c>
      <c r="F961" s="37">
        <v>0</v>
      </c>
      <c r="G961" s="37">
        <v>1</v>
      </c>
      <c r="H961" s="37">
        <v>1</v>
      </c>
      <c r="I961" s="37">
        <v>1</v>
      </c>
      <c r="J961" s="37">
        <v>0</v>
      </c>
      <c r="K961" s="37">
        <v>0</v>
      </c>
      <c r="L961" s="37">
        <v>0</v>
      </c>
    </row>
    <row r="962" spans="1:12">
      <c r="A962" s="37" t="s">
        <v>48</v>
      </c>
      <c r="B962" s="37" t="s">
        <v>206</v>
      </c>
      <c r="C962" s="37">
        <v>1</v>
      </c>
      <c r="D962" s="37">
        <v>1</v>
      </c>
      <c r="E962" s="37">
        <v>0</v>
      </c>
      <c r="F962" s="37">
        <v>0</v>
      </c>
      <c r="G962" s="37">
        <v>0</v>
      </c>
      <c r="H962" s="37">
        <v>0</v>
      </c>
      <c r="I962" s="37">
        <v>1</v>
      </c>
      <c r="J962" s="37">
        <v>0</v>
      </c>
      <c r="K962" s="37">
        <v>0</v>
      </c>
      <c r="L962" s="37">
        <v>0</v>
      </c>
    </row>
    <row r="963" spans="1:12">
      <c r="A963" s="37" t="s">
        <v>48</v>
      </c>
      <c r="B963" s="37" t="s">
        <v>209</v>
      </c>
      <c r="C963" s="37">
        <v>0</v>
      </c>
      <c r="D963" s="37">
        <v>0</v>
      </c>
      <c r="E963" s="37">
        <v>0</v>
      </c>
      <c r="F963" s="37">
        <v>0</v>
      </c>
      <c r="G963" s="37">
        <v>0</v>
      </c>
      <c r="H963" s="37">
        <v>0</v>
      </c>
      <c r="I963" s="37">
        <v>0</v>
      </c>
      <c r="J963" s="37">
        <v>0</v>
      </c>
      <c r="K963" s="37">
        <v>1</v>
      </c>
      <c r="L963" s="37">
        <v>0</v>
      </c>
    </row>
    <row r="964" spans="1:12">
      <c r="A964" s="37" t="s">
        <v>48</v>
      </c>
      <c r="B964" s="37" t="s">
        <v>648</v>
      </c>
      <c r="C964" s="37">
        <v>0</v>
      </c>
      <c r="D964" s="37">
        <v>0</v>
      </c>
      <c r="E964" s="37">
        <v>0</v>
      </c>
      <c r="F964" s="37">
        <v>0</v>
      </c>
      <c r="G964" s="37">
        <v>0</v>
      </c>
      <c r="H964" s="37">
        <v>0</v>
      </c>
      <c r="I964" s="37">
        <v>0</v>
      </c>
      <c r="J964" s="37">
        <v>0</v>
      </c>
      <c r="K964" s="37">
        <v>0</v>
      </c>
      <c r="L964" s="37">
        <v>1</v>
      </c>
    </row>
    <row r="965" spans="1:12">
      <c r="A965" s="37" t="s">
        <v>48</v>
      </c>
      <c r="B965" s="37" t="s">
        <v>214</v>
      </c>
      <c r="C965" s="37">
        <v>0</v>
      </c>
      <c r="D965" s="37">
        <v>0</v>
      </c>
      <c r="E965" s="37">
        <v>0</v>
      </c>
      <c r="F965" s="37">
        <v>0</v>
      </c>
      <c r="G965" s="37">
        <v>0</v>
      </c>
      <c r="H965" s="37">
        <v>0</v>
      </c>
      <c r="I965" s="37">
        <v>5</v>
      </c>
      <c r="J965" s="37">
        <v>1</v>
      </c>
      <c r="K965" s="37">
        <v>3</v>
      </c>
      <c r="L965" s="37">
        <v>0</v>
      </c>
    </row>
    <row r="966" spans="1:12">
      <c r="A966" s="37" t="s">
        <v>48</v>
      </c>
      <c r="B966" s="37" t="s">
        <v>224</v>
      </c>
      <c r="C966" s="37">
        <v>0</v>
      </c>
      <c r="D966" s="37">
        <v>1</v>
      </c>
      <c r="E966" s="37">
        <v>0</v>
      </c>
      <c r="F966" s="37">
        <v>0</v>
      </c>
      <c r="G966" s="37">
        <v>0</v>
      </c>
      <c r="H966" s="37">
        <v>0</v>
      </c>
      <c r="I966" s="37">
        <v>0</v>
      </c>
      <c r="J966" s="37">
        <v>0</v>
      </c>
      <c r="K966" s="37">
        <v>0</v>
      </c>
      <c r="L966" s="37">
        <v>0</v>
      </c>
    </row>
    <row r="967" spans="1:12">
      <c r="A967" s="37" t="s">
        <v>48</v>
      </c>
      <c r="B967" s="37" t="s">
        <v>225</v>
      </c>
      <c r="C967" s="37">
        <v>0</v>
      </c>
      <c r="D967" s="37">
        <v>1</v>
      </c>
      <c r="E967" s="37">
        <v>0</v>
      </c>
      <c r="F967" s="37">
        <v>0</v>
      </c>
      <c r="G967" s="37">
        <v>0</v>
      </c>
      <c r="H967" s="37">
        <v>0</v>
      </c>
      <c r="I967" s="37">
        <v>0</v>
      </c>
      <c r="J967" s="37">
        <v>0</v>
      </c>
      <c r="K967" s="37">
        <v>1</v>
      </c>
      <c r="L967" s="37">
        <v>0</v>
      </c>
    </row>
    <row r="968" spans="1:12">
      <c r="A968" s="37" t="s">
        <v>48</v>
      </c>
      <c r="B968" s="37" t="s">
        <v>226</v>
      </c>
      <c r="C968" s="37">
        <v>0</v>
      </c>
      <c r="D968" s="37">
        <v>0</v>
      </c>
      <c r="E968" s="37">
        <v>1</v>
      </c>
      <c r="F968" s="37">
        <v>0</v>
      </c>
      <c r="G968" s="37">
        <v>0</v>
      </c>
      <c r="H968" s="37">
        <v>1</v>
      </c>
      <c r="I968" s="37">
        <v>0</v>
      </c>
      <c r="J968" s="37">
        <v>0</v>
      </c>
      <c r="K968" s="37">
        <v>0</v>
      </c>
      <c r="L968" s="37">
        <v>0</v>
      </c>
    </row>
    <row r="969" spans="1:12">
      <c r="A969" s="37" t="s">
        <v>48</v>
      </c>
      <c r="B969" s="37" t="s">
        <v>230</v>
      </c>
      <c r="C969" s="37">
        <v>0</v>
      </c>
      <c r="D969" s="37">
        <v>1</v>
      </c>
      <c r="E969" s="37">
        <v>0</v>
      </c>
      <c r="F969" s="37">
        <v>0</v>
      </c>
      <c r="G969" s="37">
        <v>0</v>
      </c>
      <c r="H969" s="37">
        <v>0</v>
      </c>
      <c r="I969" s="37">
        <v>0</v>
      </c>
      <c r="J969" s="37">
        <v>0</v>
      </c>
      <c r="K969" s="37">
        <v>1</v>
      </c>
      <c r="L969" s="37">
        <v>0</v>
      </c>
    </row>
    <row r="970" spans="1:12">
      <c r="A970" s="37" t="s">
        <v>205</v>
      </c>
      <c r="B970" s="37" t="s">
        <v>203</v>
      </c>
      <c r="C970" s="37">
        <v>0</v>
      </c>
      <c r="D970" s="37">
        <v>0</v>
      </c>
      <c r="E970" s="37">
        <v>1</v>
      </c>
      <c r="F970" s="37">
        <v>0</v>
      </c>
      <c r="G970" s="37">
        <v>0</v>
      </c>
      <c r="H970" s="37">
        <v>0</v>
      </c>
      <c r="I970" s="37">
        <v>0</v>
      </c>
      <c r="J970" s="37">
        <v>0</v>
      </c>
      <c r="K970" s="37">
        <v>0</v>
      </c>
      <c r="L970" s="37">
        <v>0</v>
      </c>
    </row>
    <row r="971" spans="1:12">
      <c r="A971" s="37" t="s">
        <v>49</v>
      </c>
      <c r="B971" s="37" t="s">
        <v>4</v>
      </c>
      <c r="C971" s="37">
        <v>0</v>
      </c>
      <c r="D971" s="37">
        <v>4</v>
      </c>
      <c r="E971" s="37">
        <v>0</v>
      </c>
      <c r="F971" s="37">
        <v>2</v>
      </c>
      <c r="G971" s="37">
        <v>2</v>
      </c>
      <c r="H971" s="37">
        <v>2</v>
      </c>
      <c r="I971" s="37">
        <v>0</v>
      </c>
      <c r="J971" s="37">
        <v>0</v>
      </c>
      <c r="K971" s="37">
        <v>0</v>
      </c>
      <c r="L971" s="37">
        <v>0</v>
      </c>
    </row>
    <row r="972" spans="1:12">
      <c r="A972" s="37" t="s">
        <v>49</v>
      </c>
      <c r="B972" s="37" t="s">
        <v>143</v>
      </c>
      <c r="C972" s="37">
        <v>0</v>
      </c>
      <c r="D972" s="37">
        <v>0</v>
      </c>
      <c r="E972" s="37">
        <v>0</v>
      </c>
      <c r="F972" s="37">
        <v>0</v>
      </c>
      <c r="G972" s="37">
        <v>0</v>
      </c>
      <c r="H972" s="37">
        <v>0</v>
      </c>
      <c r="I972" s="37">
        <v>1</v>
      </c>
      <c r="J972" s="37">
        <v>0</v>
      </c>
      <c r="K972" s="37">
        <v>0</v>
      </c>
      <c r="L972" s="37">
        <v>0</v>
      </c>
    </row>
    <row r="973" spans="1:12">
      <c r="A973" s="37" t="s">
        <v>49</v>
      </c>
      <c r="B973" s="37" t="s">
        <v>195</v>
      </c>
      <c r="C973" s="37">
        <v>0</v>
      </c>
      <c r="D973" s="37">
        <v>0</v>
      </c>
      <c r="E973" s="37">
        <v>0</v>
      </c>
      <c r="F973" s="37">
        <v>0</v>
      </c>
      <c r="G973" s="37">
        <v>1</v>
      </c>
      <c r="H973" s="37">
        <v>0</v>
      </c>
      <c r="I973" s="37">
        <v>0</v>
      </c>
      <c r="J973" s="37">
        <v>0</v>
      </c>
      <c r="K973" s="37">
        <v>0</v>
      </c>
      <c r="L973" s="37">
        <v>0</v>
      </c>
    </row>
    <row r="974" spans="1:12">
      <c r="A974" s="37" t="s">
        <v>49</v>
      </c>
      <c r="B974" s="37" t="s">
        <v>158</v>
      </c>
      <c r="C974" s="37">
        <v>0</v>
      </c>
      <c r="D974" s="37">
        <v>0</v>
      </c>
      <c r="E974" s="37">
        <v>0</v>
      </c>
      <c r="F974" s="37">
        <v>0</v>
      </c>
      <c r="G974" s="37">
        <v>1</v>
      </c>
      <c r="H974" s="37">
        <v>0</v>
      </c>
      <c r="I974" s="37">
        <v>0</v>
      </c>
      <c r="J974" s="37">
        <v>0</v>
      </c>
      <c r="K974" s="37">
        <v>0</v>
      </c>
      <c r="L974" s="37">
        <v>0</v>
      </c>
    </row>
    <row r="975" spans="1:12">
      <c r="A975" s="37" t="s">
        <v>49</v>
      </c>
      <c r="B975" s="37" t="s">
        <v>203</v>
      </c>
      <c r="C975" s="37">
        <v>0</v>
      </c>
      <c r="D975" s="37">
        <v>1</v>
      </c>
      <c r="E975" s="37">
        <v>0</v>
      </c>
      <c r="F975" s="37">
        <v>0</v>
      </c>
      <c r="G975" s="37">
        <v>0</v>
      </c>
      <c r="H975" s="37">
        <v>0</v>
      </c>
      <c r="I975" s="37">
        <v>0</v>
      </c>
      <c r="J975" s="37">
        <v>0</v>
      </c>
      <c r="K975" s="37">
        <v>0</v>
      </c>
      <c r="L975" s="37">
        <v>0</v>
      </c>
    </row>
    <row r="976" spans="1:12">
      <c r="A976" s="37" t="s">
        <v>49</v>
      </c>
      <c r="B976" s="37" t="s">
        <v>206</v>
      </c>
      <c r="C976" s="37">
        <v>1</v>
      </c>
      <c r="D976" s="37">
        <v>0</v>
      </c>
      <c r="E976" s="37">
        <v>1</v>
      </c>
      <c r="F976" s="37">
        <v>0</v>
      </c>
      <c r="G976" s="37">
        <v>0</v>
      </c>
      <c r="H976" s="37">
        <v>0</v>
      </c>
      <c r="I976" s="37">
        <v>0</v>
      </c>
      <c r="J976" s="37">
        <v>0</v>
      </c>
      <c r="K976" s="37">
        <v>0</v>
      </c>
      <c r="L976" s="37">
        <v>0</v>
      </c>
    </row>
    <row r="977" spans="1:12">
      <c r="A977" s="37" t="s">
        <v>184</v>
      </c>
      <c r="B977" s="37" t="s">
        <v>158</v>
      </c>
      <c r="C977" s="37">
        <v>0</v>
      </c>
      <c r="D977" s="37">
        <v>0</v>
      </c>
      <c r="E977" s="37">
        <v>1</v>
      </c>
      <c r="F977" s="37">
        <v>1</v>
      </c>
      <c r="G977" s="37">
        <v>1</v>
      </c>
      <c r="H977" s="37">
        <v>1</v>
      </c>
      <c r="I977" s="37">
        <v>2</v>
      </c>
      <c r="J977" s="37">
        <v>1</v>
      </c>
      <c r="K977" s="37">
        <v>1</v>
      </c>
      <c r="L977" s="37">
        <v>0</v>
      </c>
    </row>
    <row r="978" spans="1:12">
      <c r="A978" s="37" t="s">
        <v>140</v>
      </c>
      <c r="B978" s="37" t="s">
        <v>158</v>
      </c>
      <c r="C978" s="37">
        <v>0</v>
      </c>
      <c r="D978" s="37">
        <v>0</v>
      </c>
      <c r="E978" s="37">
        <v>0</v>
      </c>
      <c r="F978" s="37">
        <v>1</v>
      </c>
      <c r="G978" s="37">
        <v>1</v>
      </c>
      <c r="H978" s="37">
        <v>0</v>
      </c>
      <c r="I978" s="37">
        <v>1</v>
      </c>
      <c r="J978" s="37">
        <v>1</v>
      </c>
      <c r="K978" s="37">
        <v>0</v>
      </c>
      <c r="L978" s="37">
        <v>0</v>
      </c>
    </row>
    <row r="979" spans="1:12">
      <c r="A979" s="37" t="s">
        <v>77</v>
      </c>
      <c r="B979" s="37" t="s">
        <v>72</v>
      </c>
      <c r="C979" s="37">
        <v>0</v>
      </c>
      <c r="D979" s="37">
        <v>2</v>
      </c>
      <c r="E979" s="37">
        <v>1</v>
      </c>
      <c r="F979" s="37">
        <v>0</v>
      </c>
      <c r="G979" s="37">
        <v>0</v>
      </c>
      <c r="H979" s="37">
        <v>0</v>
      </c>
      <c r="I979" s="37">
        <v>0</v>
      </c>
      <c r="J979" s="37">
        <v>0</v>
      </c>
      <c r="K979" s="37">
        <v>0</v>
      </c>
      <c r="L979" s="37">
        <v>0</v>
      </c>
    </row>
    <row r="980" spans="1:12">
      <c r="A980" s="37" t="s">
        <v>77</v>
      </c>
      <c r="B980" s="37" t="s">
        <v>87</v>
      </c>
      <c r="C980" s="37">
        <v>1</v>
      </c>
      <c r="D980" s="37">
        <v>0</v>
      </c>
      <c r="E980" s="37">
        <v>0</v>
      </c>
      <c r="F980" s="37">
        <v>0</v>
      </c>
      <c r="G980" s="37">
        <v>0</v>
      </c>
      <c r="H980" s="37">
        <v>0</v>
      </c>
      <c r="I980" s="37">
        <v>1</v>
      </c>
      <c r="J980" s="37">
        <v>0</v>
      </c>
      <c r="K980" s="37">
        <v>0</v>
      </c>
      <c r="L980" s="37">
        <v>0</v>
      </c>
    </row>
    <row r="981" spans="1:12">
      <c r="A981" s="37" t="s">
        <v>77</v>
      </c>
      <c r="B981" s="37" t="s">
        <v>89</v>
      </c>
      <c r="C981" s="37">
        <v>0</v>
      </c>
      <c r="D981" s="37">
        <v>0</v>
      </c>
      <c r="E981" s="37">
        <v>0</v>
      </c>
      <c r="F981" s="37">
        <v>0</v>
      </c>
      <c r="G981" s="37">
        <v>0</v>
      </c>
      <c r="H981" s="37">
        <v>1</v>
      </c>
      <c r="I981" s="37">
        <v>0</v>
      </c>
      <c r="J981" s="37">
        <v>2</v>
      </c>
      <c r="K981" s="37">
        <v>0</v>
      </c>
      <c r="L981" s="37">
        <v>0</v>
      </c>
    </row>
    <row r="982" spans="1:12">
      <c r="A982" s="37" t="s">
        <v>77</v>
      </c>
      <c r="B982" s="37" t="s">
        <v>135</v>
      </c>
      <c r="C982" s="37">
        <v>0</v>
      </c>
      <c r="D982" s="37">
        <v>0</v>
      </c>
      <c r="E982" s="37">
        <v>0</v>
      </c>
      <c r="F982" s="37">
        <v>0</v>
      </c>
      <c r="G982" s="37">
        <v>1</v>
      </c>
      <c r="H982" s="37">
        <v>0</v>
      </c>
      <c r="I982" s="37">
        <v>0</v>
      </c>
      <c r="J982" s="37">
        <v>0</v>
      </c>
      <c r="K982" s="37">
        <v>0</v>
      </c>
      <c r="L982" s="37">
        <v>0</v>
      </c>
    </row>
    <row r="983" spans="1:12">
      <c r="A983" s="37" t="s">
        <v>77</v>
      </c>
      <c r="B983" s="37" t="s">
        <v>143</v>
      </c>
      <c r="C983" s="37">
        <v>0</v>
      </c>
      <c r="D983" s="37">
        <v>0</v>
      </c>
      <c r="E983" s="37">
        <v>0</v>
      </c>
      <c r="F983" s="37">
        <v>0</v>
      </c>
      <c r="G983" s="37">
        <v>0</v>
      </c>
      <c r="H983" s="37">
        <v>0</v>
      </c>
      <c r="I983" s="37">
        <v>0</v>
      </c>
      <c r="J983" s="37">
        <v>1</v>
      </c>
      <c r="K983" s="37">
        <v>0</v>
      </c>
      <c r="L983" s="37">
        <v>0</v>
      </c>
    </row>
    <row r="984" spans="1:12">
      <c r="A984" s="37" t="s">
        <v>77</v>
      </c>
      <c r="B984" s="37" t="s">
        <v>195</v>
      </c>
      <c r="C984" s="37">
        <v>0</v>
      </c>
      <c r="D984" s="37">
        <v>0</v>
      </c>
      <c r="E984" s="37">
        <v>1</v>
      </c>
      <c r="F984" s="37">
        <v>0</v>
      </c>
      <c r="G984" s="37">
        <v>0</v>
      </c>
      <c r="H984" s="37">
        <v>0</v>
      </c>
      <c r="I984" s="37">
        <v>0</v>
      </c>
      <c r="J984" s="37">
        <v>0</v>
      </c>
      <c r="K984" s="37">
        <v>0</v>
      </c>
      <c r="L984" s="37">
        <v>0</v>
      </c>
    </row>
    <row r="985" spans="1:12">
      <c r="A985" s="37" t="s">
        <v>77</v>
      </c>
      <c r="B985" s="37" t="s">
        <v>147</v>
      </c>
      <c r="C985" s="37">
        <v>0</v>
      </c>
      <c r="D985" s="37">
        <v>1</v>
      </c>
      <c r="E985" s="37">
        <v>0</v>
      </c>
      <c r="F985" s="37">
        <v>0</v>
      </c>
      <c r="G985" s="37">
        <v>0</v>
      </c>
      <c r="H985" s="37">
        <v>1</v>
      </c>
      <c r="I985" s="37">
        <v>0</v>
      </c>
      <c r="J985" s="37">
        <v>0</v>
      </c>
      <c r="K985" s="37">
        <v>0</v>
      </c>
      <c r="L985" s="37">
        <v>2</v>
      </c>
    </row>
    <row r="986" spans="1:12">
      <c r="A986" s="37" t="s">
        <v>77</v>
      </c>
      <c r="B986" s="37" t="s">
        <v>158</v>
      </c>
      <c r="C986" s="37">
        <v>0</v>
      </c>
      <c r="D986" s="37">
        <v>2</v>
      </c>
      <c r="E986" s="37">
        <v>1</v>
      </c>
      <c r="F986" s="37">
        <v>0</v>
      </c>
      <c r="G986" s="37">
        <v>1</v>
      </c>
      <c r="H986" s="37">
        <v>3</v>
      </c>
      <c r="I986" s="37">
        <v>2</v>
      </c>
      <c r="J986" s="37">
        <v>1</v>
      </c>
      <c r="K986" s="37">
        <v>0</v>
      </c>
      <c r="L986" s="37">
        <v>1</v>
      </c>
    </row>
    <row r="987" spans="1:12">
      <c r="A987" s="37" t="s">
        <v>77</v>
      </c>
      <c r="B987" s="37" t="s">
        <v>198</v>
      </c>
      <c r="C987" s="37">
        <v>0</v>
      </c>
      <c r="D987" s="37">
        <v>0</v>
      </c>
      <c r="E987" s="37">
        <v>0</v>
      </c>
      <c r="F987" s="37">
        <v>0</v>
      </c>
      <c r="G987" s="37">
        <v>0</v>
      </c>
      <c r="H987" s="37">
        <v>0</v>
      </c>
      <c r="I987" s="37">
        <v>1</v>
      </c>
      <c r="J987" s="37">
        <v>0</v>
      </c>
      <c r="K987" s="37">
        <v>0</v>
      </c>
      <c r="L987" s="37">
        <v>0</v>
      </c>
    </row>
    <row r="988" spans="1:12">
      <c r="A988" s="37" t="s">
        <v>77</v>
      </c>
      <c r="B988" s="37" t="s">
        <v>201</v>
      </c>
      <c r="C988" s="37">
        <v>0</v>
      </c>
      <c r="D988" s="37">
        <v>1</v>
      </c>
      <c r="E988" s="37">
        <v>0</v>
      </c>
      <c r="F988" s="37">
        <v>0</v>
      </c>
      <c r="G988" s="37">
        <v>0</v>
      </c>
      <c r="H988" s="37">
        <v>0</v>
      </c>
      <c r="I988" s="37">
        <v>0</v>
      </c>
      <c r="J988" s="37">
        <v>0</v>
      </c>
      <c r="K988" s="37">
        <v>0</v>
      </c>
      <c r="L988" s="37">
        <v>0</v>
      </c>
    </row>
    <row r="989" spans="1:12">
      <c r="A989" s="37" t="s">
        <v>77</v>
      </c>
      <c r="B989" s="37" t="s">
        <v>208</v>
      </c>
      <c r="C989" s="37">
        <v>0</v>
      </c>
      <c r="D989" s="37">
        <v>0</v>
      </c>
      <c r="E989" s="37">
        <v>0</v>
      </c>
      <c r="F989" s="37">
        <v>1</v>
      </c>
      <c r="G989" s="37">
        <v>0</v>
      </c>
      <c r="H989" s="37">
        <v>1</v>
      </c>
      <c r="I989" s="37">
        <v>0</v>
      </c>
      <c r="J989" s="37">
        <v>0</v>
      </c>
      <c r="K989" s="37">
        <v>0</v>
      </c>
      <c r="L989" s="37">
        <v>0</v>
      </c>
    </row>
    <row r="990" spans="1:12">
      <c r="A990" s="37" t="s">
        <v>77</v>
      </c>
      <c r="B990" s="37" t="s">
        <v>209</v>
      </c>
      <c r="C990" s="37">
        <v>0</v>
      </c>
      <c r="D990" s="37">
        <v>0</v>
      </c>
      <c r="E990" s="37">
        <v>1</v>
      </c>
      <c r="F990" s="37">
        <v>0</v>
      </c>
      <c r="G990" s="37">
        <v>0</v>
      </c>
      <c r="H990" s="37">
        <v>0</v>
      </c>
      <c r="I990" s="37">
        <v>0</v>
      </c>
      <c r="J990" s="37">
        <v>0</v>
      </c>
      <c r="K990" s="37">
        <v>0</v>
      </c>
      <c r="L990" s="37">
        <v>0</v>
      </c>
    </row>
    <row r="991" spans="1:12">
      <c r="A991" s="37" t="s">
        <v>77</v>
      </c>
      <c r="B991" s="37" t="s">
        <v>211</v>
      </c>
      <c r="C991" s="37">
        <v>0</v>
      </c>
      <c r="D991" s="37">
        <v>0</v>
      </c>
      <c r="E991" s="37">
        <v>1</v>
      </c>
      <c r="F991" s="37">
        <v>0</v>
      </c>
      <c r="G991" s="37">
        <v>0</v>
      </c>
      <c r="H991" s="37">
        <v>0</v>
      </c>
      <c r="I991" s="37">
        <v>0</v>
      </c>
      <c r="J991" s="37">
        <v>0</v>
      </c>
      <c r="K991" s="37">
        <v>0</v>
      </c>
      <c r="L991" s="37">
        <v>0</v>
      </c>
    </row>
    <row r="992" spans="1:12">
      <c r="A992" s="37" t="s">
        <v>77</v>
      </c>
      <c r="B992" s="37" t="s">
        <v>214</v>
      </c>
      <c r="C992" s="37">
        <v>0</v>
      </c>
      <c r="D992" s="37">
        <v>0</v>
      </c>
      <c r="E992" s="37">
        <v>0</v>
      </c>
      <c r="F992" s="37">
        <v>0</v>
      </c>
      <c r="G992" s="37">
        <v>0</v>
      </c>
      <c r="H992" s="37">
        <v>0</v>
      </c>
      <c r="I992" s="37">
        <v>0</v>
      </c>
      <c r="J992" s="37">
        <v>0</v>
      </c>
      <c r="K992" s="37">
        <v>1</v>
      </c>
      <c r="L992" s="37">
        <v>0</v>
      </c>
    </row>
    <row r="993" spans="1:12">
      <c r="A993" s="37" t="s">
        <v>77</v>
      </c>
      <c r="B993" s="37" t="s">
        <v>217</v>
      </c>
      <c r="C993" s="37">
        <v>0</v>
      </c>
      <c r="D993" s="37">
        <v>1</v>
      </c>
      <c r="E993" s="37">
        <v>1</v>
      </c>
      <c r="F993" s="37">
        <v>0</v>
      </c>
      <c r="G993" s="37">
        <v>0</v>
      </c>
      <c r="H993" s="37">
        <v>1</v>
      </c>
      <c r="I993" s="37">
        <v>0</v>
      </c>
      <c r="J993" s="37">
        <v>0</v>
      </c>
      <c r="K993" s="37">
        <v>0</v>
      </c>
      <c r="L993" s="37">
        <v>1</v>
      </c>
    </row>
    <row r="994" spans="1:12">
      <c r="A994" s="37" t="s">
        <v>77</v>
      </c>
      <c r="B994" s="37" t="s">
        <v>229</v>
      </c>
      <c r="C994" s="37">
        <v>0</v>
      </c>
      <c r="D994" s="37">
        <v>1</v>
      </c>
      <c r="E994" s="37">
        <v>0</v>
      </c>
      <c r="F994" s="37">
        <v>0</v>
      </c>
      <c r="G994" s="37">
        <v>0</v>
      </c>
      <c r="H994" s="37">
        <v>0</v>
      </c>
      <c r="I994" s="37">
        <v>0</v>
      </c>
      <c r="J994" s="37">
        <v>3</v>
      </c>
      <c r="K994" s="37">
        <v>0</v>
      </c>
      <c r="L994" s="37">
        <v>0</v>
      </c>
    </row>
    <row r="995" spans="1:12">
      <c r="A995" s="37" t="s">
        <v>78</v>
      </c>
      <c r="B995" s="37" t="s">
        <v>158</v>
      </c>
      <c r="C995" s="37">
        <v>0</v>
      </c>
      <c r="D995" s="37">
        <v>0</v>
      </c>
      <c r="E995" s="37">
        <v>1</v>
      </c>
      <c r="F995" s="37">
        <v>1</v>
      </c>
      <c r="G995" s="37">
        <v>1</v>
      </c>
      <c r="H995" s="37">
        <v>1</v>
      </c>
      <c r="I995" s="37">
        <v>0</v>
      </c>
      <c r="J995" s="37">
        <v>1</v>
      </c>
      <c r="K995" s="37">
        <v>1</v>
      </c>
      <c r="L995" s="37">
        <v>0</v>
      </c>
    </row>
    <row r="996" spans="1:12">
      <c r="A996" s="37" t="s">
        <v>78</v>
      </c>
      <c r="B996" s="37" t="s">
        <v>203</v>
      </c>
      <c r="C996" s="37">
        <v>0</v>
      </c>
      <c r="D996" s="37">
        <v>0</v>
      </c>
      <c r="E996" s="37">
        <v>0</v>
      </c>
      <c r="F996" s="37">
        <v>0</v>
      </c>
      <c r="G996" s="37">
        <v>0</v>
      </c>
      <c r="H996" s="37">
        <v>1</v>
      </c>
      <c r="I996" s="37">
        <v>0</v>
      </c>
      <c r="J996" s="37">
        <v>0</v>
      </c>
      <c r="K996" s="37">
        <v>0</v>
      </c>
      <c r="L996" s="37">
        <v>0</v>
      </c>
    </row>
    <row r="997" spans="1:12">
      <c r="A997" s="37" t="s">
        <v>78</v>
      </c>
      <c r="B997" s="37" t="s">
        <v>214</v>
      </c>
      <c r="C997" s="37">
        <v>0</v>
      </c>
      <c r="D997" s="37">
        <v>0</v>
      </c>
      <c r="E997" s="37">
        <v>0</v>
      </c>
      <c r="F997" s="37">
        <v>0</v>
      </c>
      <c r="G997" s="37">
        <v>0</v>
      </c>
      <c r="H997" s="37">
        <v>1</v>
      </c>
      <c r="I997" s="37">
        <v>0</v>
      </c>
      <c r="J997" s="37">
        <v>0</v>
      </c>
      <c r="K997" s="37">
        <v>0</v>
      </c>
      <c r="L997" s="37">
        <v>0</v>
      </c>
    </row>
    <row r="998" spans="1:12">
      <c r="A998" s="37" t="s">
        <v>102</v>
      </c>
      <c r="B998" s="37" t="s">
        <v>92</v>
      </c>
      <c r="C998" s="37">
        <v>0</v>
      </c>
      <c r="D998" s="37">
        <v>0</v>
      </c>
      <c r="E998" s="37">
        <v>0</v>
      </c>
      <c r="F998" s="37">
        <v>0</v>
      </c>
      <c r="G998" s="37">
        <v>0</v>
      </c>
      <c r="H998" s="37">
        <v>1</v>
      </c>
      <c r="I998" s="37">
        <v>0</v>
      </c>
      <c r="J998" s="37">
        <v>0</v>
      </c>
      <c r="K998" s="37">
        <v>0</v>
      </c>
      <c r="L998" s="37">
        <v>0</v>
      </c>
    </row>
    <row r="999" spans="1:12">
      <c r="A999" s="37" t="s">
        <v>102</v>
      </c>
      <c r="B999" s="37" t="s">
        <v>158</v>
      </c>
      <c r="C999" s="37">
        <v>0</v>
      </c>
      <c r="D999" s="37">
        <v>0</v>
      </c>
      <c r="E999" s="37">
        <v>0</v>
      </c>
      <c r="F999" s="37">
        <v>0</v>
      </c>
      <c r="G999" s="37">
        <v>1</v>
      </c>
      <c r="H999" s="37">
        <v>0</v>
      </c>
      <c r="I999" s="37">
        <v>0</v>
      </c>
      <c r="J999" s="37">
        <v>0</v>
      </c>
      <c r="K999" s="37">
        <v>0</v>
      </c>
      <c r="L999" s="37">
        <v>0</v>
      </c>
    </row>
    <row r="1000" spans="1:12">
      <c r="A1000" s="37" t="s">
        <v>102</v>
      </c>
      <c r="B1000" s="37" t="s">
        <v>203</v>
      </c>
      <c r="C1000" s="37">
        <v>0</v>
      </c>
      <c r="D1000" s="37">
        <v>0</v>
      </c>
      <c r="E1000" s="37">
        <v>0</v>
      </c>
      <c r="F1000" s="37">
        <v>0</v>
      </c>
      <c r="G1000" s="37">
        <v>0</v>
      </c>
      <c r="H1000" s="37">
        <v>2</v>
      </c>
      <c r="I1000" s="37">
        <v>0</v>
      </c>
      <c r="J1000" s="37">
        <v>0</v>
      </c>
      <c r="K1000" s="37">
        <v>0</v>
      </c>
      <c r="L1000" s="37">
        <v>0</v>
      </c>
    </row>
    <row r="1001" spans="1:12">
      <c r="A1001" s="37" t="s">
        <v>102</v>
      </c>
      <c r="B1001" s="37" t="s">
        <v>221</v>
      </c>
      <c r="C1001" s="37">
        <v>0</v>
      </c>
      <c r="D1001" s="37">
        <v>0</v>
      </c>
      <c r="E1001" s="37">
        <v>0</v>
      </c>
      <c r="F1001" s="37">
        <v>0</v>
      </c>
      <c r="G1001" s="37">
        <v>0</v>
      </c>
      <c r="H1001" s="37">
        <v>0</v>
      </c>
      <c r="I1001" s="37">
        <v>0</v>
      </c>
      <c r="J1001" s="37">
        <v>0</v>
      </c>
      <c r="K1001" s="37">
        <v>1</v>
      </c>
      <c r="L1001" s="37">
        <v>0</v>
      </c>
    </row>
    <row r="1002" spans="1:12">
      <c r="A1002" s="37" t="s">
        <v>50</v>
      </c>
      <c r="B1002" s="37" t="s">
        <v>4</v>
      </c>
      <c r="C1002" s="37">
        <v>0</v>
      </c>
      <c r="D1002" s="37">
        <v>3</v>
      </c>
      <c r="E1002" s="37">
        <v>4</v>
      </c>
      <c r="F1002" s="37">
        <v>1</v>
      </c>
      <c r="G1002" s="37">
        <v>6</v>
      </c>
      <c r="H1002" s="37">
        <v>2</v>
      </c>
      <c r="I1002" s="37">
        <v>0</v>
      </c>
      <c r="J1002" s="37">
        <v>3</v>
      </c>
      <c r="K1002" s="37">
        <v>2</v>
      </c>
      <c r="L1002" s="37">
        <v>8</v>
      </c>
    </row>
    <row r="1003" spans="1:12">
      <c r="A1003" s="37" t="s">
        <v>50</v>
      </c>
      <c r="B1003" s="37" t="s">
        <v>71</v>
      </c>
      <c r="C1003" s="37">
        <v>0</v>
      </c>
      <c r="D1003" s="37">
        <v>0</v>
      </c>
      <c r="E1003" s="37">
        <v>0</v>
      </c>
      <c r="F1003" s="37">
        <v>0</v>
      </c>
      <c r="G1003" s="37">
        <v>0</v>
      </c>
      <c r="H1003" s="37">
        <v>0</v>
      </c>
      <c r="I1003" s="37">
        <v>0</v>
      </c>
      <c r="J1003" s="37">
        <v>0</v>
      </c>
      <c r="K1003" s="37">
        <v>0</v>
      </c>
      <c r="L1003" s="37">
        <v>1</v>
      </c>
    </row>
    <row r="1004" spans="1:12">
      <c r="A1004" s="37" t="s">
        <v>50</v>
      </c>
      <c r="B1004" s="37" t="s">
        <v>72</v>
      </c>
      <c r="C1004" s="37">
        <v>0</v>
      </c>
      <c r="D1004" s="37">
        <v>0</v>
      </c>
      <c r="E1004" s="37">
        <v>0</v>
      </c>
      <c r="F1004" s="37">
        <v>1</v>
      </c>
      <c r="G1004" s="37">
        <v>0</v>
      </c>
      <c r="H1004" s="37">
        <v>1</v>
      </c>
      <c r="I1004" s="37">
        <v>0</v>
      </c>
      <c r="J1004" s="37">
        <v>0</v>
      </c>
      <c r="K1004" s="37">
        <v>0</v>
      </c>
      <c r="L1004" s="37">
        <v>0</v>
      </c>
    </row>
    <row r="1005" spans="1:12">
      <c r="A1005" s="37" t="s">
        <v>50</v>
      </c>
      <c r="B1005" s="37" t="s">
        <v>92</v>
      </c>
      <c r="C1005" s="37">
        <v>0</v>
      </c>
      <c r="D1005" s="37">
        <v>0</v>
      </c>
      <c r="E1005" s="37">
        <v>0</v>
      </c>
      <c r="F1005" s="37">
        <v>0</v>
      </c>
      <c r="G1005" s="37">
        <v>0</v>
      </c>
      <c r="H1005" s="37">
        <v>1</v>
      </c>
      <c r="I1005" s="37">
        <v>0</v>
      </c>
      <c r="J1005" s="37">
        <v>0</v>
      </c>
      <c r="K1005" s="37">
        <v>0</v>
      </c>
      <c r="L1005" s="37">
        <v>0</v>
      </c>
    </row>
    <row r="1006" spans="1:12">
      <c r="A1006" s="37" t="s">
        <v>50</v>
      </c>
      <c r="B1006" s="37" t="s">
        <v>111</v>
      </c>
      <c r="C1006" s="37">
        <v>0</v>
      </c>
      <c r="D1006" s="37">
        <v>0</v>
      </c>
      <c r="E1006" s="37">
        <v>0</v>
      </c>
      <c r="F1006" s="37">
        <v>0</v>
      </c>
      <c r="G1006" s="37">
        <v>0</v>
      </c>
      <c r="H1006" s="37">
        <v>0</v>
      </c>
      <c r="I1006" s="37">
        <v>0</v>
      </c>
      <c r="J1006" s="37">
        <v>2</v>
      </c>
      <c r="K1006" s="37">
        <v>1</v>
      </c>
      <c r="L1006" s="37">
        <v>0</v>
      </c>
    </row>
    <row r="1007" spans="1:12">
      <c r="A1007" s="37" t="s">
        <v>50</v>
      </c>
      <c r="B1007" s="37" t="s">
        <v>113</v>
      </c>
      <c r="C1007" s="37">
        <v>0</v>
      </c>
      <c r="D1007" s="37">
        <v>0</v>
      </c>
      <c r="E1007" s="37">
        <v>0</v>
      </c>
      <c r="F1007" s="37">
        <v>0</v>
      </c>
      <c r="G1007" s="37">
        <v>0</v>
      </c>
      <c r="H1007" s="37">
        <v>2</v>
      </c>
      <c r="I1007" s="37">
        <v>0</v>
      </c>
      <c r="J1007" s="37">
        <v>1</v>
      </c>
      <c r="K1007" s="37">
        <v>1</v>
      </c>
      <c r="L1007" s="37">
        <v>0</v>
      </c>
    </row>
    <row r="1008" spans="1:12">
      <c r="A1008" s="37" t="s">
        <v>50</v>
      </c>
      <c r="B1008" s="37" t="s">
        <v>116</v>
      </c>
      <c r="C1008" s="37">
        <v>0</v>
      </c>
      <c r="D1008" s="37">
        <v>1</v>
      </c>
      <c r="E1008" s="37">
        <v>2</v>
      </c>
      <c r="F1008" s="37">
        <v>0</v>
      </c>
      <c r="G1008" s="37">
        <v>0</v>
      </c>
      <c r="H1008" s="37">
        <v>0</v>
      </c>
      <c r="I1008" s="37">
        <v>1</v>
      </c>
      <c r="J1008" s="37">
        <v>0</v>
      </c>
      <c r="K1008" s="37">
        <v>0</v>
      </c>
      <c r="L1008" s="37">
        <v>0</v>
      </c>
    </row>
    <row r="1009" spans="1:12">
      <c r="A1009" s="37" t="s">
        <v>50</v>
      </c>
      <c r="B1009" s="37" t="s">
        <v>195</v>
      </c>
      <c r="C1009" s="37">
        <v>0</v>
      </c>
      <c r="D1009" s="37">
        <v>0</v>
      </c>
      <c r="E1009" s="37">
        <v>0</v>
      </c>
      <c r="F1009" s="37">
        <v>1</v>
      </c>
      <c r="G1009" s="37">
        <v>0</v>
      </c>
      <c r="H1009" s="37">
        <v>0</v>
      </c>
      <c r="I1009" s="37">
        <v>0</v>
      </c>
      <c r="J1009" s="37">
        <v>0</v>
      </c>
      <c r="K1009" s="37">
        <v>0</v>
      </c>
      <c r="L1009" s="37">
        <v>0</v>
      </c>
    </row>
    <row r="1010" spans="1:12">
      <c r="A1010" s="37" t="s">
        <v>50</v>
      </c>
      <c r="B1010" s="37" t="s">
        <v>147</v>
      </c>
      <c r="C1010" s="37">
        <v>0</v>
      </c>
      <c r="D1010" s="37">
        <v>0</v>
      </c>
      <c r="E1010" s="37">
        <v>0</v>
      </c>
      <c r="F1010" s="37">
        <v>1</v>
      </c>
      <c r="G1010" s="37">
        <v>0</v>
      </c>
      <c r="H1010" s="37">
        <v>1</v>
      </c>
      <c r="I1010" s="37">
        <v>1</v>
      </c>
      <c r="J1010" s="37">
        <v>1</v>
      </c>
      <c r="K1010" s="37">
        <v>0</v>
      </c>
      <c r="L1010" s="37">
        <v>0</v>
      </c>
    </row>
    <row r="1011" spans="1:12">
      <c r="A1011" s="37" t="s">
        <v>50</v>
      </c>
      <c r="B1011" s="37" t="s">
        <v>157</v>
      </c>
      <c r="C1011" s="37">
        <v>0</v>
      </c>
      <c r="D1011" s="37">
        <v>0</v>
      </c>
      <c r="E1011" s="37">
        <v>0</v>
      </c>
      <c r="F1011" s="37">
        <v>0</v>
      </c>
      <c r="G1011" s="37">
        <v>0</v>
      </c>
      <c r="H1011" s="37">
        <v>1</v>
      </c>
      <c r="I1011" s="37">
        <v>0</v>
      </c>
      <c r="J1011" s="37">
        <v>0</v>
      </c>
      <c r="K1011" s="37">
        <v>0</v>
      </c>
      <c r="L1011" s="37">
        <v>0</v>
      </c>
    </row>
    <row r="1012" spans="1:12">
      <c r="A1012" s="37" t="s">
        <v>50</v>
      </c>
      <c r="B1012" s="37" t="s">
        <v>158</v>
      </c>
      <c r="C1012" s="37">
        <v>0</v>
      </c>
      <c r="D1012" s="37">
        <v>5</v>
      </c>
      <c r="E1012" s="37">
        <v>5</v>
      </c>
      <c r="F1012" s="37">
        <v>1</v>
      </c>
      <c r="G1012" s="37">
        <v>3</v>
      </c>
      <c r="H1012" s="37">
        <v>3</v>
      </c>
      <c r="I1012" s="37">
        <v>7</v>
      </c>
      <c r="J1012" s="37">
        <v>12</v>
      </c>
      <c r="K1012" s="37">
        <v>4</v>
      </c>
      <c r="L1012" s="37">
        <v>0</v>
      </c>
    </row>
    <row r="1013" spans="1:12">
      <c r="A1013" s="37" t="s">
        <v>50</v>
      </c>
      <c r="B1013" s="37" t="s">
        <v>201</v>
      </c>
      <c r="C1013" s="37">
        <v>0</v>
      </c>
      <c r="D1013" s="37">
        <v>0</v>
      </c>
      <c r="E1013" s="37">
        <v>0</v>
      </c>
      <c r="F1013" s="37">
        <v>0</v>
      </c>
      <c r="G1013" s="37">
        <v>0</v>
      </c>
      <c r="H1013" s="37">
        <v>1</v>
      </c>
      <c r="I1013" s="37">
        <v>0</v>
      </c>
      <c r="J1013" s="37">
        <v>0</v>
      </c>
      <c r="K1013" s="37">
        <v>0</v>
      </c>
      <c r="L1013" s="37">
        <v>0</v>
      </c>
    </row>
    <row r="1014" spans="1:12">
      <c r="A1014" s="37" t="s">
        <v>50</v>
      </c>
      <c r="B1014" s="37" t="s">
        <v>202</v>
      </c>
      <c r="C1014" s="37">
        <v>0</v>
      </c>
      <c r="D1014" s="37">
        <v>0</v>
      </c>
      <c r="E1014" s="37">
        <v>0</v>
      </c>
      <c r="F1014" s="37">
        <v>0</v>
      </c>
      <c r="G1014" s="37">
        <v>0</v>
      </c>
      <c r="H1014" s="37">
        <v>0</v>
      </c>
      <c r="I1014" s="37">
        <v>1</v>
      </c>
      <c r="J1014" s="37">
        <v>0</v>
      </c>
      <c r="K1014" s="37">
        <v>0</v>
      </c>
      <c r="L1014" s="37">
        <v>0</v>
      </c>
    </row>
    <row r="1015" spans="1:12">
      <c r="A1015" s="37" t="s">
        <v>50</v>
      </c>
      <c r="B1015" s="37" t="s">
        <v>206</v>
      </c>
      <c r="C1015" s="37">
        <v>0</v>
      </c>
      <c r="D1015" s="37">
        <v>0</v>
      </c>
      <c r="E1015" s="37">
        <v>0</v>
      </c>
      <c r="F1015" s="37">
        <v>0</v>
      </c>
      <c r="G1015" s="37">
        <v>0</v>
      </c>
      <c r="H1015" s="37">
        <v>1</v>
      </c>
      <c r="I1015" s="37">
        <v>0</v>
      </c>
      <c r="J1015" s="37">
        <v>0</v>
      </c>
      <c r="K1015" s="37">
        <v>0</v>
      </c>
      <c r="L1015" s="37">
        <v>0</v>
      </c>
    </row>
    <row r="1016" spans="1:12">
      <c r="A1016" s="37" t="s">
        <v>50</v>
      </c>
      <c r="B1016" s="37" t="s">
        <v>209</v>
      </c>
      <c r="C1016" s="37">
        <v>0</v>
      </c>
      <c r="D1016" s="37">
        <v>0</v>
      </c>
      <c r="E1016" s="37">
        <v>0</v>
      </c>
      <c r="F1016" s="37">
        <v>0</v>
      </c>
      <c r="G1016" s="37">
        <v>0</v>
      </c>
      <c r="H1016" s="37">
        <v>0</v>
      </c>
      <c r="I1016" s="37">
        <v>0</v>
      </c>
      <c r="J1016" s="37">
        <v>0</v>
      </c>
      <c r="K1016" s="37">
        <v>1</v>
      </c>
      <c r="L1016" s="37">
        <v>0</v>
      </c>
    </row>
    <row r="1017" spans="1:12">
      <c r="A1017" s="37" t="s">
        <v>50</v>
      </c>
      <c r="B1017" s="37" t="s">
        <v>212</v>
      </c>
      <c r="C1017" s="37">
        <v>0</v>
      </c>
      <c r="D1017" s="37">
        <v>2</v>
      </c>
      <c r="E1017" s="37">
        <v>0</v>
      </c>
      <c r="F1017" s="37">
        <v>1</v>
      </c>
      <c r="G1017" s="37">
        <v>0</v>
      </c>
      <c r="H1017" s="37">
        <v>0</v>
      </c>
      <c r="I1017" s="37">
        <v>0</v>
      </c>
      <c r="J1017" s="37">
        <v>0</v>
      </c>
      <c r="K1017" s="37">
        <v>0</v>
      </c>
      <c r="L1017" s="37">
        <v>0</v>
      </c>
    </row>
    <row r="1018" spans="1:12">
      <c r="A1018" s="37" t="s">
        <v>50</v>
      </c>
      <c r="B1018" s="37" t="s">
        <v>214</v>
      </c>
      <c r="C1018" s="37">
        <v>0</v>
      </c>
      <c r="D1018" s="37">
        <v>0</v>
      </c>
      <c r="E1018" s="37">
        <v>0</v>
      </c>
      <c r="F1018" s="37">
        <v>0</v>
      </c>
      <c r="G1018" s="37">
        <v>0</v>
      </c>
      <c r="H1018" s="37">
        <v>0</v>
      </c>
      <c r="I1018" s="37">
        <v>1</v>
      </c>
      <c r="J1018" s="37">
        <v>1</v>
      </c>
      <c r="K1018" s="37">
        <v>0</v>
      </c>
      <c r="L1018" s="37">
        <v>0</v>
      </c>
    </row>
    <row r="1019" spans="1:12">
      <c r="A1019" s="37" t="s">
        <v>50</v>
      </c>
      <c r="B1019" s="37" t="s">
        <v>225</v>
      </c>
      <c r="C1019" s="37">
        <v>0</v>
      </c>
      <c r="D1019" s="37">
        <v>1</v>
      </c>
      <c r="E1019" s="37">
        <v>0</v>
      </c>
      <c r="F1019" s="37">
        <v>0</v>
      </c>
      <c r="G1019" s="37">
        <v>2</v>
      </c>
      <c r="H1019" s="37">
        <v>0</v>
      </c>
      <c r="I1019" s="37">
        <v>0</v>
      </c>
      <c r="J1019" s="37">
        <v>0</v>
      </c>
      <c r="K1019" s="37">
        <v>0</v>
      </c>
      <c r="L1019" s="37">
        <v>0</v>
      </c>
    </row>
    <row r="1020" spans="1:12">
      <c r="A1020" s="37" t="s">
        <v>50</v>
      </c>
      <c r="B1020" s="37" t="s">
        <v>227</v>
      </c>
      <c r="C1020" s="37">
        <v>0</v>
      </c>
      <c r="D1020" s="37">
        <v>0</v>
      </c>
      <c r="E1020" s="37">
        <v>0</v>
      </c>
      <c r="F1020" s="37">
        <v>0</v>
      </c>
      <c r="G1020" s="37">
        <v>0</v>
      </c>
      <c r="H1020" s="37">
        <v>1</v>
      </c>
      <c r="I1020" s="37">
        <v>1</v>
      </c>
      <c r="J1020" s="37">
        <v>2</v>
      </c>
      <c r="K1020" s="37">
        <v>0</v>
      </c>
      <c r="L1020" s="37">
        <v>1</v>
      </c>
    </row>
    <row r="1021" spans="1:12">
      <c r="A1021" s="37" t="s">
        <v>50</v>
      </c>
      <c r="B1021" s="37" t="s">
        <v>226</v>
      </c>
      <c r="C1021" s="37">
        <v>0</v>
      </c>
      <c r="D1021" s="37">
        <v>0</v>
      </c>
      <c r="E1021" s="37">
        <v>0</v>
      </c>
      <c r="F1021" s="37">
        <v>0</v>
      </c>
      <c r="G1021" s="37">
        <v>0</v>
      </c>
      <c r="H1021" s="37">
        <v>1</v>
      </c>
      <c r="I1021" s="37">
        <v>0</v>
      </c>
      <c r="J1021" s="37">
        <v>1</v>
      </c>
      <c r="K1021" s="37">
        <v>1</v>
      </c>
      <c r="L1021" s="37">
        <v>0</v>
      </c>
    </row>
    <row r="1022" spans="1:12">
      <c r="A1022" s="37" t="s">
        <v>50</v>
      </c>
      <c r="B1022" s="37" t="s">
        <v>230</v>
      </c>
      <c r="C1022" s="37">
        <v>1</v>
      </c>
      <c r="D1022" s="37">
        <v>1</v>
      </c>
      <c r="E1022" s="37">
        <v>0</v>
      </c>
      <c r="F1022" s="37">
        <v>0</v>
      </c>
      <c r="G1022" s="37">
        <v>0</v>
      </c>
      <c r="H1022" s="37">
        <v>2</v>
      </c>
      <c r="I1022" s="37">
        <v>2</v>
      </c>
      <c r="J1022" s="37">
        <v>0</v>
      </c>
      <c r="K1022" s="37">
        <v>0</v>
      </c>
      <c r="L1022" s="37">
        <v>0</v>
      </c>
    </row>
    <row r="1023" spans="1:12">
      <c r="A1023" s="37" t="s">
        <v>79</v>
      </c>
      <c r="B1023" s="37" t="s">
        <v>72</v>
      </c>
      <c r="C1023" s="37">
        <v>0</v>
      </c>
      <c r="D1023" s="37">
        <v>0</v>
      </c>
      <c r="E1023" s="37">
        <v>0</v>
      </c>
      <c r="F1023" s="37">
        <v>0</v>
      </c>
      <c r="G1023" s="37">
        <v>0</v>
      </c>
      <c r="H1023" s="37">
        <v>0</v>
      </c>
      <c r="I1023" s="37">
        <v>0</v>
      </c>
      <c r="J1023" s="37">
        <v>1</v>
      </c>
      <c r="K1023" s="37">
        <v>0</v>
      </c>
      <c r="L1023" s="37">
        <v>0</v>
      </c>
    </row>
    <row r="1024" spans="1:12">
      <c r="A1024" s="37" t="s">
        <v>79</v>
      </c>
      <c r="B1024" s="37" t="s">
        <v>127</v>
      </c>
      <c r="C1024" s="37">
        <v>0</v>
      </c>
      <c r="D1024" s="37">
        <v>0</v>
      </c>
      <c r="E1024" s="37">
        <v>0</v>
      </c>
      <c r="F1024" s="37">
        <v>0</v>
      </c>
      <c r="G1024" s="37">
        <v>0</v>
      </c>
      <c r="H1024" s="37">
        <v>1</v>
      </c>
      <c r="I1024" s="37">
        <v>0</v>
      </c>
      <c r="J1024" s="37">
        <v>0</v>
      </c>
      <c r="K1024" s="37">
        <v>0</v>
      </c>
      <c r="L1024" s="37">
        <v>0</v>
      </c>
    </row>
    <row r="1025" spans="1:12">
      <c r="A1025" s="37" t="s">
        <v>79</v>
      </c>
      <c r="B1025" s="37" t="s">
        <v>158</v>
      </c>
      <c r="C1025" s="37">
        <v>0</v>
      </c>
      <c r="D1025" s="37">
        <v>0</v>
      </c>
      <c r="E1025" s="37">
        <v>1</v>
      </c>
      <c r="F1025" s="37">
        <v>2</v>
      </c>
      <c r="G1025" s="37">
        <v>1</v>
      </c>
      <c r="H1025" s="37">
        <v>1</v>
      </c>
      <c r="I1025" s="37">
        <v>0</v>
      </c>
      <c r="J1025" s="37">
        <v>2</v>
      </c>
      <c r="K1025" s="37">
        <v>0</v>
      </c>
      <c r="L1025" s="37">
        <v>0</v>
      </c>
    </row>
    <row r="1026" spans="1:12">
      <c r="A1026" s="37" t="s">
        <v>79</v>
      </c>
      <c r="B1026" s="37" t="s">
        <v>194</v>
      </c>
      <c r="C1026" s="37">
        <v>0</v>
      </c>
      <c r="D1026" s="37">
        <v>0</v>
      </c>
      <c r="E1026" s="37">
        <v>0</v>
      </c>
      <c r="F1026" s="37">
        <v>0</v>
      </c>
      <c r="G1026" s="37">
        <v>0</v>
      </c>
      <c r="H1026" s="37">
        <v>0</v>
      </c>
      <c r="I1026" s="37">
        <v>0</v>
      </c>
      <c r="J1026" s="37">
        <v>1</v>
      </c>
      <c r="K1026" s="37">
        <v>0</v>
      </c>
      <c r="L1026" s="37">
        <v>0</v>
      </c>
    </row>
    <row r="1027" spans="1:12">
      <c r="A1027" s="37" t="s">
        <v>79</v>
      </c>
      <c r="B1027" s="37" t="s">
        <v>207</v>
      </c>
      <c r="C1027" s="37">
        <v>0</v>
      </c>
      <c r="D1027" s="37">
        <v>0</v>
      </c>
      <c r="E1027" s="37">
        <v>0</v>
      </c>
      <c r="F1027" s="37">
        <v>0</v>
      </c>
      <c r="G1027" s="37">
        <v>0</v>
      </c>
      <c r="H1027" s="37">
        <v>1</v>
      </c>
      <c r="I1027" s="37">
        <v>0</v>
      </c>
      <c r="J1027" s="37">
        <v>0</v>
      </c>
      <c r="K1027" s="37">
        <v>0</v>
      </c>
      <c r="L1027" s="37">
        <v>0</v>
      </c>
    </row>
    <row r="1028" spans="1:12">
      <c r="A1028" s="37" t="s">
        <v>131</v>
      </c>
      <c r="B1028" s="37" t="s">
        <v>158</v>
      </c>
      <c r="C1028" s="37">
        <v>0</v>
      </c>
      <c r="D1028" s="37">
        <v>0</v>
      </c>
      <c r="E1028" s="37">
        <v>0</v>
      </c>
      <c r="F1028" s="37">
        <v>0</v>
      </c>
      <c r="G1028" s="37">
        <v>1</v>
      </c>
      <c r="H1028" s="37">
        <v>1</v>
      </c>
      <c r="I1028" s="37">
        <v>0</v>
      </c>
      <c r="J1028" s="37">
        <v>0</v>
      </c>
      <c r="K1028" s="37">
        <v>0</v>
      </c>
      <c r="L1028" s="37">
        <v>0</v>
      </c>
    </row>
    <row r="1029" spans="1:12">
      <c r="A1029" s="37" t="s">
        <v>156</v>
      </c>
      <c r="B1029" s="37" t="s">
        <v>155</v>
      </c>
      <c r="C1029" s="37">
        <v>0</v>
      </c>
      <c r="D1029" s="37">
        <v>1</v>
      </c>
      <c r="E1029" s="37">
        <v>0</v>
      </c>
      <c r="F1029" s="37">
        <v>0</v>
      </c>
      <c r="G1029" s="37">
        <v>1</v>
      </c>
      <c r="H1029" s="37">
        <v>0</v>
      </c>
      <c r="I1029" s="37">
        <v>0</v>
      </c>
      <c r="J1029" s="37">
        <v>0</v>
      </c>
      <c r="K1029" s="37">
        <v>0</v>
      </c>
      <c r="L1029" s="37">
        <v>0</v>
      </c>
    </row>
    <row r="1030" spans="1:12">
      <c r="A1030" s="37" t="s">
        <v>156</v>
      </c>
      <c r="B1030" s="37" t="s">
        <v>158</v>
      </c>
      <c r="C1030" s="37">
        <v>0</v>
      </c>
      <c r="D1030" s="37">
        <v>5</v>
      </c>
      <c r="E1030" s="37">
        <v>2</v>
      </c>
      <c r="F1030" s="37">
        <v>8</v>
      </c>
      <c r="G1030" s="37">
        <v>4</v>
      </c>
      <c r="H1030" s="37">
        <v>1</v>
      </c>
      <c r="I1030" s="37">
        <v>0</v>
      </c>
      <c r="J1030" s="37">
        <v>1</v>
      </c>
      <c r="K1030" s="37">
        <v>0</v>
      </c>
      <c r="L1030" s="37">
        <v>0</v>
      </c>
    </row>
    <row r="1031" spans="1:12">
      <c r="A1031" s="37" t="s">
        <v>156</v>
      </c>
      <c r="B1031" s="37" t="s">
        <v>209</v>
      </c>
      <c r="C1031" s="37">
        <v>0</v>
      </c>
      <c r="D1031" s="37">
        <v>0</v>
      </c>
      <c r="E1031" s="37">
        <v>0</v>
      </c>
      <c r="F1031" s="37">
        <v>0</v>
      </c>
      <c r="G1031" s="37">
        <v>0</v>
      </c>
      <c r="H1031" s="37">
        <v>2</v>
      </c>
      <c r="I1031" s="37">
        <v>0</v>
      </c>
      <c r="J1031" s="37">
        <v>0</v>
      </c>
      <c r="K1031" s="37">
        <v>0</v>
      </c>
      <c r="L1031" s="37">
        <v>0</v>
      </c>
    </row>
    <row r="1032" spans="1:12">
      <c r="A1032" s="37" t="s">
        <v>156</v>
      </c>
      <c r="B1032" s="37" t="s">
        <v>217</v>
      </c>
      <c r="C1032" s="37">
        <v>0</v>
      </c>
      <c r="D1032" s="37">
        <v>1</v>
      </c>
      <c r="E1032" s="37">
        <v>0</v>
      </c>
      <c r="F1032" s="37">
        <v>0</v>
      </c>
      <c r="G1032" s="37">
        <v>0</v>
      </c>
      <c r="H1032" s="37">
        <v>0</v>
      </c>
      <c r="I1032" s="37">
        <v>0</v>
      </c>
      <c r="J1032" s="37">
        <v>0</v>
      </c>
      <c r="K1032" s="37">
        <v>0</v>
      </c>
      <c r="L1032" s="37">
        <v>0</v>
      </c>
    </row>
    <row r="1033" spans="1:12">
      <c r="A1033" s="37" t="s">
        <v>156</v>
      </c>
      <c r="B1033" s="37" t="s">
        <v>228</v>
      </c>
      <c r="C1033" s="37">
        <v>0</v>
      </c>
      <c r="D1033" s="37">
        <v>0</v>
      </c>
      <c r="E1033" s="37">
        <v>0</v>
      </c>
      <c r="F1033" s="37">
        <v>1</v>
      </c>
      <c r="G1033" s="37">
        <v>0</v>
      </c>
      <c r="H1033" s="37">
        <v>0</v>
      </c>
      <c r="I1033" s="37">
        <v>0</v>
      </c>
      <c r="J1033" s="37">
        <v>0</v>
      </c>
      <c r="K1033" s="37">
        <v>0</v>
      </c>
      <c r="L1033" s="37">
        <v>0</v>
      </c>
    </row>
    <row r="1034" spans="1:12">
      <c r="A1034" s="37" t="s">
        <v>51</v>
      </c>
      <c r="B1034" s="37" t="s">
        <v>4</v>
      </c>
      <c r="C1034" s="37">
        <v>0</v>
      </c>
      <c r="D1034" s="37">
        <v>10</v>
      </c>
      <c r="E1034" s="37">
        <v>3</v>
      </c>
      <c r="F1034" s="37">
        <v>3</v>
      </c>
      <c r="G1034" s="37">
        <v>1</v>
      </c>
      <c r="H1034" s="37">
        <v>1</v>
      </c>
      <c r="I1034" s="37">
        <v>0</v>
      </c>
      <c r="J1034" s="37">
        <v>1</v>
      </c>
      <c r="K1034" s="37">
        <v>1</v>
      </c>
      <c r="L1034" s="37">
        <v>0</v>
      </c>
    </row>
    <row r="1035" spans="1:12">
      <c r="A1035" s="37" t="s">
        <v>51</v>
      </c>
      <c r="B1035" s="37" t="s">
        <v>71</v>
      </c>
      <c r="C1035" s="37">
        <v>0</v>
      </c>
      <c r="D1035" s="37">
        <v>1</v>
      </c>
      <c r="E1035" s="37">
        <v>1</v>
      </c>
      <c r="F1035" s="37">
        <v>0</v>
      </c>
      <c r="G1035" s="37">
        <v>0</v>
      </c>
      <c r="H1035" s="37">
        <v>0</v>
      </c>
      <c r="I1035" s="37">
        <v>0</v>
      </c>
      <c r="J1035" s="37">
        <v>0</v>
      </c>
      <c r="K1035" s="37">
        <v>1</v>
      </c>
      <c r="L1035" s="37">
        <v>0</v>
      </c>
    </row>
    <row r="1036" spans="1:12">
      <c r="A1036" s="37" t="s">
        <v>51</v>
      </c>
      <c r="B1036" s="37" t="s">
        <v>72</v>
      </c>
      <c r="C1036" s="37">
        <v>0</v>
      </c>
      <c r="D1036" s="37">
        <v>0</v>
      </c>
      <c r="E1036" s="37">
        <v>0</v>
      </c>
      <c r="F1036" s="37">
        <v>0</v>
      </c>
      <c r="G1036" s="37">
        <v>0</v>
      </c>
      <c r="H1036" s="37">
        <v>0</v>
      </c>
      <c r="I1036" s="37">
        <v>0</v>
      </c>
      <c r="J1036" s="37">
        <v>1</v>
      </c>
      <c r="K1036" s="37">
        <v>0</v>
      </c>
      <c r="L1036" s="37">
        <v>0</v>
      </c>
    </row>
    <row r="1037" spans="1:12">
      <c r="A1037" s="37" t="s">
        <v>51</v>
      </c>
      <c r="B1037" s="37" t="s">
        <v>135</v>
      </c>
      <c r="C1037" s="37">
        <v>0</v>
      </c>
      <c r="D1037" s="37">
        <v>0</v>
      </c>
      <c r="E1037" s="37">
        <v>0</v>
      </c>
      <c r="F1037" s="37">
        <v>1</v>
      </c>
      <c r="G1037" s="37">
        <v>0</v>
      </c>
      <c r="H1037" s="37">
        <v>0</v>
      </c>
      <c r="I1037" s="37">
        <v>0</v>
      </c>
      <c r="J1037" s="37">
        <v>0</v>
      </c>
      <c r="K1037" s="37">
        <v>0</v>
      </c>
      <c r="L1037" s="37">
        <v>0</v>
      </c>
    </row>
    <row r="1038" spans="1:12">
      <c r="A1038" s="37" t="s">
        <v>51</v>
      </c>
      <c r="B1038" s="37" t="s">
        <v>158</v>
      </c>
      <c r="C1038" s="37">
        <v>0</v>
      </c>
      <c r="D1038" s="37">
        <v>0</v>
      </c>
      <c r="E1038" s="37">
        <v>1</v>
      </c>
      <c r="F1038" s="37">
        <v>0</v>
      </c>
      <c r="G1038" s="37">
        <v>0</v>
      </c>
      <c r="H1038" s="37">
        <v>1</v>
      </c>
      <c r="I1038" s="37">
        <v>0</v>
      </c>
      <c r="J1038" s="37">
        <v>0</v>
      </c>
      <c r="K1038" s="37">
        <v>0</v>
      </c>
      <c r="L1038" s="37">
        <v>0</v>
      </c>
    </row>
    <row r="1039" spans="1:12">
      <c r="A1039" s="37" t="s">
        <v>51</v>
      </c>
      <c r="B1039" s="37" t="s">
        <v>227</v>
      </c>
      <c r="C1039" s="37">
        <v>0</v>
      </c>
      <c r="D1039" s="37">
        <v>1</v>
      </c>
      <c r="E1039" s="37">
        <v>0</v>
      </c>
      <c r="F1039" s="37">
        <v>0</v>
      </c>
      <c r="G1039" s="37">
        <v>0</v>
      </c>
      <c r="H1039" s="37">
        <v>0</v>
      </c>
      <c r="I1039" s="37">
        <v>0</v>
      </c>
      <c r="J1039" s="37">
        <v>0</v>
      </c>
      <c r="K1039" s="37">
        <v>0</v>
      </c>
      <c r="L1039" s="37">
        <v>0</v>
      </c>
    </row>
    <row r="1040" spans="1:12">
      <c r="A1040" s="37" t="s">
        <v>52</v>
      </c>
      <c r="B1040" s="37" t="s">
        <v>4</v>
      </c>
      <c r="C1040" s="37">
        <v>0</v>
      </c>
      <c r="D1040" s="37">
        <v>0</v>
      </c>
      <c r="E1040" s="37">
        <v>1</v>
      </c>
      <c r="F1040" s="37">
        <v>0</v>
      </c>
      <c r="G1040" s="37">
        <v>0</v>
      </c>
      <c r="H1040" s="37">
        <v>0</v>
      </c>
      <c r="I1040" s="37">
        <v>1</v>
      </c>
      <c r="J1040" s="37">
        <v>0</v>
      </c>
      <c r="K1040" s="37">
        <v>0</v>
      </c>
      <c r="L1040" s="37">
        <v>0</v>
      </c>
    </row>
    <row r="1041" spans="1:12">
      <c r="A1041" s="37" t="s">
        <v>52</v>
      </c>
      <c r="B1041" s="37" t="s">
        <v>143</v>
      </c>
      <c r="C1041" s="37">
        <v>0</v>
      </c>
      <c r="D1041" s="37">
        <v>0</v>
      </c>
      <c r="E1041" s="37">
        <v>0</v>
      </c>
      <c r="F1041" s="37">
        <v>1</v>
      </c>
      <c r="G1041" s="37">
        <v>0</v>
      </c>
      <c r="H1041" s="37">
        <v>0</v>
      </c>
      <c r="I1041" s="37">
        <v>0</v>
      </c>
      <c r="J1041" s="37">
        <v>0</v>
      </c>
      <c r="K1041" s="37">
        <v>0</v>
      </c>
      <c r="L1041" s="37">
        <v>0</v>
      </c>
    </row>
    <row r="1042" spans="1:12">
      <c r="A1042" s="37" t="s">
        <v>52</v>
      </c>
      <c r="B1042" s="37" t="s">
        <v>158</v>
      </c>
      <c r="C1042" s="37">
        <v>0</v>
      </c>
      <c r="D1042" s="37">
        <v>0</v>
      </c>
      <c r="E1042" s="37">
        <v>1</v>
      </c>
      <c r="F1042" s="37">
        <v>1</v>
      </c>
      <c r="G1042" s="37">
        <v>1</v>
      </c>
      <c r="H1042" s="37">
        <v>1</v>
      </c>
      <c r="I1042" s="37">
        <v>1</v>
      </c>
      <c r="J1042" s="37">
        <v>1</v>
      </c>
      <c r="K1042" s="37">
        <v>1</v>
      </c>
      <c r="L1042" s="37">
        <v>0</v>
      </c>
    </row>
    <row r="1043" spans="1:12">
      <c r="A1043" s="37" t="s">
        <v>52</v>
      </c>
      <c r="B1043" s="37" t="s">
        <v>221</v>
      </c>
      <c r="C1043" s="37">
        <v>0</v>
      </c>
      <c r="D1043" s="37">
        <v>0</v>
      </c>
      <c r="E1043" s="37">
        <v>2</v>
      </c>
      <c r="F1043" s="37">
        <v>2</v>
      </c>
      <c r="G1043" s="37">
        <v>0</v>
      </c>
      <c r="H1043" s="37">
        <v>0</v>
      </c>
      <c r="I1043" s="37">
        <v>0</v>
      </c>
      <c r="J1043" s="37">
        <v>1</v>
      </c>
      <c r="K1043" s="37">
        <v>0</v>
      </c>
      <c r="L1043" s="37">
        <v>0</v>
      </c>
    </row>
    <row r="1044" spans="1:12">
      <c r="A1044" s="37" t="s">
        <v>53</v>
      </c>
      <c r="B1044" s="37" t="s">
        <v>4</v>
      </c>
      <c r="C1044" s="37">
        <v>6</v>
      </c>
      <c r="D1044" s="37">
        <v>10</v>
      </c>
      <c r="E1044" s="37">
        <v>18</v>
      </c>
      <c r="F1044" s="37">
        <v>20</v>
      </c>
      <c r="G1044" s="37">
        <v>17</v>
      </c>
      <c r="H1044" s="37">
        <v>14</v>
      </c>
      <c r="I1044" s="37">
        <v>8</v>
      </c>
      <c r="J1044" s="37">
        <v>7</v>
      </c>
      <c r="K1044" s="37">
        <v>13</v>
      </c>
      <c r="L1044" s="37">
        <v>1</v>
      </c>
    </row>
    <row r="1045" spans="1:12">
      <c r="A1045" s="37" t="s">
        <v>53</v>
      </c>
      <c r="B1045" s="37" t="s">
        <v>71</v>
      </c>
      <c r="C1045" s="37">
        <v>0</v>
      </c>
      <c r="D1045" s="37">
        <v>1</v>
      </c>
      <c r="E1045" s="37">
        <v>3</v>
      </c>
      <c r="F1045" s="37">
        <v>3</v>
      </c>
      <c r="G1045" s="37">
        <v>1</v>
      </c>
      <c r="H1045" s="37">
        <v>4</v>
      </c>
      <c r="I1045" s="37">
        <v>3</v>
      </c>
      <c r="J1045" s="37">
        <v>0</v>
      </c>
      <c r="K1045" s="37">
        <v>2</v>
      </c>
      <c r="L1045" s="37">
        <v>1</v>
      </c>
    </row>
    <row r="1046" spans="1:12">
      <c r="A1046" s="37" t="s">
        <v>53</v>
      </c>
      <c r="B1046" s="37" t="s">
        <v>72</v>
      </c>
      <c r="C1046" s="37">
        <v>0</v>
      </c>
      <c r="D1046" s="37">
        <v>3</v>
      </c>
      <c r="E1046" s="37">
        <v>3</v>
      </c>
      <c r="F1046" s="37">
        <v>0</v>
      </c>
      <c r="G1046" s="37">
        <v>1</v>
      </c>
      <c r="H1046" s="37">
        <v>1</v>
      </c>
      <c r="I1046" s="37">
        <v>0</v>
      </c>
      <c r="J1046" s="37">
        <v>0</v>
      </c>
      <c r="K1046" s="37">
        <v>0</v>
      </c>
      <c r="L1046" s="37">
        <v>0</v>
      </c>
    </row>
    <row r="1047" spans="1:12">
      <c r="A1047" s="37" t="s">
        <v>53</v>
      </c>
      <c r="B1047" s="37" t="s">
        <v>125</v>
      </c>
      <c r="C1047" s="37">
        <v>0</v>
      </c>
      <c r="D1047" s="37">
        <v>0</v>
      </c>
      <c r="E1047" s="37">
        <v>0</v>
      </c>
      <c r="F1047" s="37">
        <v>0</v>
      </c>
      <c r="G1047" s="37">
        <v>0</v>
      </c>
      <c r="H1047" s="37">
        <v>0</v>
      </c>
      <c r="I1047" s="37">
        <v>0</v>
      </c>
      <c r="J1047" s="37">
        <v>0</v>
      </c>
      <c r="K1047" s="37">
        <v>0</v>
      </c>
      <c r="L1047" s="37">
        <v>1</v>
      </c>
    </row>
    <row r="1048" spans="1:12">
      <c r="A1048" s="37" t="s">
        <v>53</v>
      </c>
      <c r="B1048" s="37" t="s">
        <v>92</v>
      </c>
      <c r="C1048" s="37">
        <v>0</v>
      </c>
      <c r="D1048" s="37">
        <v>0</v>
      </c>
      <c r="E1048" s="37">
        <v>0</v>
      </c>
      <c r="F1048" s="37">
        <v>0</v>
      </c>
      <c r="G1048" s="37">
        <v>0</v>
      </c>
      <c r="H1048" s="37">
        <v>0</v>
      </c>
      <c r="I1048" s="37">
        <v>0</v>
      </c>
      <c r="J1048" s="37">
        <v>1</v>
      </c>
      <c r="K1048" s="37">
        <v>0</v>
      </c>
      <c r="L1048" s="37">
        <v>0</v>
      </c>
    </row>
    <row r="1049" spans="1:12">
      <c r="A1049" s="37" t="s">
        <v>53</v>
      </c>
      <c r="B1049" s="37" t="s">
        <v>111</v>
      </c>
      <c r="C1049" s="37">
        <v>0</v>
      </c>
      <c r="D1049" s="37">
        <v>0</v>
      </c>
      <c r="E1049" s="37">
        <v>0</v>
      </c>
      <c r="F1049" s="37">
        <v>0</v>
      </c>
      <c r="G1049" s="37">
        <v>1</v>
      </c>
      <c r="H1049" s="37">
        <v>0</v>
      </c>
      <c r="I1049" s="37">
        <v>0</v>
      </c>
      <c r="J1049" s="37">
        <v>0</v>
      </c>
      <c r="K1049" s="37">
        <v>0</v>
      </c>
      <c r="L1049" s="37">
        <v>0</v>
      </c>
    </row>
    <row r="1050" spans="1:12">
      <c r="A1050" s="37" t="s">
        <v>53</v>
      </c>
      <c r="B1050" s="37" t="s">
        <v>113</v>
      </c>
      <c r="C1050" s="37">
        <v>0</v>
      </c>
      <c r="D1050" s="37">
        <v>2</v>
      </c>
      <c r="E1050" s="37">
        <v>1</v>
      </c>
      <c r="F1050" s="37">
        <v>0</v>
      </c>
      <c r="G1050" s="37">
        <v>0</v>
      </c>
      <c r="H1050" s="37">
        <v>0</v>
      </c>
      <c r="I1050" s="37">
        <v>0</v>
      </c>
      <c r="J1050" s="37">
        <v>0</v>
      </c>
      <c r="K1050" s="37">
        <v>0</v>
      </c>
      <c r="L1050" s="37">
        <v>0</v>
      </c>
    </row>
    <row r="1051" spans="1:12">
      <c r="A1051" s="37" t="s">
        <v>53</v>
      </c>
      <c r="B1051" s="37" t="s">
        <v>133</v>
      </c>
      <c r="C1051" s="37">
        <v>0</v>
      </c>
      <c r="D1051" s="37">
        <v>0</v>
      </c>
      <c r="E1051" s="37">
        <v>1</v>
      </c>
      <c r="F1051" s="37">
        <v>0</v>
      </c>
      <c r="G1051" s="37">
        <v>0</v>
      </c>
      <c r="H1051" s="37">
        <v>0</v>
      </c>
      <c r="I1051" s="37">
        <v>0</v>
      </c>
      <c r="J1051" s="37">
        <v>0</v>
      </c>
      <c r="K1051" s="37">
        <v>0</v>
      </c>
      <c r="L1051" s="37">
        <v>0</v>
      </c>
    </row>
    <row r="1052" spans="1:12">
      <c r="A1052" s="37" t="s">
        <v>53</v>
      </c>
      <c r="B1052" s="37" t="s">
        <v>143</v>
      </c>
      <c r="C1052" s="37">
        <v>1</v>
      </c>
      <c r="D1052" s="37">
        <v>2</v>
      </c>
      <c r="E1052" s="37">
        <v>2</v>
      </c>
      <c r="F1052" s="37">
        <v>6</v>
      </c>
      <c r="G1052" s="37">
        <v>4</v>
      </c>
      <c r="H1052" s="37">
        <v>3</v>
      </c>
      <c r="I1052" s="37">
        <v>4</v>
      </c>
      <c r="J1052" s="37">
        <v>1</v>
      </c>
      <c r="K1052" s="37">
        <v>1</v>
      </c>
      <c r="L1052" s="37">
        <v>0</v>
      </c>
    </row>
    <row r="1053" spans="1:12">
      <c r="A1053" s="37" t="s">
        <v>53</v>
      </c>
      <c r="B1053" s="37" t="s">
        <v>195</v>
      </c>
      <c r="C1053" s="37">
        <v>0</v>
      </c>
      <c r="D1053" s="37">
        <v>0</v>
      </c>
      <c r="E1053" s="37">
        <v>0</v>
      </c>
      <c r="F1053" s="37">
        <v>0</v>
      </c>
      <c r="G1053" s="37">
        <v>0</v>
      </c>
      <c r="H1053" s="37">
        <v>3</v>
      </c>
      <c r="I1053" s="37">
        <v>0</v>
      </c>
      <c r="J1053" s="37">
        <v>0</v>
      </c>
      <c r="K1053" s="37">
        <v>1</v>
      </c>
      <c r="L1053" s="37">
        <v>1</v>
      </c>
    </row>
    <row r="1054" spans="1:12">
      <c r="A1054" s="37" t="s">
        <v>53</v>
      </c>
      <c r="B1054" s="37" t="s">
        <v>147</v>
      </c>
      <c r="C1054" s="37">
        <v>0</v>
      </c>
      <c r="D1054" s="37">
        <v>0</v>
      </c>
      <c r="E1054" s="37">
        <v>0</v>
      </c>
      <c r="F1054" s="37">
        <v>0</v>
      </c>
      <c r="G1054" s="37">
        <v>0</v>
      </c>
      <c r="H1054" s="37">
        <v>1</v>
      </c>
      <c r="I1054" s="37">
        <v>0</v>
      </c>
      <c r="J1054" s="37">
        <v>0</v>
      </c>
      <c r="K1054" s="37">
        <v>0</v>
      </c>
      <c r="L1054" s="37">
        <v>0</v>
      </c>
    </row>
    <row r="1055" spans="1:12">
      <c r="A1055" s="37" t="s">
        <v>53</v>
      </c>
      <c r="B1055" s="37" t="s">
        <v>155</v>
      </c>
      <c r="C1055" s="37">
        <v>0</v>
      </c>
      <c r="D1055" s="37">
        <v>0</v>
      </c>
      <c r="E1055" s="37">
        <v>0</v>
      </c>
      <c r="F1055" s="37">
        <v>0</v>
      </c>
      <c r="G1055" s="37">
        <v>0</v>
      </c>
      <c r="H1055" s="37">
        <v>0</v>
      </c>
      <c r="I1055" s="37">
        <v>0</v>
      </c>
      <c r="J1055" s="37">
        <v>0</v>
      </c>
      <c r="K1055" s="37">
        <v>1</v>
      </c>
      <c r="L1055" s="37">
        <v>0</v>
      </c>
    </row>
    <row r="1056" spans="1:12">
      <c r="A1056" s="37" t="s">
        <v>53</v>
      </c>
      <c r="B1056" s="37" t="s">
        <v>157</v>
      </c>
      <c r="C1056" s="37">
        <v>0</v>
      </c>
      <c r="D1056" s="37">
        <v>2</v>
      </c>
      <c r="E1056" s="37">
        <v>1</v>
      </c>
      <c r="F1056" s="37">
        <v>0</v>
      </c>
      <c r="G1056" s="37">
        <v>1</v>
      </c>
      <c r="H1056" s="37">
        <v>0</v>
      </c>
      <c r="I1056" s="37">
        <v>0</v>
      </c>
      <c r="J1056" s="37">
        <v>0</v>
      </c>
      <c r="K1056" s="37">
        <v>1</v>
      </c>
      <c r="L1056" s="37">
        <v>0</v>
      </c>
    </row>
    <row r="1057" spans="1:12">
      <c r="A1057" s="37" t="s">
        <v>53</v>
      </c>
      <c r="B1057" s="37" t="s">
        <v>158</v>
      </c>
      <c r="C1057" s="37">
        <v>0</v>
      </c>
      <c r="D1057" s="37">
        <v>0</v>
      </c>
      <c r="E1057" s="37">
        <v>0</v>
      </c>
      <c r="F1057" s="37">
        <v>2</v>
      </c>
      <c r="G1057" s="37">
        <v>0</v>
      </c>
      <c r="H1057" s="37">
        <v>1</v>
      </c>
      <c r="I1057" s="37">
        <v>3</v>
      </c>
      <c r="J1057" s="37">
        <v>4</v>
      </c>
      <c r="K1057" s="37">
        <v>0</v>
      </c>
      <c r="L1057" s="37">
        <v>3</v>
      </c>
    </row>
    <row r="1058" spans="1:12">
      <c r="A1058" s="37" t="s">
        <v>53</v>
      </c>
      <c r="B1058" s="37" t="s">
        <v>194</v>
      </c>
      <c r="C1058" s="37">
        <v>0</v>
      </c>
      <c r="D1058" s="37">
        <v>0</v>
      </c>
      <c r="E1058" s="37">
        <v>1</v>
      </c>
      <c r="F1058" s="37">
        <v>4</v>
      </c>
      <c r="G1058" s="37">
        <v>3</v>
      </c>
      <c r="H1058" s="37">
        <v>2</v>
      </c>
      <c r="I1058" s="37">
        <v>3</v>
      </c>
      <c r="J1058" s="37">
        <v>3</v>
      </c>
      <c r="K1058" s="37">
        <v>2</v>
      </c>
      <c r="L1058" s="37">
        <v>1</v>
      </c>
    </row>
    <row r="1059" spans="1:12">
      <c r="A1059" s="37" t="s">
        <v>53</v>
      </c>
      <c r="B1059" s="37" t="s">
        <v>201</v>
      </c>
      <c r="C1059" s="37">
        <v>0</v>
      </c>
      <c r="D1059" s="37">
        <v>0</v>
      </c>
      <c r="E1059" s="37">
        <v>0</v>
      </c>
      <c r="F1059" s="37">
        <v>0</v>
      </c>
      <c r="G1059" s="37">
        <v>0</v>
      </c>
      <c r="H1059" s="37">
        <v>0</v>
      </c>
      <c r="I1059" s="37">
        <v>0</v>
      </c>
      <c r="J1059" s="37">
        <v>0</v>
      </c>
      <c r="K1059" s="37">
        <v>0</v>
      </c>
      <c r="L1059" s="37">
        <v>1</v>
      </c>
    </row>
    <row r="1060" spans="1:12">
      <c r="A1060" s="37" t="s">
        <v>53</v>
      </c>
      <c r="B1060" s="37" t="s">
        <v>206</v>
      </c>
      <c r="C1060" s="37">
        <v>0</v>
      </c>
      <c r="D1060" s="37">
        <v>2</v>
      </c>
      <c r="E1060" s="37">
        <v>0</v>
      </c>
      <c r="F1060" s="37">
        <v>0</v>
      </c>
      <c r="G1060" s="37">
        <v>0</v>
      </c>
      <c r="H1060" s="37">
        <v>0</v>
      </c>
      <c r="I1060" s="37">
        <v>1</v>
      </c>
      <c r="J1060" s="37">
        <v>0</v>
      </c>
      <c r="K1060" s="37">
        <v>0</v>
      </c>
      <c r="L1060" s="37">
        <v>0</v>
      </c>
    </row>
    <row r="1061" spans="1:12">
      <c r="A1061" s="37" t="s">
        <v>53</v>
      </c>
      <c r="B1061" s="37" t="s">
        <v>648</v>
      </c>
      <c r="C1061" s="37">
        <v>0</v>
      </c>
      <c r="D1061" s="37">
        <v>0</v>
      </c>
      <c r="E1061" s="37">
        <v>0</v>
      </c>
      <c r="F1061" s="37">
        <v>0</v>
      </c>
      <c r="G1061" s="37">
        <v>0</v>
      </c>
      <c r="H1061" s="37">
        <v>0</v>
      </c>
      <c r="I1061" s="37">
        <v>0</v>
      </c>
      <c r="J1061" s="37">
        <v>0</v>
      </c>
      <c r="K1061" s="37">
        <v>0</v>
      </c>
      <c r="L1061" s="37">
        <v>1</v>
      </c>
    </row>
    <row r="1062" spans="1:12">
      <c r="A1062" s="37" t="s">
        <v>53</v>
      </c>
      <c r="B1062" s="37" t="s">
        <v>214</v>
      </c>
      <c r="C1062" s="37">
        <v>0</v>
      </c>
      <c r="D1062" s="37">
        <v>1</v>
      </c>
      <c r="E1062" s="37">
        <v>0</v>
      </c>
      <c r="F1062" s="37">
        <v>0</v>
      </c>
      <c r="G1062" s="37">
        <v>0</v>
      </c>
      <c r="H1062" s="37">
        <v>0</v>
      </c>
      <c r="I1062" s="37">
        <v>6</v>
      </c>
      <c r="J1062" s="37">
        <v>1</v>
      </c>
      <c r="K1062" s="37">
        <v>3</v>
      </c>
      <c r="L1062" s="37">
        <v>0</v>
      </c>
    </row>
    <row r="1063" spans="1:12">
      <c r="A1063" s="37" t="s">
        <v>53</v>
      </c>
      <c r="B1063" s="37" t="s">
        <v>225</v>
      </c>
      <c r="C1063" s="37">
        <v>0</v>
      </c>
      <c r="D1063" s="37">
        <v>1</v>
      </c>
      <c r="E1063" s="37">
        <v>0</v>
      </c>
      <c r="F1063" s="37">
        <v>0</v>
      </c>
      <c r="G1063" s="37">
        <v>0</v>
      </c>
      <c r="H1063" s="37">
        <v>0</v>
      </c>
      <c r="I1063" s="37">
        <v>0</v>
      </c>
      <c r="J1063" s="37">
        <v>2</v>
      </c>
      <c r="K1063" s="37">
        <v>2</v>
      </c>
      <c r="L1063" s="37">
        <v>0</v>
      </c>
    </row>
    <row r="1064" spans="1:12">
      <c r="A1064" s="37" t="s">
        <v>53</v>
      </c>
      <c r="B1064" s="37" t="s">
        <v>226</v>
      </c>
      <c r="C1064" s="37">
        <v>0</v>
      </c>
      <c r="D1064" s="37">
        <v>2</v>
      </c>
      <c r="E1064" s="37">
        <v>0</v>
      </c>
      <c r="F1064" s="37">
        <v>1</v>
      </c>
      <c r="G1064" s="37">
        <v>2</v>
      </c>
      <c r="H1064" s="37">
        <v>0</v>
      </c>
      <c r="I1064" s="37">
        <v>1</v>
      </c>
      <c r="J1064" s="37">
        <v>0</v>
      </c>
      <c r="K1064" s="37">
        <v>0</v>
      </c>
      <c r="L1064" s="37">
        <v>1</v>
      </c>
    </row>
    <row r="1065" spans="1:12">
      <c r="A1065" s="37" t="s">
        <v>54</v>
      </c>
      <c r="B1065" s="37" t="s">
        <v>4</v>
      </c>
      <c r="C1065" s="37">
        <v>6</v>
      </c>
      <c r="D1065" s="37">
        <v>10</v>
      </c>
      <c r="E1065" s="37">
        <v>18</v>
      </c>
      <c r="F1065" s="37">
        <v>20</v>
      </c>
      <c r="G1065" s="37">
        <v>17</v>
      </c>
      <c r="H1065" s="37">
        <v>14</v>
      </c>
      <c r="I1065" s="37">
        <v>8</v>
      </c>
      <c r="J1065" s="37">
        <v>7</v>
      </c>
      <c r="K1065" s="37">
        <v>13</v>
      </c>
      <c r="L1065" s="37">
        <v>1</v>
      </c>
    </row>
    <row r="1066" spans="1:12">
      <c r="A1066" s="37" t="s">
        <v>54</v>
      </c>
      <c r="B1066" s="37" t="s">
        <v>71</v>
      </c>
      <c r="C1066" s="37">
        <v>0</v>
      </c>
      <c r="D1066" s="37">
        <v>1</v>
      </c>
      <c r="E1066" s="37">
        <v>3</v>
      </c>
      <c r="F1066" s="37">
        <v>3</v>
      </c>
      <c r="G1066" s="37">
        <v>1</v>
      </c>
      <c r="H1066" s="37">
        <v>4</v>
      </c>
      <c r="I1066" s="37">
        <v>3</v>
      </c>
      <c r="J1066" s="37">
        <v>0</v>
      </c>
      <c r="K1066" s="37">
        <v>2</v>
      </c>
      <c r="L1066" s="37">
        <v>1</v>
      </c>
    </row>
    <row r="1067" spans="1:12">
      <c r="A1067" s="37" t="s">
        <v>54</v>
      </c>
      <c r="B1067" s="37" t="s">
        <v>72</v>
      </c>
      <c r="C1067" s="37">
        <v>2</v>
      </c>
      <c r="D1067" s="37">
        <v>1</v>
      </c>
      <c r="E1067" s="37">
        <v>1</v>
      </c>
      <c r="F1067" s="37">
        <v>1</v>
      </c>
      <c r="G1067" s="37">
        <v>2</v>
      </c>
      <c r="H1067" s="37">
        <v>0</v>
      </c>
      <c r="I1067" s="37">
        <v>0</v>
      </c>
      <c r="J1067" s="37">
        <v>0</v>
      </c>
      <c r="K1067" s="37">
        <v>0</v>
      </c>
      <c r="L1067" s="37">
        <v>0</v>
      </c>
    </row>
    <row r="1068" spans="1:12">
      <c r="A1068" s="37" t="s">
        <v>54</v>
      </c>
      <c r="B1068" s="37" t="s">
        <v>111</v>
      </c>
      <c r="C1068" s="37">
        <v>0</v>
      </c>
      <c r="D1068" s="37">
        <v>0</v>
      </c>
      <c r="E1068" s="37">
        <v>0</v>
      </c>
      <c r="F1068" s="37">
        <v>0</v>
      </c>
      <c r="G1068" s="37">
        <v>1</v>
      </c>
      <c r="H1068" s="37">
        <v>0</v>
      </c>
      <c r="I1068" s="37">
        <v>0</v>
      </c>
      <c r="J1068" s="37">
        <v>0</v>
      </c>
      <c r="K1068" s="37">
        <v>0</v>
      </c>
      <c r="L1068" s="37">
        <v>0</v>
      </c>
    </row>
    <row r="1069" spans="1:12">
      <c r="A1069" s="37" t="s">
        <v>54</v>
      </c>
      <c r="B1069" s="37" t="s">
        <v>113</v>
      </c>
      <c r="C1069" s="37">
        <v>0</v>
      </c>
      <c r="D1069" s="37">
        <v>2</v>
      </c>
      <c r="E1069" s="37">
        <v>1</v>
      </c>
      <c r="F1069" s="37">
        <v>0</v>
      </c>
      <c r="G1069" s="37">
        <v>0</v>
      </c>
      <c r="H1069" s="37">
        <v>0</v>
      </c>
      <c r="I1069" s="37">
        <v>0</v>
      </c>
      <c r="J1069" s="37">
        <v>0</v>
      </c>
      <c r="K1069" s="37">
        <v>0</v>
      </c>
      <c r="L1069" s="37">
        <v>0</v>
      </c>
    </row>
    <row r="1070" spans="1:12">
      <c r="A1070" s="37" t="s">
        <v>54</v>
      </c>
      <c r="B1070" s="37" t="s">
        <v>143</v>
      </c>
      <c r="C1070" s="37">
        <v>0</v>
      </c>
      <c r="D1070" s="37">
        <v>1</v>
      </c>
      <c r="E1070" s="37">
        <v>0</v>
      </c>
      <c r="F1070" s="37">
        <v>0</v>
      </c>
      <c r="G1070" s="37">
        <v>0</v>
      </c>
      <c r="H1070" s="37">
        <v>0</v>
      </c>
      <c r="I1070" s="37">
        <v>1</v>
      </c>
      <c r="J1070" s="37">
        <v>0</v>
      </c>
      <c r="K1070" s="37">
        <v>1</v>
      </c>
      <c r="L1070" s="37">
        <v>0</v>
      </c>
    </row>
    <row r="1071" spans="1:12">
      <c r="A1071" s="37" t="s">
        <v>54</v>
      </c>
      <c r="B1071" s="37" t="s">
        <v>195</v>
      </c>
      <c r="C1071" s="37">
        <v>0</v>
      </c>
      <c r="D1071" s="37">
        <v>0</v>
      </c>
      <c r="E1071" s="37">
        <v>0</v>
      </c>
      <c r="F1071" s="37">
        <v>0</v>
      </c>
      <c r="G1071" s="37">
        <v>0</v>
      </c>
      <c r="H1071" s="37">
        <v>3</v>
      </c>
      <c r="I1071" s="37">
        <v>0</v>
      </c>
      <c r="J1071" s="37">
        <v>0</v>
      </c>
      <c r="K1071" s="37">
        <v>1</v>
      </c>
      <c r="L1071" s="37">
        <v>0</v>
      </c>
    </row>
    <row r="1072" spans="1:12">
      <c r="A1072" s="37" t="s">
        <v>54</v>
      </c>
      <c r="B1072" s="37" t="s">
        <v>147</v>
      </c>
      <c r="C1072" s="37">
        <v>0</v>
      </c>
      <c r="D1072" s="37">
        <v>0</v>
      </c>
      <c r="E1072" s="37">
        <v>0</v>
      </c>
      <c r="F1072" s="37">
        <v>0</v>
      </c>
      <c r="G1072" s="37">
        <v>0</v>
      </c>
      <c r="H1072" s="37">
        <v>1</v>
      </c>
      <c r="I1072" s="37">
        <v>0</v>
      </c>
      <c r="J1072" s="37">
        <v>0</v>
      </c>
      <c r="K1072" s="37">
        <v>0</v>
      </c>
      <c r="L1072" s="37">
        <v>0</v>
      </c>
    </row>
    <row r="1073" spans="1:12">
      <c r="A1073" s="37" t="s">
        <v>54</v>
      </c>
      <c r="B1073" s="37" t="s">
        <v>155</v>
      </c>
      <c r="C1073" s="37">
        <v>0</v>
      </c>
      <c r="D1073" s="37">
        <v>0</v>
      </c>
      <c r="E1073" s="37">
        <v>0</v>
      </c>
      <c r="F1073" s="37">
        <v>0</v>
      </c>
      <c r="G1073" s="37">
        <v>0</v>
      </c>
      <c r="H1073" s="37">
        <v>0</v>
      </c>
      <c r="I1073" s="37">
        <v>0</v>
      </c>
      <c r="J1073" s="37">
        <v>0</v>
      </c>
      <c r="K1073" s="37">
        <v>1</v>
      </c>
      <c r="L1073" s="37">
        <v>0</v>
      </c>
    </row>
    <row r="1074" spans="1:12">
      <c r="A1074" s="37" t="s">
        <v>54</v>
      </c>
      <c r="B1074" s="37" t="s">
        <v>157</v>
      </c>
      <c r="C1074" s="37">
        <v>0</v>
      </c>
      <c r="D1074" s="37">
        <v>2</v>
      </c>
      <c r="E1074" s="37">
        <v>1</v>
      </c>
      <c r="F1074" s="37">
        <v>0</v>
      </c>
      <c r="G1074" s="37">
        <v>1</v>
      </c>
      <c r="H1074" s="37">
        <v>0</v>
      </c>
      <c r="I1074" s="37">
        <v>0</v>
      </c>
      <c r="J1074" s="37">
        <v>0</v>
      </c>
      <c r="K1074" s="37">
        <v>1</v>
      </c>
      <c r="L1074" s="37">
        <v>0</v>
      </c>
    </row>
    <row r="1075" spans="1:12">
      <c r="A1075" s="37" t="s">
        <v>54</v>
      </c>
      <c r="B1075" s="37" t="s">
        <v>158</v>
      </c>
      <c r="C1075" s="37">
        <v>0</v>
      </c>
      <c r="D1075" s="37">
        <v>0</v>
      </c>
      <c r="E1075" s="37">
        <v>0</v>
      </c>
      <c r="F1075" s="37">
        <v>2</v>
      </c>
      <c r="G1075" s="37">
        <v>0</v>
      </c>
      <c r="H1075" s="37">
        <v>1</v>
      </c>
      <c r="I1075" s="37">
        <v>3</v>
      </c>
      <c r="J1075" s="37">
        <v>4</v>
      </c>
      <c r="K1075" s="37">
        <v>0</v>
      </c>
      <c r="L1075" s="37">
        <v>3</v>
      </c>
    </row>
    <row r="1076" spans="1:12">
      <c r="A1076" s="37" t="s">
        <v>54</v>
      </c>
      <c r="B1076" s="37" t="s">
        <v>194</v>
      </c>
      <c r="C1076" s="37">
        <v>0</v>
      </c>
      <c r="D1076" s="37">
        <v>0</v>
      </c>
      <c r="E1076" s="37">
        <v>1</v>
      </c>
      <c r="F1076" s="37">
        <v>4</v>
      </c>
      <c r="G1076" s="37">
        <v>3</v>
      </c>
      <c r="H1076" s="37">
        <v>2</v>
      </c>
      <c r="I1076" s="37">
        <v>3</v>
      </c>
      <c r="J1076" s="37">
        <v>3</v>
      </c>
      <c r="K1076" s="37">
        <v>2</v>
      </c>
      <c r="L1076" s="37">
        <v>1</v>
      </c>
    </row>
    <row r="1077" spans="1:12">
      <c r="A1077" s="37" t="s">
        <v>54</v>
      </c>
      <c r="B1077" s="37" t="s">
        <v>201</v>
      </c>
      <c r="C1077" s="37">
        <v>0</v>
      </c>
      <c r="D1077" s="37">
        <v>1</v>
      </c>
      <c r="E1077" s="37">
        <v>0</v>
      </c>
      <c r="F1077" s="37">
        <v>0</v>
      </c>
      <c r="G1077" s="37">
        <v>0</v>
      </c>
      <c r="H1077" s="37">
        <v>0</v>
      </c>
      <c r="I1077" s="37">
        <v>0</v>
      </c>
      <c r="J1077" s="37">
        <v>0</v>
      </c>
      <c r="K1077" s="37">
        <v>0</v>
      </c>
      <c r="L1077" s="37">
        <v>0</v>
      </c>
    </row>
    <row r="1078" spans="1:12">
      <c r="A1078" s="37" t="s">
        <v>54</v>
      </c>
      <c r="B1078" s="37" t="s">
        <v>203</v>
      </c>
      <c r="C1078" s="37">
        <v>0</v>
      </c>
      <c r="D1078" s="37">
        <v>1</v>
      </c>
      <c r="E1078" s="37">
        <v>0</v>
      </c>
      <c r="F1078" s="37">
        <v>0</v>
      </c>
      <c r="G1078" s="37">
        <v>0</v>
      </c>
      <c r="H1078" s="37">
        <v>0</v>
      </c>
      <c r="I1078" s="37">
        <v>0</v>
      </c>
      <c r="J1078" s="37">
        <v>0</v>
      </c>
      <c r="K1078" s="37">
        <v>0</v>
      </c>
      <c r="L1078" s="37">
        <v>0</v>
      </c>
    </row>
    <row r="1079" spans="1:12">
      <c r="A1079" s="37" t="s">
        <v>54</v>
      </c>
      <c r="B1079" s="37" t="s">
        <v>206</v>
      </c>
      <c r="C1079" s="37">
        <v>0</v>
      </c>
      <c r="D1079" s="37">
        <v>2</v>
      </c>
      <c r="E1079" s="37">
        <v>0</v>
      </c>
      <c r="F1079" s="37">
        <v>0</v>
      </c>
      <c r="G1079" s="37">
        <v>0</v>
      </c>
      <c r="H1079" s="37">
        <v>0</v>
      </c>
      <c r="I1079" s="37">
        <v>1</v>
      </c>
      <c r="J1079" s="37">
        <v>0</v>
      </c>
      <c r="K1079" s="37">
        <v>0</v>
      </c>
      <c r="L1079" s="37">
        <v>0</v>
      </c>
    </row>
    <row r="1080" spans="1:12">
      <c r="A1080" s="37" t="s">
        <v>54</v>
      </c>
      <c r="B1080" s="37" t="s">
        <v>648</v>
      </c>
      <c r="C1080" s="37">
        <v>0</v>
      </c>
      <c r="D1080" s="37">
        <v>0</v>
      </c>
      <c r="E1080" s="37">
        <v>0</v>
      </c>
      <c r="F1080" s="37">
        <v>0</v>
      </c>
      <c r="G1080" s="37">
        <v>0</v>
      </c>
      <c r="H1080" s="37">
        <v>0</v>
      </c>
      <c r="I1080" s="37">
        <v>0</v>
      </c>
      <c r="J1080" s="37">
        <v>0</v>
      </c>
      <c r="K1080" s="37">
        <v>0</v>
      </c>
      <c r="L1080" s="37">
        <v>1</v>
      </c>
    </row>
    <row r="1081" spans="1:12">
      <c r="A1081" s="37" t="s">
        <v>54</v>
      </c>
      <c r="B1081" s="37" t="s">
        <v>214</v>
      </c>
      <c r="C1081" s="37">
        <v>0</v>
      </c>
      <c r="D1081" s="37">
        <v>0</v>
      </c>
      <c r="E1081" s="37">
        <v>0</v>
      </c>
      <c r="F1081" s="37">
        <v>0</v>
      </c>
      <c r="G1081" s="37">
        <v>0</v>
      </c>
      <c r="H1081" s="37">
        <v>0</v>
      </c>
      <c r="I1081" s="37">
        <v>5</v>
      </c>
      <c r="J1081" s="37">
        <v>1</v>
      </c>
      <c r="K1081" s="37">
        <v>3</v>
      </c>
      <c r="L1081" s="37">
        <v>0</v>
      </c>
    </row>
    <row r="1082" spans="1:12">
      <c r="A1082" s="37" t="s">
        <v>54</v>
      </c>
      <c r="B1082" s="37" t="s">
        <v>225</v>
      </c>
      <c r="C1082" s="37">
        <v>0</v>
      </c>
      <c r="D1082" s="37">
        <v>1</v>
      </c>
      <c r="E1082" s="37">
        <v>0</v>
      </c>
      <c r="F1082" s="37">
        <v>1</v>
      </c>
      <c r="G1082" s="37">
        <v>0</v>
      </c>
      <c r="H1082" s="37">
        <v>0</v>
      </c>
      <c r="I1082" s="37">
        <v>0</v>
      </c>
      <c r="J1082" s="37">
        <v>0</v>
      </c>
      <c r="K1082" s="37">
        <v>4</v>
      </c>
      <c r="L1082" s="37">
        <v>0</v>
      </c>
    </row>
    <row r="1083" spans="1:12">
      <c r="A1083" s="37" t="s">
        <v>54</v>
      </c>
      <c r="B1083" s="37" t="s">
        <v>226</v>
      </c>
      <c r="C1083" s="37">
        <v>0</v>
      </c>
      <c r="D1083" s="37">
        <v>0</v>
      </c>
      <c r="E1083" s="37">
        <v>0</v>
      </c>
      <c r="F1083" s="37">
        <v>1</v>
      </c>
      <c r="G1083" s="37">
        <v>0</v>
      </c>
      <c r="H1083" s="37">
        <v>0</v>
      </c>
      <c r="I1083" s="37">
        <v>0</v>
      </c>
      <c r="J1083" s="37">
        <v>0</v>
      </c>
      <c r="K1083" s="37">
        <v>0</v>
      </c>
      <c r="L1083" s="37">
        <v>0</v>
      </c>
    </row>
    <row r="1084" spans="1:12">
      <c r="A1084" s="37" t="s">
        <v>54</v>
      </c>
      <c r="B1084" s="37" t="s">
        <v>230</v>
      </c>
      <c r="C1084" s="37">
        <v>0</v>
      </c>
      <c r="D1084" s="37">
        <v>1</v>
      </c>
      <c r="E1084" s="37">
        <v>0</v>
      </c>
      <c r="F1084" s="37">
        <v>0</v>
      </c>
      <c r="G1084" s="37">
        <v>0</v>
      </c>
      <c r="H1084" s="37">
        <v>0</v>
      </c>
      <c r="I1084" s="37">
        <v>0</v>
      </c>
      <c r="J1084" s="37">
        <v>0</v>
      </c>
      <c r="K1084" s="37">
        <v>0</v>
      </c>
      <c r="L1084" s="37">
        <v>0</v>
      </c>
    </row>
    <row r="1085" spans="1:12">
      <c r="A1085" s="37" t="s">
        <v>197</v>
      </c>
      <c r="B1085" s="37" t="s">
        <v>143</v>
      </c>
      <c r="C1085" s="37">
        <v>0</v>
      </c>
      <c r="D1085" s="37">
        <v>0</v>
      </c>
      <c r="E1085" s="37">
        <v>0</v>
      </c>
      <c r="F1085" s="37">
        <v>0</v>
      </c>
      <c r="G1085" s="37">
        <v>0</v>
      </c>
      <c r="H1085" s="37">
        <v>0</v>
      </c>
      <c r="I1085" s="37">
        <v>0</v>
      </c>
      <c r="J1085" s="37">
        <v>0</v>
      </c>
      <c r="K1085" s="37">
        <v>0</v>
      </c>
      <c r="L1085" s="37">
        <v>1</v>
      </c>
    </row>
    <row r="1086" spans="1:12">
      <c r="A1086" s="37" t="s">
        <v>197</v>
      </c>
      <c r="B1086" s="37" t="s">
        <v>195</v>
      </c>
      <c r="C1086" s="37">
        <v>0</v>
      </c>
      <c r="D1086" s="37">
        <v>0</v>
      </c>
      <c r="E1086" s="37">
        <v>0</v>
      </c>
      <c r="F1086" s="37">
        <v>1</v>
      </c>
      <c r="G1086" s="37">
        <v>0</v>
      </c>
      <c r="H1086" s="37">
        <v>0</v>
      </c>
      <c r="I1086" s="37">
        <v>0</v>
      </c>
      <c r="J1086" s="37">
        <v>0</v>
      </c>
      <c r="K1086" s="37">
        <v>0</v>
      </c>
      <c r="L1086" s="37">
        <v>0</v>
      </c>
    </row>
    <row r="1087" spans="1:12">
      <c r="A1087" s="37" t="s">
        <v>197</v>
      </c>
      <c r="B1087" s="37" t="s">
        <v>214</v>
      </c>
      <c r="C1087" s="37">
        <v>0</v>
      </c>
      <c r="D1087" s="37">
        <v>0</v>
      </c>
      <c r="E1087" s="37">
        <v>0</v>
      </c>
      <c r="F1087" s="37">
        <v>0</v>
      </c>
      <c r="G1087" s="37">
        <v>0</v>
      </c>
      <c r="H1087" s="37">
        <v>1</v>
      </c>
      <c r="I1087" s="37">
        <v>0</v>
      </c>
      <c r="J1087" s="37">
        <v>0</v>
      </c>
      <c r="K1087" s="37">
        <v>0</v>
      </c>
      <c r="L1087" s="37">
        <v>0</v>
      </c>
    </row>
    <row r="1088" spans="1:12">
      <c r="A1088" s="37" t="s">
        <v>197</v>
      </c>
      <c r="B1088" s="37" t="s">
        <v>227</v>
      </c>
      <c r="C1088" s="37">
        <v>0</v>
      </c>
      <c r="D1088" s="37">
        <v>0</v>
      </c>
      <c r="E1088" s="37">
        <v>1</v>
      </c>
      <c r="F1088" s="37">
        <v>0</v>
      </c>
      <c r="G1088" s="37">
        <v>1</v>
      </c>
      <c r="H1088" s="37">
        <v>0</v>
      </c>
      <c r="I1088" s="37">
        <v>0</v>
      </c>
      <c r="J1088" s="37">
        <v>0</v>
      </c>
      <c r="K1088" s="37">
        <v>0</v>
      </c>
      <c r="L1088" s="37">
        <v>0</v>
      </c>
    </row>
    <row r="1089" spans="1:12">
      <c r="A1089" s="37" t="s">
        <v>197</v>
      </c>
      <c r="B1089" s="37" t="s">
        <v>226</v>
      </c>
      <c r="C1089" s="37">
        <v>0</v>
      </c>
      <c r="D1089" s="37">
        <v>0</v>
      </c>
      <c r="E1089" s="37">
        <v>1</v>
      </c>
      <c r="F1089" s="37">
        <v>0</v>
      </c>
      <c r="G1089" s="37">
        <v>0</v>
      </c>
      <c r="H1089" s="37">
        <v>0</v>
      </c>
      <c r="I1089" s="37">
        <v>0</v>
      </c>
      <c r="J1089" s="37">
        <v>0</v>
      </c>
      <c r="K1089" s="37">
        <v>0</v>
      </c>
      <c r="L1089" s="37">
        <v>0</v>
      </c>
    </row>
    <row r="1090" spans="1:12">
      <c r="A1090" s="37" t="s">
        <v>185</v>
      </c>
      <c r="B1090" s="37" t="s">
        <v>158</v>
      </c>
      <c r="C1090" s="37">
        <v>0</v>
      </c>
      <c r="D1090" s="37">
        <v>0</v>
      </c>
      <c r="E1090" s="37">
        <v>0</v>
      </c>
      <c r="F1090" s="37">
        <v>0</v>
      </c>
      <c r="G1090" s="37">
        <v>1</v>
      </c>
      <c r="H1090" s="37">
        <v>0</v>
      </c>
      <c r="I1090" s="37">
        <v>0</v>
      </c>
      <c r="J1090" s="37">
        <v>0</v>
      </c>
      <c r="K1090" s="37">
        <v>1</v>
      </c>
      <c r="L1090" s="37">
        <v>0</v>
      </c>
    </row>
    <row r="1091" spans="1:12">
      <c r="A1091" s="37" t="s">
        <v>185</v>
      </c>
      <c r="B1091" s="37" t="s">
        <v>221</v>
      </c>
      <c r="C1091" s="37">
        <v>0</v>
      </c>
      <c r="D1091" s="37">
        <v>0</v>
      </c>
      <c r="E1091" s="37">
        <v>0</v>
      </c>
      <c r="F1091" s="37">
        <v>0</v>
      </c>
      <c r="G1091" s="37">
        <v>0</v>
      </c>
      <c r="H1091" s="37">
        <v>0</v>
      </c>
      <c r="I1091" s="37">
        <v>0</v>
      </c>
      <c r="J1091" s="37">
        <v>0</v>
      </c>
      <c r="K1091" s="37">
        <v>1</v>
      </c>
      <c r="L1091" s="37">
        <v>0</v>
      </c>
    </row>
    <row r="1092" spans="1:12">
      <c r="A1092" s="37" t="s">
        <v>55</v>
      </c>
      <c r="B1092" s="37" t="s">
        <v>4</v>
      </c>
      <c r="C1092" s="37">
        <v>0</v>
      </c>
      <c r="D1092" s="37">
        <v>1</v>
      </c>
      <c r="E1092" s="37">
        <v>1</v>
      </c>
      <c r="F1092" s="37">
        <v>4</v>
      </c>
      <c r="G1092" s="37">
        <v>4</v>
      </c>
      <c r="H1092" s="37">
        <v>6</v>
      </c>
      <c r="I1092" s="37">
        <v>2</v>
      </c>
      <c r="J1092" s="37">
        <v>4</v>
      </c>
      <c r="K1092" s="37">
        <v>1</v>
      </c>
      <c r="L1092" s="37">
        <v>0</v>
      </c>
    </row>
    <row r="1093" spans="1:12">
      <c r="A1093" s="37" t="s">
        <v>55</v>
      </c>
      <c r="B1093" s="37" t="s">
        <v>89</v>
      </c>
      <c r="C1093" s="37">
        <v>0</v>
      </c>
      <c r="D1093" s="37">
        <v>0</v>
      </c>
      <c r="E1093" s="37">
        <v>1</v>
      </c>
      <c r="F1093" s="37">
        <v>0</v>
      </c>
      <c r="G1093" s="37">
        <v>1</v>
      </c>
      <c r="H1093" s="37">
        <v>0</v>
      </c>
      <c r="I1093" s="37">
        <v>0</v>
      </c>
      <c r="J1093" s="37">
        <v>0</v>
      </c>
      <c r="K1093" s="37">
        <v>0</v>
      </c>
      <c r="L1093" s="37">
        <v>0</v>
      </c>
    </row>
    <row r="1094" spans="1:12">
      <c r="A1094" s="37" t="s">
        <v>55</v>
      </c>
      <c r="B1094" s="37" t="s">
        <v>133</v>
      </c>
      <c r="C1094" s="37">
        <v>0</v>
      </c>
      <c r="D1094" s="37">
        <v>0</v>
      </c>
      <c r="E1094" s="37">
        <v>2</v>
      </c>
      <c r="F1094" s="37">
        <v>1</v>
      </c>
      <c r="G1094" s="37">
        <v>0</v>
      </c>
      <c r="H1094" s="37">
        <v>0</v>
      </c>
      <c r="I1094" s="37">
        <v>0</v>
      </c>
      <c r="J1094" s="37">
        <v>0</v>
      </c>
      <c r="K1094" s="37">
        <v>0</v>
      </c>
      <c r="L1094" s="37">
        <v>0</v>
      </c>
    </row>
    <row r="1095" spans="1:12">
      <c r="A1095" s="37" t="s">
        <v>55</v>
      </c>
      <c r="B1095" s="37" t="s">
        <v>142</v>
      </c>
      <c r="C1095" s="37">
        <v>0</v>
      </c>
      <c r="D1095" s="37">
        <v>0</v>
      </c>
      <c r="E1095" s="37">
        <v>3</v>
      </c>
      <c r="F1095" s="37">
        <v>4</v>
      </c>
      <c r="G1095" s="37">
        <v>2</v>
      </c>
      <c r="H1095" s="37">
        <v>0</v>
      </c>
      <c r="I1095" s="37">
        <v>1</v>
      </c>
      <c r="J1095" s="37">
        <v>1</v>
      </c>
      <c r="K1095" s="37">
        <v>1</v>
      </c>
      <c r="L1095" s="37">
        <v>0</v>
      </c>
    </row>
    <row r="1096" spans="1:12">
      <c r="A1096" s="37" t="s">
        <v>55</v>
      </c>
      <c r="B1096" s="37" t="s">
        <v>143</v>
      </c>
      <c r="C1096" s="37">
        <v>0</v>
      </c>
      <c r="D1096" s="37">
        <v>0</v>
      </c>
      <c r="E1096" s="37">
        <v>0</v>
      </c>
      <c r="F1096" s="37">
        <v>0</v>
      </c>
      <c r="G1096" s="37">
        <v>0</v>
      </c>
      <c r="H1096" s="37">
        <v>0</v>
      </c>
      <c r="I1096" s="37">
        <v>2</v>
      </c>
      <c r="J1096" s="37">
        <v>0</v>
      </c>
      <c r="K1096" s="37">
        <v>0</v>
      </c>
      <c r="L1096" s="37">
        <v>0</v>
      </c>
    </row>
    <row r="1097" spans="1:12">
      <c r="A1097" s="37" t="s">
        <v>55</v>
      </c>
      <c r="B1097" s="37" t="s">
        <v>158</v>
      </c>
      <c r="C1097" s="37">
        <v>0</v>
      </c>
      <c r="D1097" s="37">
        <v>2</v>
      </c>
      <c r="E1097" s="37">
        <v>1</v>
      </c>
      <c r="F1097" s="37">
        <v>0</v>
      </c>
      <c r="G1097" s="37">
        <v>1</v>
      </c>
      <c r="H1097" s="37">
        <v>1</v>
      </c>
      <c r="I1097" s="37">
        <v>1</v>
      </c>
      <c r="J1097" s="37">
        <v>2</v>
      </c>
      <c r="K1097" s="37">
        <v>1</v>
      </c>
      <c r="L1097" s="37">
        <v>0</v>
      </c>
    </row>
    <row r="1098" spans="1:12">
      <c r="A1098" s="37" t="s">
        <v>55</v>
      </c>
      <c r="B1098" s="37" t="s">
        <v>194</v>
      </c>
      <c r="C1098" s="37">
        <v>0</v>
      </c>
      <c r="D1098" s="37">
        <v>0</v>
      </c>
      <c r="E1098" s="37">
        <v>0</v>
      </c>
      <c r="F1098" s="37">
        <v>0</v>
      </c>
      <c r="G1098" s="37">
        <v>0</v>
      </c>
      <c r="H1098" s="37">
        <v>0</v>
      </c>
      <c r="I1098" s="37">
        <v>1</v>
      </c>
      <c r="J1098" s="37">
        <v>1</v>
      </c>
      <c r="K1098" s="37">
        <v>0</v>
      </c>
      <c r="L1098" s="37">
        <v>0</v>
      </c>
    </row>
    <row r="1099" spans="1:12">
      <c r="A1099" s="37" t="s">
        <v>55</v>
      </c>
      <c r="B1099" s="37" t="s">
        <v>201</v>
      </c>
      <c r="C1099" s="37">
        <v>0</v>
      </c>
      <c r="D1099" s="37">
        <v>0</v>
      </c>
      <c r="E1099" s="37">
        <v>0</v>
      </c>
      <c r="F1099" s="37">
        <v>0</v>
      </c>
      <c r="G1099" s="37">
        <v>0</v>
      </c>
      <c r="H1099" s="37">
        <v>0</v>
      </c>
      <c r="I1099" s="37">
        <v>0</v>
      </c>
      <c r="J1099" s="37">
        <v>1</v>
      </c>
      <c r="K1099" s="37">
        <v>0</v>
      </c>
      <c r="L1099" s="37">
        <v>0</v>
      </c>
    </row>
    <row r="1100" spans="1:12">
      <c r="A1100" s="37" t="s">
        <v>55</v>
      </c>
      <c r="B1100" s="37" t="s">
        <v>203</v>
      </c>
      <c r="C1100" s="37">
        <v>0</v>
      </c>
      <c r="D1100" s="37">
        <v>1</v>
      </c>
      <c r="E1100" s="37">
        <v>0</v>
      </c>
      <c r="F1100" s="37">
        <v>0</v>
      </c>
      <c r="G1100" s="37">
        <v>0</v>
      </c>
      <c r="H1100" s="37">
        <v>0</v>
      </c>
      <c r="I1100" s="37">
        <v>1</v>
      </c>
      <c r="J1100" s="37">
        <v>0</v>
      </c>
      <c r="K1100" s="37">
        <v>0</v>
      </c>
      <c r="L1100" s="37">
        <v>0</v>
      </c>
    </row>
    <row r="1101" spans="1:12">
      <c r="A1101" s="37" t="s">
        <v>55</v>
      </c>
      <c r="B1101" s="37" t="s">
        <v>206</v>
      </c>
      <c r="C1101" s="37">
        <v>0</v>
      </c>
      <c r="D1101" s="37">
        <v>2</v>
      </c>
      <c r="E1101" s="37">
        <v>0</v>
      </c>
      <c r="F1101" s="37">
        <v>0</v>
      </c>
      <c r="G1101" s="37">
        <v>1</v>
      </c>
      <c r="H1101" s="37">
        <v>0</v>
      </c>
      <c r="I1101" s="37">
        <v>0</v>
      </c>
      <c r="J1101" s="37">
        <v>0</v>
      </c>
      <c r="K1101" s="37">
        <v>0</v>
      </c>
      <c r="L1101" s="37">
        <v>0</v>
      </c>
    </row>
    <row r="1102" spans="1:12">
      <c r="A1102" s="37" t="s">
        <v>55</v>
      </c>
      <c r="B1102" s="37" t="s">
        <v>209</v>
      </c>
      <c r="C1102" s="37">
        <v>0</v>
      </c>
      <c r="D1102" s="37">
        <v>0</v>
      </c>
      <c r="E1102" s="37">
        <v>0</v>
      </c>
      <c r="F1102" s="37">
        <v>0</v>
      </c>
      <c r="G1102" s="37">
        <v>0</v>
      </c>
      <c r="H1102" s="37">
        <v>0</v>
      </c>
      <c r="I1102" s="37">
        <v>0</v>
      </c>
      <c r="J1102" s="37">
        <v>0</v>
      </c>
      <c r="K1102" s="37">
        <v>1</v>
      </c>
      <c r="L1102" s="37">
        <v>0</v>
      </c>
    </row>
    <row r="1103" spans="1:12">
      <c r="A1103" s="37" t="s">
        <v>55</v>
      </c>
      <c r="B1103" s="37" t="s">
        <v>211</v>
      </c>
      <c r="C1103" s="37">
        <v>0</v>
      </c>
      <c r="D1103" s="37">
        <v>0</v>
      </c>
      <c r="E1103" s="37">
        <v>0</v>
      </c>
      <c r="F1103" s="37">
        <v>0</v>
      </c>
      <c r="G1103" s="37">
        <v>0</v>
      </c>
      <c r="H1103" s="37">
        <v>1</v>
      </c>
      <c r="I1103" s="37">
        <v>0</v>
      </c>
      <c r="J1103" s="37">
        <v>0</v>
      </c>
      <c r="K1103" s="37">
        <v>0</v>
      </c>
      <c r="L1103" s="37">
        <v>0</v>
      </c>
    </row>
    <row r="1104" spans="1:12">
      <c r="A1104" s="37" t="s">
        <v>55</v>
      </c>
      <c r="B1104" s="37" t="s">
        <v>213</v>
      </c>
      <c r="C1104" s="37">
        <v>0</v>
      </c>
      <c r="D1104" s="37">
        <v>0</v>
      </c>
      <c r="E1104" s="37">
        <v>1</v>
      </c>
      <c r="F1104" s="37">
        <v>0</v>
      </c>
      <c r="G1104" s="37">
        <v>1</v>
      </c>
      <c r="H1104" s="37">
        <v>0</v>
      </c>
      <c r="I1104" s="37">
        <v>0</v>
      </c>
      <c r="J1104" s="37">
        <v>0</v>
      </c>
      <c r="K1104" s="37">
        <v>0</v>
      </c>
      <c r="L1104" s="37">
        <v>0</v>
      </c>
    </row>
    <row r="1105" spans="1:12">
      <c r="A1105" s="37" t="s">
        <v>55</v>
      </c>
      <c r="B1105" s="37" t="s">
        <v>214</v>
      </c>
      <c r="C1105" s="37">
        <v>0</v>
      </c>
      <c r="D1105" s="37">
        <v>0</v>
      </c>
      <c r="E1105" s="37">
        <v>0</v>
      </c>
      <c r="F1105" s="37">
        <v>0</v>
      </c>
      <c r="G1105" s="37">
        <v>0</v>
      </c>
      <c r="H1105" s="37">
        <v>0</v>
      </c>
      <c r="I1105" s="37">
        <v>0</v>
      </c>
      <c r="J1105" s="37">
        <v>1</v>
      </c>
      <c r="K1105" s="37">
        <v>0</v>
      </c>
      <c r="L1105" s="37">
        <v>0</v>
      </c>
    </row>
    <row r="1106" spans="1:12">
      <c r="A1106" s="37" t="s">
        <v>55</v>
      </c>
      <c r="B1106" s="37" t="s">
        <v>221</v>
      </c>
      <c r="C1106" s="37">
        <v>0</v>
      </c>
      <c r="D1106" s="37">
        <v>1</v>
      </c>
      <c r="E1106" s="37">
        <v>0</v>
      </c>
      <c r="F1106" s="37">
        <v>0</v>
      </c>
      <c r="G1106" s="37">
        <v>0</v>
      </c>
      <c r="H1106" s="37">
        <v>0</v>
      </c>
      <c r="I1106" s="37">
        <v>0</v>
      </c>
      <c r="J1106" s="37">
        <v>0</v>
      </c>
      <c r="K1106" s="37">
        <v>0</v>
      </c>
      <c r="L1106" s="37">
        <v>0</v>
      </c>
    </row>
    <row r="1107" spans="1:12">
      <c r="A1107" s="37" t="s">
        <v>55</v>
      </c>
      <c r="B1107" s="37" t="s">
        <v>224</v>
      </c>
      <c r="C1107" s="37">
        <v>0</v>
      </c>
      <c r="D1107" s="37">
        <v>1</v>
      </c>
      <c r="E1107" s="37">
        <v>0</v>
      </c>
      <c r="F1107" s="37">
        <v>0</v>
      </c>
      <c r="G1107" s="37">
        <v>0</v>
      </c>
      <c r="H1107" s="37">
        <v>0</v>
      </c>
      <c r="I1107" s="37">
        <v>0</v>
      </c>
      <c r="J1107" s="37">
        <v>0</v>
      </c>
      <c r="K1107" s="37">
        <v>0</v>
      </c>
      <c r="L1107" s="37">
        <v>0</v>
      </c>
    </row>
    <row r="1108" spans="1:12">
      <c r="A1108" s="37" t="s">
        <v>55</v>
      </c>
      <c r="B1108" s="37" t="s">
        <v>225</v>
      </c>
      <c r="C1108" s="37">
        <v>0</v>
      </c>
      <c r="D1108" s="37">
        <v>2</v>
      </c>
      <c r="E1108" s="37">
        <v>0</v>
      </c>
      <c r="F1108" s="37">
        <v>0</v>
      </c>
      <c r="G1108" s="37">
        <v>0</v>
      </c>
      <c r="H1108" s="37">
        <v>0</v>
      </c>
      <c r="I1108" s="37">
        <v>0</v>
      </c>
      <c r="J1108" s="37">
        <v>0</v>
      </c>
      <c r="K1108" s="37">
        <v>0</v>
      </c>
      <c r="L1108" s="37">
        <v>0</v>
      </c>
    </row>
    <row r="1109" spans="1:12">
      <c r="A1109" s="37" t="s">
        <v>55</v>
      </c>
      <c r="B1109" s="37" t="s">
        <v>230</v>
      </c>
      <c r="C1109" s="37">
        <v>0</v>
      </c>
      <c r="D1109" s="37">
        <v>1</v>
      </c>
      <c r="E1109" s="37">
        <v>9</v>
      </c>
      <c r="F1109" s="37">
        <v>3</v>
      </c>
      <c r="G1109" s="37">
        <v>8</v>
      </c>
      <c r="H1109" s="37">
        <v>7</v>
      </c>
      <c r="I1109" s="37">
        <v>8</v>
      </c>
      <c r="J1109" s="37">
        <v>7</v>
      </c>
      <c r="K1109" s="37">
        <v>9</v>
      </c>
      <c r="L1109" s="37">
        <v>5</v>
      </c>
    </row>
    <row r="1110" spans="1:12">
      <c r="A1110" s="37" t="s">
        <v>103</v>
      </c>
      <c r="B1110" s="37" t="s">
        <v>92</v>
      </c>
      <c r="C1110" s="37">
        <v>0</v>
      </c>
      <c r="D1110" s="37">
        <v>0</v>
      </c>
      <c r="E1110" s="37">
        <v>0</v>
      </c>
      <c r="F1110" s="37">
        <v>1</v>
      </c>
      <c r="G1110" s="37">
        <v>0</v>
      </c>
      <c r="H1110" s="37">
        <v>0</v>
      </c>
      <c r="I1110" s="37">
        <v>0</v>
      </c>
      <c r="J1110" s="37">
        <v>0</v>
      </c>
      <c r="K1110" s="37">
        <v>1</v>
      </c>
      <c r="L1110" s="37">
        <v>0</v>
      </c>
    </row>
    <row r="1111" spans="1:12">
      <c r="A1111" s="37" t="s">
        <v>103</v>
      </c>
      <c r="B1111" s="37" t="s">
        <v>111</v>
      </c>
      <c r="C1111" s="37">
        <v>0</v>
      </c>
      <c r="D1111" s="37">
        <v>0</v>
      </c>
      <c r="E1111" s="37">
        <v>0</v>
      </c>
      <c r="F1111" s="37">
        <v>1</v>
      </c>
      <c r="G1111" s="37">
        <v>0</v>
      </c>
      <c r="H1111" s="37">
        <v>0</v>
      </c>
      <c r="I1111" s="37">
        <v>0</v>
      </c>
      <c r="J1111" s="37">
        <v>0</v>
      </c>
      <c r="K1111" s="37">
        <v>0</v>
      </c>
      <c r="L1111" s="37">
        <v>0</v>
      </c>
    </row>
    <row r="1112" spans="1:12">
      <c r="A1112" s="37" t="s">
        <v>103</v>
      </c>
      <c r="B1112" s="37" t="s">
        <v>147</v>
      </c>
      <c r="C1112" s="37">
        <v>0</v>
      </c>
      <c r="D1112" s="37">
        <v>0</v>
      </c>
      <c r="E1112" s="37">
        <v>0</v>
      </c>
      <c r="F1112" s="37">
        <v>0</v>
      </c>
      <c r="G1112" s="37">
        <v>0</v>
      </c>
      <c r="H1112" s="37">
        <v>0</v>
      </c>
      <c r="I1112" s="37">
        <v>0</v>
      </c>
      <c r="J1112" s="37">
        <v>0</v>
      </c>
      <c r="K1112" s="37">
        <v>1</v>
      </c>
      <c r="L1112" s="37">
        <v>0</v>
      </c>
    </row>
    <row r="1113" spans="1:12">
      <c r="A1113" s="37" t="s">
        <v>103</v>
      </c>
      <c r="B1113" s="37" t="s">
        <v>157</v>
      </c>
      <c r="C1113" s="37">
        <v>0</v>
      </c>
      <c r="D1113" s="37">
        <v>0</v>
      </c>
      <c r="E1113" s="37">
        <v>0</v>
      </c>
      <c r="F1113" s="37">
        <v>0</v>
      </c>
      <c r="G1113" s="37">
        <v>0</v>
      </c>
      <c r="H1113" s="37">
        <v>0</v>
      </c>
      <c r="I1113" s="37">
        <v>0</v>
      </c>
      <c r="J1113" s="37">
        <v>0</v>
      </c>
      <c r="K1113" s="37">
        <v>1</v>
      </c>
      <c r="L1113" s="37">
        <v>0</v>
      </c>
    </row>
    <row r="1114" spans="1:12">
      <c r="A1114" s="37" t="s">
        <v>103</v>
      </c>
      <c r="B1114" s="37" t="s">
        <v>158</v>
      </c>
      <c r="C1114" s="37">
        <v>0</v>
      </c>
      <c r="D1114" s="37">
        <v>0</v>
      </c>
      <c r="E1114" s="37">
        <v>0</v>
      </c>
      <c r="F1114" s="37">
        <v>0</v>
      </c>
      <c r="G1114" s="37">
        <v>1</v>
      </c>
      <c r="H1114" s="37">
        <v>1</v>
      </c>
      <c r="I1114" s="37">
        <v>0</v>
      </c>
      <c r="J1114" s="37">
        <v>1</v>
      </c>
      <c r="K1114" s="37">
        <v>0</v>
      </c>
      <c r="L1114" s="37">
        <v>0</v>
      </c>
    </row>
    <row r="1115" spans="1:12">
      <c r="A1115" s="37" t="s">
        <v>103</v>
      </c>
      <c r="B1115" s="37" t="s">
        <v>213</v>
      </c>
      <c r="C1115" s="37">
        <v>0</v>
      </c>
      <c r="D1115" s="37">
        <v>0</v>
      </c>
      <c r="E1115" s="37">
        <v>0</v>
      </c>
      <c r="F1115" s="37">
        <v>0</v>
      </c>
      <c r="G1115" s="37">
        <v>0</v>
      </c>
      <c r="H1115" s="37">
        <v>1</v>
      </c>
      <c r="I1115" s="37">
        <v>0</v>
      </c>
      <c r="J1115" s="37">
        <v>0</v>
      </c>
      <c r="K1115" s="37">
        <v>0</v>
      </c>
      <c r="L1115" s="37">
        <v>0</v>
      </c>
    </row>
    <row r="1116" spans="1:12">
      <c r="A1116" s="37" t="s">
        <v>103</v>
      </c>
      <c r="B1116" s="37" t="s">
        <v>227</v>
      </c>
      <c r="C1116" s="37">
        <v>0</v>
      </c>
      <c r="D1116" s="37">
        <v>0</v>
      </c>
      <c r="E1116" s="37">
        <v>0</v>
      </c>
      <c r="F1116" s="37">
        <v>0</v>
      </c>
      <c r="G1116" s="37">
        <v>0</v>
      </c>
      <c r="H1116" s="37">
        <v>0</v>
      </c>
      <c r="I1116" s="37">
        <v>0</v>
      </c>
      <c r="J1116" s="37">
        <v>1</v>
      </c>
      <c r="K1116" s="37">
        <v>0</v>
      </c>
      <c r="L1116" s="37">
        <v>0</v>
      </c>
    </row>
    <row r="1117" spans="1:12">
      <c r="A1117" s="37" t="s">
        <v>655</v>
      </c>
      <c r="B1117" s="37" t="s">
        <v>147</v>
      </c>
      <c r="C1117" s="37">
        <v>0</v>
      </c>
      <c r="D1117" s="37">
        <v>0</v>
      </c>
      <c r="E1117" s="37">
        <v>0</v>
      </c>
      <c r="F1117" s="37">
        <v>1</v>
      </c>
      <c r="G1117" s="37">
        <v>0</v>
      </c>
      <c r="H1117" s="37">
        <v>0</v>
      </c>
      <c r="I1117" s="37">
        <v>0</v>
      </c>
      <c r="J1117" s="37">
        <v>0</v>
      </c>
      <c r="K1117" s="37">
        <v>0</v>
      </c>
      <c r="L1117" s="37">
        <v>0</v>
      </c>
    </row>
    <row r="1118" spans="1:12">
      <c r="A1118" s="37" t="s">
        <v>655</v>
      </c>
      <c r="B1118" s="37" t="s">
        <v>158</v>
      </c>
      <c r="C1118" s="37">
        <v>0</v>
      </c>
      <c r="D1118" s="37">
        <v>1</v>
      </c>
      <c r="E1118" s="37">
        <v>0</v>
      </c>
      <c r="F1118" s="37">
        <v>0</v>
      </c>
      <c r="G1118" s="37">
        <v>0</v>
      </c>
      <c r="H1118" s="37">
        <v>0</v>
      </c>
      <c r="I1118" s="37">
        <v>0</v>
      </c>
      <c r="J1118" s="37">
        <v>0</v>
      </c>
      <c r="K1118" s="37">
        <v>0</v>
      </c>
      <c r="L1118" s="37">
        <v>0</v>
      </c>
    </row>
    <row r="1119" spans="1:12">
      <c r="A1119" s="37" t="s">
        <v>655</v>
      </c>
      <c r="B1119" s="37" t="s">
        <v>222</v>
      </c>
      <c r="C1119" s="37">
        <v>0</v>
      </c>
      <c r="D1119" s="37">
        <v>1</v>
      </c>
      <c r="E1119" s="37">
        <v>0</v>
      </c>
      <c r="F1119" s="37">
        <v>0</v>
      </c>
      <c r="G1119" s="37">
        <v>0</v>
      </c>
      <c r="H1119" s="37">
        <v>0</v>
      </c>
      <c r="I1119" s="37">
        <v>0</v>
      </c>
      <c r="J1119" s="37">
        <v>0</v>
      </c>
      <c r="K1119" s="37">
        <v>0</v>
      </c>
      <c r="L1119" s="37">
        <v>0</v>
      </c>
    </row>
    <row r="1120" spans="1:12">
      <c r="A1120" s="37" t="s">
        <v>56</v>
      </c>
      <c r="B1120" s="37" t="s">
        <v>4</v>
      </c>
      <c r="C1120" s="37">
        <v>6</v>
      </c>
      <c r="D1120" s="37">
        <v>10</v>
      </c>
      <c r="E1120" s="37">
        <v>18</v>
      </c>
      <c r="F1120" s="37">
        <v>20</v>
      </c>
      <c r="G1120" s="37">
        <v>17</v>
      </c>
      <c r="H1120" s="37">
        <v>14</v>
      </c>
      <c r="I1120" s="37">
        <v>8</v>
      </c>
      <c r="J1120" s="37">
        <v>7</v>
      </c>
      <c r="K1120" s="37">
        <v>13</v>
      </c>
      <c r="L1120" s="37">
        <v>1</v>
      </c>
    </row>
    <row r="1121" spans="1:12">
      <c r="A1121" s="37" t="s">
        <v>56</v>
      </c>
      <c r="B1121" s="37" t="s">
        <v>71</v>
      </c>
      <c r="C1121" s="37">
        <v>0</v>
      </c>
      <c r="D1121" s="37">
        <v>1</v>
      </c>
      <c r="E1121" s="37">
        <v>3</v>
      </c>
      <c r="F1121" s="37">
        <v>3</v>
      </c>
      <c r="G1121" s="37">
        <v>1</v>
      </c>
      <c r="H1121" s="37">
        <v>4</v>
      </c>
      <c r="I1121" s="37">
        <v>3</v>
      </c>
      <c r="J1121" s="37">
        <v>0</v>
      </c>
      <c r="K1121" s="37">
        <v>2</v>
      </c>
      <c r="L1121" s="37">
        <v>1</v>
      </c>
    </row>
    <row r="1122" spans="1:12">
      <c r="A1122" s="37" t="s">
        <v>56</v>
      </c>
      <c r="B1122" s="37" t="s">
        <v>72</v>
      </c>
      <c r="C1122" s="37">
        <v>0</v>
      </c>
      <c r="D1122" s="37">
        <v>1</v>
      </c>
      <c r="E1122" s="37">
        <v>1</v>
      </c>
      <c r="F1122" s="37">
        <v>0</v>
      </c>
      <c r="G1122" s="37">
        <v>0</v>
      </c>
      <c r="H1122" s="37">
        <v>0</v>
      </c>
      <c r="I1122" s="37">
        <v>0</v>
      </c>
      <c r="J1122" s="37">
        <v>0</v>
      </c>
      <c r="K1122" s="37">
        <v>0</v>
      </c>
      <c r="L1122" s="37">
        <v>0</v>
      </c>
    </row>
    <row r="1123" spans="1:12">
      <c r="A1123" s="37" t="s">
        <v>56</v>
      </c>
      <c r="B1123" s="37" t="s">
        <v>111</v>
      </c>
      <c r="C1123" s="37">
        <v>0</v>
      </c>
      <c r="D1123" s="37">
        <v>0</v>
      </c>
      <c r="E1123" s="37">
        <v>0</v>
      </c>
      <c r="F1123" s="37">
        <v>0</v>
      </c>
      <c r="G1123" s="37">
        <v>1</v>
      </c>
      <c r="H1123" s="37">
        <v>0</v>
      </c>
      <c r="I1123" s="37">
        <v>0</v>
      </c>
      <c r="J1123" s="37">
        <v>0</v>
      </c>
      <c r="K1123" s="37">
        <v>0</v>
      </c>
      <c r="L1123" s="37">
        <v>0</v>
      </c>
    </row>
    <row r="1124" spans="1:12">
      <c r="A1124" s="37" t="s">
        <v>56</v>
      </c>
      <c r="B1124" s="37" t="s">
        <v>113</v>
      </c>
      <c r="C1124" s="37">
        <v>0</v>
      </c>
      <c r="D1124" s="37">
        <v>2</v>
      </c>
      <c r="E1124" s="37">
        <v>1</v>
      </c>
      <c r="F1124" s="37">
        <v>0</v>
      </c>
      <c r="G1124" s="37">
        <v>0</v>
      </c>
      <c r="H1124" s="37">
        <v>0</v>
      </c>
      <c r="I1124" s="37">
        <v>0</v>
      </c>
      <c r="J1124" s="37">
        <v>0</v>
      </c>
      <c r="K1124" s="37">
        <v>0</v>
      </c>
      <c r="L1124" s="37">
        <v>0</v>
      </c>
    </row>
    <row r="1125" spans="1:12">
      <c r="A1125" s="37" t="s">
        <v>56</v>
      </c>
      <c r="B1125" s="37" t="s">
        <v>143</v>
      </c>
      <c r="C1125" s="37">
        <v>0</v>
      </c>
      <c r="D1125" s="37">
        <v>1</v>
      </c>
      <c r="E1125" s="37">
        <v>2</v>
      </c>
      <c r="F1125" s="37">
        <v>0</v>
      </c>
      <c r="G1125" s="37">
        <v>0</v>
      </c>
      <c r="H1125" s="37">
        <v>0</v>
      </c>
      <c r="I1125" s="37">
        <v>0</v>
      </c>
      <c r="J1125" s="37">
        <v>1</v>
      </c>
      <c r="K1125" s="37">
        <v>1</v>
      </c>
      <c r="L1125" s="37">
        <v>0</v>
      </c>
    </row>
    <row r="1126" spans="1:12">
      <c r="A1126" s="37" t="s">
        <v>56</v>
      </c>
      <c r="B1126" s="37" t="s">
        <v>195</v>
      </c>
      <c r="C1126" s="37">
        <v>0</v>
      </c>
      <c r="D1126" s="37">
        <v>0</v>
      </c>
      <c r="E1126" s="37">
        <v>0</v>
      </c>
      <c r="F1126" s="37">
        <v>0</v>
      </c>
      <c r="G1126" s="37">
        <v>0</v>
      </c>
      <c r="H1126" s="37">
        <v>3</v>
      </c>
      <c r="I1126" s="37">
        <v>0</v>
      </c>
      <c r="J1126" s="37">
        <v>0</v>
      </c>
      <c r="K1126" s="37">
        <v>1</v>
      </c>
      <c r="L1126" s="37">
        <v>0</v>
      </c>
    </row>
    <row r="1127" spans="1:12">
      <c r="A1127" s="37" t="s">
        <v>56</v>
      </c>
      <c r="B1127" s="37" t="s">
        <v>147</v>
      </c>
      <c r="C1127" s="37">
        <v>0</v>
      </c>
      <c r="D1127" s="37">
        <v>0</v>
      </c>
      <c r="E1127" s="37">
        <v>0</v>
      </c>
      <c r="F1127" s="37">
        <v>0</v>
      </c>
      <c r="G1127" s="37">
        <v>0</v>
      </c>
      <c r="H1127" s="37">
        <v>1</v>
      </c>
      <c r="I1127" s="37">
        <v>0</v>
      </c>
      <c r="J1127" s="37">
        <v>0</v>
      </c>
      <c r="K1127" s="37">
        <v>0</v>
      </c>
      <c r="L1127" s="37">
        <v>0</v>
      </c>
    </row>
    <row r="1128" spans="1:12">
      <c r="A1128" s="37" t="s">
        <v>56</v>
      </c>
      <c r="B1128" s="37" t="s">
        <v>155</v>
      </c>
      <c r="C1128" s="37">
        <v>0</v>
      </c>
      <c r="D1128" s="37">
        <v>0</v>
      </c>
      <c r="E1128" s="37">
        <v>0</v>
      </c>
      <c r="F1128" s="37">
        <v>0</v>
      </c>
      <c r="G1128" s="37">
        <v>0</v>
      </c>
      <c r="H1128" s="37">
        <v>0</v>
      </c>
      <c r="I1128" s="37">
        <v>0</v>
      </c>
      <c r="J1128" s="37">
        <v>0</v>
      </c>
      <c r="K1128" s="37">
        <v>1</v>
      </c>
      <c r="L1128" s="37">
        <v>0</v>
      </c>
    </row>
    <row r="1129" spans="1:12">
      <c r="A1129" s="37" t="s">
        <v>56</v>
      </c>
      <c r="B1129" s="37" t="s">
        <v>157</v>
      </c>
      <c r="C1129" s="37">
        <v>0</v>
      </c>
      <c r="D1129" s="37">
        <v>2</v>
      </c>
      <c r="E1129" s="37">
        <v>1</v>
      </c>
      <c r="F1129" s="37">
        <v>0</v>
      </c>
      <c r="G1129" s="37">
        <v>1</v>
      </c>
      <c r="H1129" s="37">
        <v>0</v>
      </c>
      <c r="I1129" s="37">
        <v>0</v>
      </c>
      <c r="J1129" s="37">
        <v>0</v>
      </c>
      <c r="K1129" s="37">
        <v>1</v>
      </c>
      <c r="L1129" s="37">
        <v>0</v>
      </c>
    </row>
    <row r="1130" spans="1:12">
      <c r="A1130" s="37" t="s">
        <v>56</v>
      </c>
      <c r="B1130" s="37" t="s">
        <v>158</v>
      </c>
      <c r="C1130" s="37">
        <v>0</v>
      </c>
      <c r="D1130" s="37">
        <v>0</v>
      </c>
      <c r="E1130" s="37">
        <v>0</v>
      </c>
      <c r="F1130" s="37">
        <v>2</v>
      </c>
      <c r="G1130" s="37">
        <v>0</v>
      </c>
      <c r="H1130" s="37">
        <v>1</v>
      </c>
      <c r="I1130" s="37">
        <v>3</v>
      </c>
      <c r="J1130" s="37">
        <v>4</v>
      </c>
      <c r="K1130" s="37">
        <v>0</v>
      </c>
      <c r="L1130" s="37">
        <v>3</v>
      </c>
    </row>
    <row r="1131" spans="1:12">
      <c r="A1131" s="37" t="s">
        <v>56</v>
      </c>
      <c r="B1131" s="37" t="s">
        <v>194</v>
      </c>
      <c r="C1131" s="37">
        <v>0</v>
      </c>
      <c r="D1131" s="37">
        <v>0</v>
      </c>
      <c r="E1131" s="37">
        <v>1</v>
      </c>
      <c r="F1131" s="37">
        <v>4</v>
      </c>
      <c r="G1131" s="37">
        <v>3</v>
      </c>
      <c r="H1131" s="37">
        <v>2</v>
      </c>
      <c r="I1131" s="37">
        <v>3</v>
      </c>
      <c r="J1131" s="37">
        <v>3</v>
      </c>
      <c r="K1131" s="37">
        <v>2</v>
      </c>
      <c r="L1131" s="37">
        <v>1</v>
      </c>
    </row>
    <row r="1132" spans="1:12">
      <c r="A1132" s="37" t="s">
        <v>56</v>
      </c>
      <c r="B1132" s="37" t="s">
        <v>201</v>
      </c>
      <c r="C1132" s="37">
        <v>0</v>
      </c>
      <c r="D1132" s="37">
        <v>1</v>
      </c>
      <c r="E1132" s="37">
        <v>0</v>
      </c>
      <c r="F1132" s="37">
        <v>0</v>
      </c>
      <c r="G1132" s="37">
        <v>0</v>
      </c>
      <c r="H1132" s="37">
        <v>0</v>
      </c>
      <c r="I1132" s="37">
        <v>0</v>
      </c>
      <c r="J1132" s="37">
        <v>0</v>
      </c>
      <c r="K1132" s="37">
        <v>0</v>
      </c>
      <c r="L1132" s="37">
        <v>0</v>
      </c>
    </row>
    <row r="1133" spans="1:12">
      <c r="A1133" s="37" t="s">
        <v>56</v>
      </c>
      <c r="B1133" s="37" t="s">
        <v>203</v>
      </c>
      <c r="C1133" s="37">
        <v>0</v>
      </c>
      <c r="D1133" s="37">
        <v>0</v>
      </c>
      <c r="E1133" s="37">
        <v>0</v>
      </c>
      <c r="F1133" s="37">
        <v>0</v>
      </c>
      <c r="G1133" s="37">
        <v>0</v>
      </c>
      <c r="H1133" s="37">
        <v>0</v>
      </c>
      <c r="I1133" s="37">
        <v>1</v>
      </c>
      <c r="J1133" s="37">
        <v>0</v>
      </c>
      <c r="K1133" s="37">
        <v>0</v>
      </c>
      <c r="L1133" s="37">
        <v>0</v>
      </c>
    </row>
    <row r="1134" spans="1:12">
      <c r="A1134" s="37" t="s">
        <v>56</v>
      </c>
      <c r="B1134" s="37" t="s">
        <v>206</v>
      </c>
      <c r="C1134" s="37">
        <v>0</v>
      </c>
      <c r="D1134" s="37">
        <v>2</v>
      </c>
      <c r="E1134" s="37">
        <v>0</v>
      </c>
      <c r="F1134" s="37">
        <v>0</v>
      </c>
      <c r="G1134" s="37">
        <v>0</v>
      </c>
      <c r="H1134" s="37">
        <v>0</v>
      </c>
      <c r="I1134" s="37">
        <v>0</v>
      </c>
      <c r="J1134" s="37">
        <v>0</v>
      </c>
      <c r="K1134" s="37">
        <v>0</v>
      </c>
      <c r="L1134" s="37">
        <v>0</v>
      </c>
    </row>
    <row r="1135" spans="1:12">
      <c r="A1135" s="37" t="s">
        <v>56</v>
      </c>
      <c r="B1135" s="37" t="s">
        <v>648</v>
      </c>
      <c r="C1135" s="37">
        <v>0</v>
      </c>
      <c r="D1135" s="37">
        <v>0</v>
      </c>
      <c r="E1135" s="37">
        <v>0</v>
      </c>
      <c r="F1135" s="37">
        <v>0</v>
      </c>
      <c r="G1135" s="37">
        <v>0</v>
      </c>
      <c r="H1135" s="37">
        <v>0</v>
      </c>
      <c r="I1135" s="37">
        <v>0</v>
      </c>
      <c r="J1135" s="37">
        <v>0</v>
      </c>
      <c r="K1135" s="37">
        <v>0</v>
      </c>
      <c r="L1135" s="37">
        <v>1</v>
      </c>
    </row>
    <row r="1136" spans="1:12">
      <c r="A1136" s="37" t="s">
        <v>56</v>
      </c>
      <c r="B1136" s="37" t="s">
        <v>214</v>
      </c>
      <c r="C1136" s="37">
        <v>0</v>
      </c>
      <c r="D1136" s="37">
        <v>0</v>
      </c>
      <c r="E1136" s="37">
        <v>0</v>
      </c>
      <c r="F1136" s="37">
        <v>0</v>
      </c>
      <c r="G1136" s="37">
        <v>0</v>
      </c>
      <c r="H1136" s="37">
        <v>0</v>
      </c>
      <c r="I1136" s="37">
        <v>5</v>
      </c>
      <c r="J1136" s="37">
        <v>1</v>
      </c>
      <c r="K1136" s="37">
        <v>3</v>
      </c>
      <c r="L1136" s="37">
        <v>0</v>
      </c>
    </row>
    <row r="1137" spans="1:12">
      <c r="A1137" s="37" t="s">
        <v>56</v>
      </c>
      <c r="B1137" s="37" t="s">
        <v>225</v>
      </c>
      <c r="C1137" s="37">
        <v>0</v>
      </c>
      <c r="D1137" s="37">
        <v>1</v>
      </c>
      <c r="E1137" s="37">
        <v>0</v>
      </c>
      <c r="F1137" s="37">
        <v>0</v>
      </c>
      <c r="G1137" s="37">
        <v>0</v>
      </c>
      <c r="H1137" s="37">
        <v>0</v>
      </c>
      <c r="I1137" s="37">
        <v>0</v>
      </c>
      <c r="J1137" s="37">
        <v>0</v>
      </c>
      <c r="K1137" s="37">
        <v>0</v>
      </c>
      <c r="L1137" s="37">
        <v>0</v>
      </c>
    </row>
    <row r="1138" spans="1:12">
      <c r="A1138" s="37" t="s">
        <v>470</v>
      </c>
      <c r="B1138" s="37" t="s">
        <v>4</v>
      </c>
      <c r="C1138" s="37">
        <v>0</v>
      </c>
      <c r="D1138" s="37">
        <v>3</v>
      </c>
      <c r="E1138" s="37">
        <v>2</v>
      </c>
      <c r="F1138" s="37">
        <v>5</v>
      </c>
      <c r="G1138" s="37">
        <v>2</v>
      </c>
      <c r="H1138" s="37">
        <v>5</v>
      </c>
      <c r="I1138" s="37">
        <v>0</v>
      </c>
      <c r="J1138" s="37">
        <v>5</v>
      </c>
      <c r="K1138" s="37">
        <v>4</v>
      </c>
      <c r="L1138" s="37">
        <v>1</v>
      </c>
    </row>
    <row r="1139" spans="1:12">
      <c r="A1139" s="37" t="s">
        <v>470</v>
      </c>
      <c r="B1139" s="37" t="s">
        <v>71</v>
      </c>
      <c r="C1139" s="37">
        <v>0</v>
      </c>
      <c r="D1139" s="37">
        <v>0</v>
      </c>
      <c r="E1139" s="37">
        <v>0</v>
      </c>
      <c r="F1139" s="37">
        <v>0</v>
      </c>
      <c r="G1139" s="37">
        <v>0</v>
      </c>
      <c r="H1139" s="37">
        <v>0</v>
      </c>
      <c r="I1139" s="37">
        <v>0</v>
      </c>
      <c r="J1139" s="37">
        <v>0</v>
      </c>
      <c r="K1139" s="37">
        <v>1</v>
      </c>
      <c r="L1139" s="37">
        <v>0</v>
      </c>
    </row>
    <row r="1140" spans="1:12">
      <c r="A1140" s="37" t="s">
        <v>470</v>
      </c>
      <c r="B1140" s="37" t="s">
        <v>72</v>
      </c>
      <c r="C1140" s="37">
        <v>0</v>
      </c>
      <c r="D1140" s="37">
        <v>11</v>
      </c>
      <c r="E1140" s="37">
        <v>3</v>
      </c>
      <c r="F1140" s="37">
        <v>0</v>
      </c>
      <c r="G1140" s="37">
        <v>2</v>
      </c>
      <c r="H1140" s="37">
        <v>0</v>
      </c>
      <c r="I1140" s="37">
        <v>2</v>
      </c>
      <c r="J1140" s="37">
        <v>1</v>
      </c>
      <c r="K1140" s="37">
        <v>3</v>
      </c>
      <c r="L1140" s="37">
        <v>0</v>
      </c>
    </row>
    <row r="1141" spans="1:12">
      <c r="A1141" s="37" t="s">
        <v>470</v>
      </c>
      <c r="B1141" s="37" t="s">
        <v>89</v>
      </c>
      <c r="C1141" s="37">
        <v>0</v>
      </c>
      <c r="D1141" s="37">
        <v>0</v>
      </c>
      <c r="E1141" s="37">
        <v>0</v>
      </c>
      <c r="F1141" s="37">
        <v>0</v>
      </c>
      <c r="G1141" s="37">
        <v>0</v>
      </c>
      <c r="H1141" s="37">
        <v>0</v>
      </c>
      <c r="I1141" s="37">
        <v>1</v>
      </c>
      <c r="J1141" s="37">
        <v>0</v>
      </c>
      <c r="K1141" s="37">
        <v>0</v>
      </c>
      <c r="L1141" s="37">
        <v>0</v>
      </c>
    </row>
    <row r="1142" spans="1:12">
      <c r="A1142" s="37" t="s">
        <v>470</v>
      </c>
      <c r="B1142" s="37" t="s">
        <v>125</v>
      </c>
      <c r="C1142" s="37">
        <v>0</v>
      </c>
      <c r="D1142" s="37">
        <v>1</v>
      </c>
      <c r="E1142" s="37">
        <v>0</v>
      </c>
      <c r="F1142" s="37">
        <v>1</v>
      </c>
      <c r="G1142" s="37">
        <v>0</v>
      </c>
      <c r="H1142" s="37">
        <v>0</v>
      </c>
      <c r="I1142" s="37">
        <v>0</v>
      </c>
      <c r="J1142" s="37">
        <v>0</v>
      </c>
      <c r="K1142" s="37">
        <v>1</v>
      </c>
      <c r="L1142" s="37">
        <v>0</v>
      </c>
    </row>
    <row r="1143" spans="1:12">
      <c r="A1143" s="37" t="s">
        <v>470</v>
      </c>
      <c r="B1143" s="37" t="s">
        <v>92</v>
      </c>
      <c r="C1143" s="37">
        <v>0</v>
      </c>
      <c r="D1143" s="37">
        <v>0</v>
      </c>
      <c r="E1143" s="37">
        <v>1</v>
      </c>
      <c r="F1143" s="37">
        <v>1</v>
      </c>
      <c r="G1143" s="37">
        <v>0</v>
      </c>
      <c r="H1143" s="37">
        <v>3</v>
      </c>
      <c r="I1143" s="37">
        <v>2</v>
      </c>
      <c r="J1143" s="37">
        <v>4</v>
      </c>
      <c r="K1143" s="37">
        <v>1</v>
      </c>
      <c r="L1143" s="37">
        <v>2</v>
      </c>
    </row>
    <row r="1144" spans="1:12">
      <c r="A1144" s="37" t="s">
        <v>470</v>
      </c>
      <c r="B1144" s="37" t="s">
        <v>109</v>
      </c>
      <c r="C1144" s="37">
        <v>0</v>
      </c>
      <c r="D1144" s="37">
        <v>0</v>
      </c>
      <c r="E1144" s="37">
        <v>1</v>
      </c>
      <c r="F1144" s="37">
        <v>0</v>
      </c>
      <c r="G1144" s="37">
        <v>1</v>
      </c>
      <c r="H1144" s="37">
        <v>0</v>
      </c>
      <c r="I1144" s="37">
        <v>0</v>
      </c>
      <c r="J1144" s="37">
        <v>0</v>
      </c>
      <c r="K1144" s="37">
        <v>0</v>
      </c>
      <c r="L1144" s="37">
        <v>0</v>
      </c>
    </row>
    <row r="1145" spans="1:12">
      <c r="A1145" s="37" t="s">
        <v>470</v>
      </c>
      <c r="B1145" s="37" t="s">
        <v>113</v>
      </c>
      <c r="C1145" s="37">
        <v>0</v>
      </c>
      <c r="D1145" s="37">
        <v>0</v>
      </c>
      <c r="E1145" s="37">
        <v>2</v>
      </c>
      <c r="F1145" s="37">
        <v>0</v>
      </c>
      <c r="G1145" s="37">
        <v>0</v>
      </c>
      <c r="H1145" s="37">
        <v>0</v>
      </c>
      <c r="I1145" s="37">
        <v>0</v>
      </c>
      <c r="J1145" s="37">
        <v>0</v>
      </c>
      <c r="K1145" s="37">
        <v>0</v>
      </c>
      <c r="L1145" s="37">
        <v>0</v>
      </c>
    </row>
    <row r="1146" spans="1:12">
      <c r="A1146" s="37" t="s">
        <v>470</v>
      </c>
      <c r="B1146" s="37" t="s">
        <v>116</v>
      </c>
      <c r="C1146" s="37">
        <v>0</v>
      </c>
      <c r="D1146" s="37">
        <v>4</v>
      </c>
      <c r="E1146" s="37">
        <v>6</v>
      </c>
      <c r="F1146" s="37">
        <v>1</v>
      </c>
      <c r="G1146" s="37">
        <v>1</v>
      </c>
      <c r="H1146" s="37">
        <v>1</v>
      </c>
      <c r="I1146" s="37">
        <v>0</v>
      </c>
      <c r="J1146" s="37">
        <v>5</v>
      </c>
      <c r="K1146" s="37">
        <v>0</v>
      </c>
      <c r="L1146" s="37">
        <v>1</v>
      </c>
    </row>
    <row r="1147" spans="1:12">
      <c r="A1147" s="37" t="s">
        <v>470</v>
      </c>
      <c r="B1147" s="37" t="s">
        <v>127</v>
      </c>
      <c r="C1147" s="37">
        <v>0</v>
      </c>
      <c r="D1147" s="37">
        <v>0</v>
      </c>
      <c r="E1147" s="37">
        <v>0</v>
      </c>
      <c r="F1147" s="37">
        <v>1</v>
      </c>
      <c r="G1147" s="37">
        <v>0</v>
      </c>
      <c r="H1147" s="37">
        <v>0</v>
      </c>
      <c r="I1147" s="37">
        <v>0</v>
      </c>
      <c r="J1147" s="37">
        <v>1</v>
      </c>
      <c r="K1147" s="37">
        <v>0</v>
      </c>
      <c r="L1147" s="37">
        <v>0</v>
      </c>
    </row>
    <row r="1148" spans="1:12">
      <c r="A1148" s="37" t="s">
        <v>470</v>
      </c>
      <c r="B1148" s="37" t="s">
        <v>142</v>
      </c>
      <c r="C1148" s="37">
        <v>0</v>
      </c>
      <c r="D1148" s="37">
        <v>0</v>
      </c>
      <c r="E1148" s="37">
        <v>0</v>
      </c>
      <c r="F1148" s="37">
        <v>0</v>
      </c>
      <c r="G1148" s="37">
        <v>0</v>
      </c>
      <c r="H1148" s="37">
        <v>0</v>
      </c>
      <c r="I1148" s="37">
        <v>0</v>
      </c>
      <c r="J1148" s="37">
        <v>0</v>
      </c>
      <c r="K1148" s="37">
        <v>1</v>
      </c>
      <c r="L1148" s="37">
        <v>0</v>
      </c>
    </row>
    <row r="1149" spans="1:12">
      <c r="A1149" s="37" t="s">
        <v>470</v>
      </c>
      <c r="B1149" s="37" t="s">
        <v>143</v>
      </c>
      <c r="C1149" s="37">
        <v>0</v>
      </c>
      <c r="D1149" s="37">
        <v>1</v>
      </c>
      <c r="E1149" s="37">
        <v>3</v>
      </c>
      <c r="F1149" s="37">
        <v>1</v>
      </c>
      <c r="G1149" s="37">
        <v>7</v>
      </c>
      <c r="H1149" s="37">
        <v>10</v>
      </c>
      <c r="I1149" s="37">
        <v>6</v>
      </c>
      <c r="J1149" s="37">
        <v>2</v>
      </c>
      <c r="K1149" s="37">
        <v>1</v>
      </c>
      <c r="L1149" s="37">
        <v>0</v>
      </c>
    </row>
    <row r="1150" spans="1:12">
      <c r="A1150" s="37" t="s">
        <v>470</v>
      </c>
      <c r="B1150" s="37" t="s">
        <v>195</v>
      </c>
      <c r="C1150" s="37">
        <v>0</v>
      </c>
      <c r="D1150" s="37">
        <v>1</v>
      </c>
      <c r="E1150" s="37">
        <v>0</v>
      </c>
      <c r="F1150" s="37">
        <v>1</v>
      </c>
      <c r="G1150" s="37">
        <v>2</v>
      </c>
      <c r="H1150" s="37">
        <v>0</v>
      </c>
      <c r="I1150" s="37">
        <v>1</v>
      </c>
      <c r="J1150" s="37">
        <v>2</v>
      </c>
      <c r="K1150" s="37">
        <v>1</v>
      </c>
      <c r="L1150" s="37">
        <v>0</v>
      </c>
    </row>
    <row r="1151" spans="1:12">
      <c r="A1151" s="37" t="s">
        <v>470</v>
      </c>
      <c r="B1151" s="37" t="s">
        <v>147</v>
      </c>
      <c r="C1151" s="37">
        <v>0</v>
      </c>
      <c r="D1151" s="37">
        <v>0</v>
      </c>
      <c r="E1151" s="37">
        <v>0</v>
      </c>
      <c r="F1151" s="37">
        <v>0</v>
      </c>
      <c r="G1151" s="37">
        <v>1</v>
      </c>
      <c r="H1151" s="37">
        <v>0</v>
      </c>
      <c r="I1151" s="37">
        <v>0</v>
      </c>
      <c r="J1151" s="37">
        <v>1</v>
      </c>
      <c r="K1151" s="37">
        <v>0</v>
      </c>
      <c r="L1151" s="37">
        <v>0</v>
      </c>
    </row>
    <row r="1152" spans="1:12">
      <c r="A1152" s="37" t="s">
        <v>470</v>
      </c>
      <c r="B1152" s="37" t="s">
        <v>155</v>
      </c>
      <c r="C1152" s="37">
        <v>0</v>
      </c>
      <c r="D1152" s="37">
        <v>0</v>
      </c>
      <c r="E1152" s="37">
        <v>0</v>
      </c>
      <c r="F1152" s="37">
        <v>0</v>
      </c>
      <c r="G1152" s="37">
        <v>0</v>
      </c>
      <c r="H1152" s="37">
        <v>0</v>
      </c>
      <c r="I1152" s="37">
        <v>1</v>
      </c>
      <c r="J1152" s="37">
        <v>1</v>
      </c>
      <c r="K1152" s="37">
        <v>3</v>
      </c>
      <c r="L1152" s="37">
        <v>0</v>
      </c>
    </row>
    <row r="1153" spans="1:12">
      <c r="A1153" s="37" t="s">
        <v>470</v>
      </c>
      <c r="B1153" s="37" t="s">
        <v>157</v>
      </c>
      <c r="C1153" s="37">
        <v>0</v>
      </c>
      <c r="D1153" s="37">
        <v>2</v>
      </c>
      <c r="E1153" s="37">
        <v>1</v>
      </c>
      <c r="F1153" s="37">
        <v>1</v>
      </c>
      <c r="G1153" s="37">
        <v>1</v>
      </c>
      <c r="H1153" s="37">
        <v>0</v>
      </c>
      <c r="I1153" s="37">
        <v>0</v>
      </c>
      <c r="J1153" s="37">
        <v>0</v>
      </c>
      <c r="K1153" s="37">
        <v>0</v>
      </c>
      <c r="L1153" s="37">
        <v>0</v>
      </c>
    </row>
    <row r="1154" spans="1:12">
      <c r="A1154" s="37" t="s">
        <v>470</v>
      </c>
      <c r="B1154" s="37" t="s">
        <v>158</v>
      </c>
      <c r="C1154" s="37">
        <v>0</v>
      </c>
      <c r="D1154" s="37">
        <v>27</v>
      </c>
      <c r="E1154" s="37">
        <v>14</v>
      </c>
      <c r="F1154" s="37">
        <v>9</v>
      </c>
      <c r="G1154" s="37">
        <v>9</v>
      </c>
      <c r="H1154" s="37">
        <v>19</v>
      </c>
      <c r="I1154" s="37">
        <v>16</v>
      </c>
      <c r="J1154" s="37">
        <v>4</v>
      </c>
      <c r="K1154" s="37">
        <v>3</v>
      </c>
      <c r="L1154" s="37">
        <v>1</v>
      </c>
    </row>
    <row r="1155" spans="1:12">
      <c r="A1155" s="37" t="s">
        <v>470</v>
      </c>
      <c r="B1155" s="37" t="s">
        <v>194</v>
      </c>
      <c r="C1155" s="37">
        <v>0</v>
      </c>
      <c r="D1155" s="37">
        <v>0</v>
      </c>
      <c r="E1155" s="37">
        <v>1</v>
      </c>
      <c r="F1155" s="37">
        <v>1</v>
      </c>
      <c r="G1155" s="37">
        <v>0</v>
      </c>
      <c r="H1155" s="37">
        <v>0</v>
      </c>
      <c r="I1155" s="37">
        <v>0</v>
      </c>
      <c r="J1155" s="37">
        <v>0</v>
      </c>
      <c r="K1155" s="37">
        <v>0</v>
      </c>
      <c r="L1155" s="37">
        <v>0</v>
      </c>
    </row>
    <row r="1156" spans="1:12">
      <c r="A1156" s="37" t="s">
        <v>470</v>
      </c>
      <c r="B1156" s="37" t="s">
        <v>198</v>
      </c>
      <c r="C1156" s="37">
        <v>0</v>
      </c>
      <c r="D1156" s="37">
        <v>0</v>
      </c>
      <c r="E1156" s="37">
        <v>0</v>
      </c>
      <c r="F1156" s="37">
        <v>2</v>
      </c>
      <c r="G1156" s="37">
        <v>0</v>
      </c>
      <c r="H1156" s="37">
        <v>0</v>
      </c>
      <c r="I1156" s="37">
        <v>0</v>
      </c>
      <c r="J1156" s="37">
        <v>0</v>
      </c>
      <c r="K1156" s="37">
        <v>0</v>
      </c>
      <c r="L1156" s="37">
        <v>0</v>
      </c>
    </row>
    <row r="1157" spans="1:12">
      <c r="A1157" s="37" t="s">
        <v>470</v>
      </c>
      <c r="B1157" s="37" t="s">
        <v>199</v>
      </c>
      <c r="C1157" s="37">
        <v>0</v>
      </c>
      <c r="D1157" s="37">
        <v>0</v>
      </c>
      <c r="E1157" s="37">
        <v>0</v>
      </c>
      <c r="F1157" s="37">
        <v>1</v>
      </c>
      <c r="G1157" s="37">
        <v>1</v>
      </c>
      <c r="H1157" s="37">
        <v>6</v>
      </c>
      <c r="I1157" s="37">
        <v>6</v>
      </c>
      <c r="J1157" s="37">
        <v>0</v>
      </c>
      <c r="K1157" s="37">
        <v>8</v>
      </c>
      <c r="L1157" s="37">
        <v>0</v>
      </c>
    </row>
    <row r="1158" spans="1:12">
      <c r="A1158" s="37" t="s">
        <v>470</v>
      </c>
      <c r="B1158" s="37" t="s">
        <v>201</v>
      </c>
      <c r="C1158" s="37">
        <v>0</v>
      </c>
      <c r="D1158" s="37">
        <v>5</v>
      </c>
      <c r="E1158" s="37">
        <v>1</v>
      </c>
      <c r="F1158" s="37">
        <v>0</v>
      </c>
      <c r="G1158" s="37">
        <v>4</v>
      </c>
      <c r="H1158" s="37">
        <v>8</v>
      </c>
      <c r="I1158" s="37">
        <v>13</v>
      </c>
      <c r="J1158" s="37">
        <v>16</v>
      </c>
      <c r="K1158" s="37">
        <v>10</v>
      </c>
      <c r="L1158" s="37">
        <v>0</v>
      </c>
    </row>
    <row r="1159" spans="1:12">
      <c r="A1159" s="37" t="s">
        <v>470</v>
      </c>
      <c r="B1159" s="37" t="s">
        <v>203</v>
      </c>
      <c r="C1159" s="37">
        <v>0</v>
      </c>
      <c r="D1159" s="37">
        <v>1</v>
      </c>
      <c r="E1159" s="37">
        <v>0</v>
      </c>
      <c r="F1159" s="37">
        <v>0</v>
      </c>
      <c r="G1159" s="37">
        <v>2</v>
      </c>
      <c r="H1159" s="37">
        <v>4</v>
      </c>
      <c r="I1159" s="37">
        <v>3</v>
      </c>
      <c r="J1159" s="37">
        <v>4</v>
      </c>
      <c r="K1159" s="37">
        <v>2</v>
      </c>
      <c r="L1159" s="37">
        <v>1</v>
      </c>
    </row>
    <row r="1160" spans="1:12">
      <c r="A1160" s="37" t="s">
        <v>470</v>
      </c>
      <c r="B1160" s="37" t="s">
        <v>206</v>
      </c>
      <c r="C1160" s="37">
        <v>0</v>
      </c>
      <c r="D1160" s="37">
        <v>1</v>
      </c>
      <c r="E1160" s="37">
        <v>5</v>
      </c>
      <c r="F1160" s="37">
        <v>3</v>
      </c>
      <c r="G1160" s="37">
        <v>6</v>
      </c>
      <c r="H1160" s="37">
        <v>11</v>
      </c>
      <c r="I1160" s="37">
        <v>10</v>
      </c>
      <c r="J1160" s="37">
        <v>8</v>
      </c>
      <c r="K1160" s="37">
        <v>7</v>
      </c>
      <c r="L1160" s="37">
        <v>0</v>
      </c>
    </row>
    <row r="1161" spans="1:12">
      <c r="A1161" s="37" t="s">
        <v>470</v>
      </c>
      <c r="B1161" s="37" t="s">
        <v>208</v>
      </c>
      <c r="C1161" s="37">
        <v>0</v>
      </c>
      <c r="D1161" s="37">
        <v>0</v>
      </c>
      <c r="E1161" s="37">
        <v>1</v>
      </c>
      <c r="F1161" s="37">
        <v>0</v>
      </c>
      <c r="G1161" s="37">
        <v>0</v>
      </c>
      <c r="H1161" s="37">
        <v>0</v>
      </c>
      <c r="I1161" s="37">
        <v>2</v>
      </c>
      <c r="J1161" s="37">
        <v>2</v>
      </c>
      <c r="K1161" s="37">
        <v>1</v>
      </c>
      <c r="L1161" s="37">
        <v>0</v>
      </c>
    </row>
    <row r="1162" spans="1:12">
      <c r="A1162" s="37" t="s">
        <v>470</v>
      </c>
      <c r="B1162" s="37" t="s">
        <v>209</v>
      </c>
      <c r="C1162" s="37">
        <v>0</v>
      </c>
      <c r="D1162" s="37">
        <v>1</v>
      </c>
      <c r="E1162" s="37">
        <v>4</v>
      </c>
      <c r="F1162" s="37">
        <v>0</v>
      </c>
      <c r="G1162" s="37">
        <v>1</v>
      </c>
      <c r="H1162" s="37">
        <v>1</v>
      </c>
      <c r="I1162" s="37">
        <v>0</v>
      </c>
      <c r="J1162" s="37">
        <v>0</v>
      </c>
      <c r="K1162" s="37">
        <v>0</v>
      </c>
      <c r="L1162" s="37">
        <v>0</v>
      </c>
    </row>
    <row r="1163" spans="1:12">
      <c r="A1163" s="37" t="s">
        <v>470</v>
      </c>
      <c r="B1163" s="37" t="s">
        <v>211</v>
      </c>
      <c r="C1163" s="37">
        <v>0</v>
      </c>
      <c r="D1163" s="37">
        <v>1</v>
      </c>
      <c r="E1163" s="37">
        <v>0</v>
      </c>
      <c r="F1163" s="37">
        <v>0</v>
      </c>
      <c r="G1163" s="37">
        <v>0</v>
      </c>
      <c r="H1163" s="37">
        <v>1</v>
      </c>
      <c r="I1163" s="37">
        <v>0</v>
      </c>
      <c r="J1163" s="37">
        <v>2</v>
      </c>
      <c r="K1163" s="37">
        <v>1</v>
      </c>
      <c r="L1163" s="37">
        <v>0</v>
      </c>
    </row>
    <row r="1164" spans="1:12">
      <c r="A1164" s="37" t="s">
        <v>470</v>
      </c>
      <c r="B1164" s="37" t="s">
        <v>212</v>
      </c>
      <c r="C1164" s="37">
        <v>0</v>
      </c>
      <c r="D1164" s="37">
        <v>0</v>
      </c>
      <c r="E1164" s="37">
        <v>0</v>
      </c>
      <c r="F1164" s="37">
        <v>0</v>
      </c>
      <c r="G1164" s="37">
        <v>0</v>
      </c>
      <c r="H1164" s="37">
        <v>0</v>
      </c>
      <c r="I1164" s="37">
        <v>0</v>
      </c>
      <c r="J1164" s="37">
        <v>0</v>
      </c>
      <c r="K1164" s="37">
        <v>1</v>
      </c>
      <c r="L1164" s="37">
        <v>0</v>
      </c>
    </row>
    <row r="1165" spans="1:12">
      <c r="A1165" s="37" t="s">
        <v>470</v>
      </c>
      <c r="B1165" s="37" t="s">
        <v>214</v>
      </c>
      <c r="C1165" s="37">
        <v>0</v>
      </c>
      <c r="D1165" s="37">
        <v>2</v>
      </c>
      <c r="E1165" s="37">
        <v>2</v>
      </c>
      <c r="F1165" s="37">
        <v>2</v>
      </c>
      <c r="G1165" s="37">
        <v>9</v>
      </c>
      <c r="H1165" s="37">
        <v>10</v>
      </c>
      <c r="I1165" s="37">
        <v>3</v>
      </c>
      <c r="J1165" s="37">
        <v>9</v>
      </c>
      <c r="K1165" s="37">
        <v>5</v>
      </c>
      <c r="L1165" s="37">
        <v>0</v>
      </c>
    </row>
    <row r="1166" spans="1:12">
      <c r="A1166" s="37" t="s">
        <v>470</v>
      </c>
      <c r="B1166" s="37" t="s">
        <v>216</v>
      </c>
      <c r="C1166" s="37">
        <v>0</v>
      </c>
      <c r="D1166" s="37">
        <v>1</v>
      </c>
      <c r="E1166" s="37">
        <v>0</v>
      </c>
      <c r="F1166" s="37">
        <v>0</v>
      </c>
      <c r="G1166" s="37">
        <v>0</v>
      </c>
      <c r="H1166" s="37">
        <v>1</v>
      </c>
      <c r="I1166" s="37">
        <v>1</v>
      </c>
      <c r="J1166" s="37">
        <v>2</v>
      </c>
      <c r="K1166" s="37">
        <v>2</v>
      </c>
      <c r="L1166" s="37">
        <v>0</v>
      </c>
    </row>
    <row r="1167" spans="1:12">
      <c r="A1167" s="37" t="s">
        <v>470</v>
      </c>
      <c r="B1167" s="37" t="s">
        <v>217</v>
      </c>
      <c r="C1167" s="37">
        <v>0</v>
      </c>
      <c r="D1167" s="37">
        <v>0</v>
      </c>
      <c r="E1167" s="37">
        <v>1</v>
      </c>
      <c r="F1167" s="37">
        <v>0</v>
      </c>
      <c r="G1167" s="37">
        <v>0</v>
      </c>
      <c r="H1167" s="37">
        <v>0</v>
      </c>
      <c r="I1167" s="37">
        <v>3</v>
      </c>
      <c r="J1167" s="37">
        <v>7</v>
      </c>
      <c r="K1167" s="37">
        <v>8</v>
      </c>
      <c r="L1167" s="37">
        <v>1</v>
      </c>
    </row>
    <row r="1168" spans="1:12">
      <c r="A1168" s="37" t="s">
        <v>470</v>
      </c>
      <c r="B1168" s="37" t="s">
        <v>219</v>
      </c>
      <c r="C1168" s="37">
        <v>1</v>
      </c>
      <c r="D1168" s="37">
        <v>0</v>
      </c>
      <c r="E1168" s="37">
        <v>0</v>
      </c>
      <c r="F1168" s="37">
        <v>0</v>
      </c>
      <c r="G1168" s="37">
        <v>0</v>
      </c>
      <c r="H1168" s="37">
        <v>0</v>
      </c>
      <c r="I1168" s="37">
        <v>0</v>
      </c>
      <c r="J1168" s="37">
        <v>0</v>
      </c>
      <c r="K1168" s="37">
        <v>0</v>
      </c>
      <c r="L1168" s="37">
        <v>0</v>
      </c>
    </row>
    <row r="1169" spans="1:12">
      <c r="A1169" s="37" t="s">
        <v>470</v>
      </c>
      <c r="B1169" s="37" t="s">
        <v>221</v>
      </c>
      <c r="C1169" s="37">
        <v>0</v>
      </c>
      <c r="D1169" s="37">
        <v>3</v>
      </c>
      <c r="E1169" s="37">
        <v>2</v>
      </c>
      <c r="F1169" s="37">
        <v>6</v>
      </c>
      <c r="G1169" s="37">
        <v>2</v>
      </c>
      <c r="H1169" s="37">
        <v>2</v>
      </c>
      <c r="I1169" s="37">
        <v>1</v>
      </c>
      <c r="J1169" s="37">
        <v>0</v>
      </c>
      <c r="K1169" s="37">
        <v>0</v>
      </c>
      <c r="L1169" s="37">
        <v>0</v>
      </c>
    </row>
    <row r="1170" spans="1:12">
      <c r="A1170" s="37" t="s">
        <v>470</v>
      </c>
      <c r="B1170" s="37" t="s">
        <v>222</v>
      </c>
      <c r="C1170" s="37">
        <v>0</v>
      </c>
      <c r="D1170" s="37">
        <v>2</v>
      </c>
      <c r="E1170" s="37">
        <v>0</v>
      </c>
      <c r="F1170" s="37">
        <v>0</v>
      </c>
      <c r="G1170" s="37">
        <v>0</v>
      </c>
      <c r="H1170" s="37">
        <v>0</v>
      </c>
      <c r="I1170" s="37">
        <v>0</v>
      </c>
      <c r="J1170" s="37">
        <v>0</v>
      </c>
      <c r="K1170" s="37">
        <v>0</v>
      </c>
      <c r="L1170" s="37">
        <v>0</v>
      </c>
    </row>
    <row r="1171" spans="1:12">
      <c r="A1171" s="37" t="s">
        <v>470</v>
      </c>
      <c r="B1171" s="37" t="s">
        <v>224</v>
      </c>
      <c r="C1171" s="37">
        <v>0</v>
      </c>
      <c r="D1171" s="37">
        <v>0</v>
      </c>
      <c r="E1171" s="37">
        <v>0</v>
      </c>
      <c r="F1171" s="37">
        <v>0</v>
      </c>
      <c r="G1171" s="37">
        <v>0</v>
      </c>
      <c r="H1171" s="37">
        <v>0</v>
      </c>
      <c r="I1171" s="37">
        <v>0</v>
      </c>
      <c r="J1171" s="37">
        <v>1</v>
      </c>
      <c r="K1171" s="37">
        <v>0</v>
      </c>
      <c r="L1171" s="37">
        <v>0</v>
      </c>
    </row>
    <row r="1172" spans="1:12">
      <c r="A1172" s="37" t="s">
        <v>470</v>
      </c>
      <c r="B1172" s="37" t="s">
        <v>225</v>
      </c>
      <c r="C1172" s="37">
        <v>0</v>
      </c>
      <c r="D1172" s="37">
        <v>2</v>
      </c>
      <c r="E1172" s="37">
        <v>0</v>
      </c>
      <c r="F1172" s="37">
        <v>0</v>
      </c>
      <c r="G1172" s="37">
        <v>1</v>
      </c>
      <c r="H1172" s="37">
        <v>0</v>
      </c>
      <c r="I1172" s="37">
        <v>5</v>
      </c>
      <c r="J1172" s="37">
        <v>2</v>
      </c>
      <c r="K1172" s="37">
        <v>4</v>
      </c>
      <c r="L1172" s="37">
        <v>1</v>
      </c>
    </row>
    <row r="1173" spans="1:12">
      <c r="A1173" s="37" t="s">
        <v>470</v>
      </c>
      <c r="B1173" s="37" t="s">
        <v>226</v>
      </c>
      <c r="C1173" s="37">
        <v>0</v>
      </c>
      <c r="D1173" s="37">
        <v>0</v>
      </c>
      <c r="E1173" s="37">
        <v>0</v>
      </c>
      <c r="F1173" s="37">
        <v>1</v>
      </c>
      <c r="G1173" s="37">
        <v>0</v>
      </c>
      <c r="H1173" s="37">
        <v>2</v>
      </c>
      <c r="I1173" s="37">
        <v>0</v>
      </c>
      <c r="J1173" s="37">
        <v>1</v>
      </c>
      <c r="K1173" s="37">
        <v>0</v>
      </c>
      <c r="L1173" s="37">
        <v>0</v>
      </c>
    </row>
    <row r="1174" spans="1:12">
      <c r="A1174" s="37" t="s">
        <v>470</v>
      </c>
      <c r="B1174" s="37" t="s">
        <v>230</v>
      </c>
      <c r="C1174" s="37">
        <v>0</v>
      </c>
      <c r="D1174" s="37">
        <v>0</v>
      </c>
      <c r="E1174" s="37">
        <v>1</v>
      </c>
      <c r="F1174" s="37">
        <v>0</v>
      </c>
      <c r="G1174" s="37">
        <v>4</v>
      </c>
      <c r="H1174" s="37">
        <v>4</v>
      </c>
      <c r="I1174" s="37">
        <v>5</v>
      </c>
      <c r="J1174" s="37">
        <v>8</v>
      </c>
      <c r="K1174" s="37">
        <v>7</v>
      </c>
      <c r="L1174" s="37">
        <v>2</v>
      </c>
    </row>
    <row r="1175" spans="1:12">
      <c r="A1175" s="37" t="s">
        <v>121</v>
      </c>
      <c r="B1175" s="37" t="s">
        <v>125</v>
      </c>
      <c r="C1175" s="37">
        <v>0</v>
      </c>
      <c r="D1175" s="37">
        <v>0</v>
      </c>
      <c r="E1175" s="37">
        <v>1</v>
      </c>
      <c r="F1175" s="37">
        <v>0</v>
      </c>
      <c r="G1175" s="37">
        <v>0</v>
      </c>
      <c r="H1175" s="37">
        <v>0</v>
      </c>
      <c r="I1175" s="37">
        <v>0</v>
      </c>
      <c r="J1175" s="37">
        <v>0</v>
      </c>
      <c r="K1175" s="37">
        <v>0</v>
      </c>
      <c r="L1175" s="37">
        <v>0</v>
      </c>
    </row>
    <row r="1176" spans="1:12">
      <c r="A1176" s="37" t="s">
        <v>121</v>
      </c>
      <c r="B1176" s="37" t="s">
        <v>116</v>
      </c>
      <c r="C1176" s="37">
        <v>0</v>
      </c>
      <c r="D1176" s="37">
        <v>0</v>
      </c>
      <c r="E1176" s="37">
        <v>0</v>
      </c>
      <c r="F1176" s="37">
        <v>0</v>
      </c>
      <c r="G1176" s="37">
        <v>0</v>
      </c>
      <c r="H1176" s="37">
        <v>0</v>
      </c>
      <c r="I1176" s="37">
        <v>0</v>
      </c>
      <c r="J1176" s="37">
        <v>1</v>
      </c>
      <c r="K1176" s="37">
        <v>0</v>
      </c>
      <c r="L1176" s="37">
        <v>0</v>
      </c>
    </row>
    <row r="1177" spans="1:12">
      <c r="A1177" s="37" t="s">
        <v>121</v>
      </c>
      <c r="B1177" s="37" t="s">
        <v>158</v>
      </c>
      <c r="C1177" s="37">
        <v>0</v>
      </c>
      <c r="D1177" s="37">
        <v>0</v>
      </c>
      <c r="E1177" s="37">
        <v>0</v>
      </c>
      <c r="F1177" s="37">
        <v>1</v>
      </c>
      <c r="G1177" s="37">
        <v>1</v>
      </c>
      <c r="H1177" s="37">
        <v>1</v>
      </c>
      <c r="I1177" s="37">
        <v>3</v>
      </c>
      <c r="J1177" s="37">
        <v>1</v>
      </c>
      <c r="K1177" s="37">
        <v>1</v>
      </c>
      <c r="L1177" s="37">
        <v>0</v>
      </c>
    </row>
    <row r="1178" spans="1:12">
      <c r="A1178" s="37" t="s">
        <v>656</v>
      </c>
      <c r="B1178" s="37" t="s">
        <v>158</v>
      </c>
      <c r="C1178" s="37">
        <v>0</v>
      </c>
      <c r="D1178" s="37">
        <v>0</v>
      </c>
      <c r="E1178" s="37">
        <v>0</v>
      </c>
      <c r="F1178" s="37">
        <v>1</v>
      </c>
      <c r="G1178" s="37">
        <v>1</v>
      </c>
      <c r="H1178" s="37">
        <v>0</v>
      </c>
      <c r="I1178" s="37">
        <v>1</v>
      </c>
      <c r="J1178" s="37">
        <v>0</v>
      </c>
      <c r="K1178" s="37">
        <v>0</v>
      </c>
      <c r="L1178" s="37">
        <v>0</v>
      </c>
    </row>
    <row r="1179" spans="1:12">
      <c r="A1179" s="37" t="s">
        <v>187</v>
      </c>
      <c r="B1179" s="37" t="s">
        <v>158</v>
      </c>
      <c r="C1179" s="37">
        <v>0</v>
      </c>
      <c r="D1179" s="37">
        <v>0</v>
      </c>
      <c r="E1179" s="37">
        <v>0</v>
      </c>
      <c r="F1179" s="37">
        <v>0</v>
      </c>
      <c r="G1179" s="37">
        <v>1</v>
      </c>
      <c r="H1179" s="37">
        <v>0</v>
      </c>
      <c r="I1179" s="37">
        <v>1</v>
      </c>
      <c r="J1179" s="37">
        <v>1</v>
      </c>
      <c r="K1179" s="37">
        <v>0</v>
      </c>
      <c r="L1179" s="37">
        <v>0</v>
      </c>
    </row>
    <row r="1180" spans="1:12">
      <c r="A1180" s="37" t="s">
        <v>657</v>
      </c>
      <c r="B1180" s="37" t="s">
        <v>158</v>
      </c>
      <c r="C1180" s="37">
        <v>0</v>
      </c>
      <c r="D1180" s="37">
        <v>0</v>
      </c>
      <c r="E1180" s="37">
        <v>0</v>
      </c>
      <c r="F1180" s="37">
        <v>0</v>
      </c>
      <c r="G1180" s="37">
        <v>1</v>
      </c>
      <c r="H1180" s="37">
        <v>0</v>
      </c>
      <c r="I1180" s="37">
        <v>0</v>
      </c>
      <c r="J1180" s="37">
        <v>0</v>
      </c>
      <c r="K1180" s="37">
        <v>0</v>
      </c>
      <c r="L1180" s="37">
        <v>0</v>
      </c>
    </row>
    <row r="1181" spans="1:12">
      <c r="A1181" s="37" t="s">
        <v>189</v>
      </c>
      <c r="B1181" s="37" t="s">
        <v>158</v>
      </c>
      <c r="C1181" s="37">
        <v>0</v>
      </c>
      <c r="D1181" s="37">
        <v>0</v>
      </c>
      <c r="E1181" s="37">
        <v>0</v>
      </c>
      <c r="F1181" s="37">
        <v>0</v>
      </c>
      <c r="G1181" s="37">
        <v>1</v>
      </c>
      <c r="H1181" s="37">
        <v>0</v>
      </c>
      <c r="I1181" s="37">
        <v>0</v>
      </c>
      <c r="J1181" s="37">
        <v>0</v>
      </c>
      <c r="K1181" s="37">
        <v>0</v>
      </c>
      <c r="L1181" s="37">
        <v>0</v>
      </c>
    </row>
    <row r="1182" spans="1:12">
      <c r="A1182" s="37" t="s">
        <v>104</v>
      </c>
      <c r="B1182" s="37" t="s">
        <v>92</v>
      </c>
      <c r="C1182" s="37">
        <v>0</v>
      </c>
      <c r="D1182" s="37">
        <v>0</v>
      </c>
      <c r="E1182" s="37">
        <v>0</v>
      </c>
      <c r="F1182" s="37">
        <v>0</v>
      </c>
      <c r="G1182" s="37">
        <v>1</v>
      </c>
      <c r="H1182" s="37">
        <v>0</v>
      </c>
      <c r="I1182" s="37">
        <v>0</v>
      </c>
      <c r="J1182" s="37">
        <v>0</v>
      </c>
      <c r="K1182" s="37">
        <v>0</v>
      </c>
      <c r="L1182" s="37">
        <v>0</v>
      </c>
    </row>
    <row r="1183" spans="1:12">
      <c r="A1183" s="37" t="s">
        <v>104</v>
      </c>
      <c r="B1183" s="37" t="s">
        <v>127</v>
      </c>
      <c r="C1183" s="37">
        <v>0</v>
      </c>
      <c r="D1183" s="37">
        <v>0</v>
      </c>
      <c r="E1183" s="37">
        <v>0</v>
      </c>
      <c r="F1183" s="37">
        <v>0</v>
      </c>
      <c r="G1183" s="37">
        <v>0</v>
      </c>
      <c r="H1183" s="37">
        <v>0</v>
      </c>
      <c r="I1183" s="37">
        <v>0</v>
      </c>
      <c r="J1183" s="37">
        <v>1</v>
      </c>
      <c r="K1183" s="37">
        <v>0</v>
      </c>
      <c r="L1183" s="37">
        <v>0</v>
      </c>
    </row>
    <row r="1184" spans="1:12">
      <c r="A1184" s="37" t="s">
        <v>104</v>
      </c>
      <c r="B1184" s="37" t="s">
        <v>133</v>
      </c>
      <c r="C1184" s="37">
        <v>1</v>
      </c>
      <c r="D1184" s="37">
        <v>0</v>
      </c>
      <c r="E1184" s="37">
        <v>0</v>
      </c>
      <c r="F1184" s="37">
        <v>0</v>
      </c>
      <c r="G1184" s="37">
        <v>0</v>
      </c>
      <c r="H1184" s="37">
        <v>0</v>
      </c>
      <c r="I1184" s="37">
        <v>0</v>
      </c>
      <c r="J1184" s="37">
        <v>0</v>
      </c>
      <c r="K1184" s="37">
        <v>0</v>
      </c>
      <c r="L1184" s="37">
        <v>0</v>
      </c>
    </row>
    <row r="1185" spans="1:12">
      <c r="A1185" s="37" t="s">
        <v>104</v>
      </c>
      <c r="B1185" s="37" t="s">
        <v>135</v>
      </c>
      <c r="C1185" s="37">
        <v>0</v>
      </c>
      <c r="D1185" s="37">
        <v>0</v>
      </c>
      <c r="E1185" s="37">
        <v>0</v>
      </c>
      <c r="F1185" s="37">
        <v>0</v>
      </c>
      <c r="G1185" s="37">
        <v>1</v>
      </c>
      <c r="H1185" s="37">
        <v>0</v>
      </c>
      <c r="I1185" s="37">
        <v>0</v>
      </c>
      <c r="J1185" s="37">
        <v>0</v>
      </c>
      <c r="K1185" s="37">
        <v>0</v>
      </c>
      <c r="L1185" s="37">
        <v>0</v>
      </c>
    </row>
    <row r="1186" spans="1:12">
      <c r="A1186" s="37" t="s">
        <v>104</v>
      </c>
      <c r="B1186" s="37" t="s">
        <v>147</v>
      </c>
      <c r="C1186" s="37">
        <v>0</v>
      </c>
      <c r="D1186" s="37">
        <v>3</v>
      </c>
      <c r="E1186" s="37">
        <v>0</v>
      </c>
      <c r="F1186" s="37">
        <v>0</v>
      </c>
      <c r="G1186" s="37">
        <v>0</v>
      </c>
      <c r="H1186" s="37">
        <v>1</v>
      </c>
      <c r="I1186" s="37">
        <v>0</v>
      </c>
      <c r="J1186" s="37">
        <v>0</v>
      </c>
      <c r="K1186" s="37">
        <v>0</v>
      </c>
      <c r="L1186" s="37">
        <v>0</v>
      </c>
    </row>
    <row r="1187" spans="1:12">
      <c r="A1187" s="37" t="s">
        <v>104</v>
      </c>
      <c r="B1187" s="37" t="s">
        <v>158</v>
      </c>
      <c r="C1187" s="37">
        <v>0</v>
      </c>
      <c r="D1187" s="37">
        <v>1</v>
      </c>
      <c r="E1187" s="37">
        <v>3</v>
      </c>
      <c r="F1187" s="37">
        <v>0</v>
      </c>
      <c r="G1187" s="37">
        <v>1</v>
      </c>
      <c r="H1187" s="37">
        <v>1</v>
      </c>
      <c r="I1187" s="37">
        <v>1</v>
      </c>
      <c r="J1187" s="37">
        <v>1</v>
      </c>
      <c r="K1187" s="37">
        <v>0</v>
      </c>
      <c r="L1187" s="37">
        <v>0</v>
      </c>
    </row>
    <row r="1188" spans="1:12">
      <c r="A1188" s="37" t="s">
        <v>104</v>
      </c>
      <c r="B1188" s="37" t="s">
        <v>203</v>
      </c>
      <c r="C1188" s="37">
        <v>0</v>
      </c>
      <c r="D1188" s="37">
        <v>0</v>
      </c>
      <c r="E1188" s="37">
        <v>1</v>
      </c>
      <c r="F1188" s="37">
        <v>2</v>
      </c>
      <c r="G1188" s="37">
        <v>2</v>
      </c>
      <c r="H1188" s="37">
        <v>0</v>
      </c>
      <c r="I1188" s="37">
        <v>0</v>
      </c>
      <c r="J1188" s="37">
        <v>0</v>
      </c>
      <c r="K1188" s="37">
        <v>0</v>
      </c>
      <c r="L1188" s="37">
        <v>1</v>
      </c>
    </row>
    <row r="1189" spans="1:12">
      <c r="A1189" s="37" t="s">
        <v>104</v>
      </c>
      <c r="B1189" s="37" t="s">
        <v>207</v>
      </c>
      <c r="C1189" s="37">
        <v>0</v>
      </c>
      <c r="D1189" s="37">
        <v>0</v>
      </c>
      <c r="E1189" s="37">
        <v>0</v>
      </c>
      <c r="F1189" s="37">
        <v>0</v>
      </c>
      <c r="G1189" s="37">
        <v>1</v>
      </c>
      <c r="H1189" s="37">
        <v>0</v>
      </c>
      <c r="I1189" s="37">
        <v>0</v>
      </c>
      <c r="J1189" s="37">
        <v>0</v>
      </c>
      <c r="K1189" s="37">
        <v>0</v>
      </c>
      <c r="L1189" s="37">
        <v>0</v>
      </c>
    </row>
    <row r="1190" spans="1:12">
      <c r="A1190" s="37" t="s">
        <v>104</v>
      </c>
      <c r="B1190" s="37" t="s">
        <v>209</v>
      </c>
      <c r="C1190" s="37">
        <v>0</v>
      </c>
      <c r="D1190" s="37">
        <v>0</v>
      </c>
      <c r="E1190" s="37">
        <v>0</v>
      </c>
      <c r="F1190" s="37">
        <v>1</v>
      </c>
      <c r="G1190" s="37">
        <v>6</v>
      </c>
      <c r="H1190" s="37">
        <v>1</v>
      </c>
      <c r="I1190" s="37">
        <v>3</v>
      </c>
      <c r="J1190" s="37">
        <v>2</v>
      </c>
      <c r="K1190" s="37">
        <v>1</v>
      </c>
      <c r="L1190" s="37">
        <v>0</v>
      </c>
    </row>
    <row r="1191" spans="1:12">
      <c r="A1191" s="37" t="s">
        <v>104</v>
      </c>
      <c r="B1191" s="37" t="s">
        <v>213</v>
      </c>
      <c r="C1191" s="37">
        <v>0</v>
      </c>
      <c r="D1191" s="37">
        <v>0</v>
      </c>
      <c r="E1191" s="37">
        <v>0</v>
      </c>
      <c r="F1191" s="37">
        <v>0</v>
      </c>
      <c r="G1191" s="37">
        <v>1</v>
      </c>
      <c r="H1191" s="37">
        <v>0</v>
      </c>
      <c r="I1191" s="37">
        <v>0</v>
      </c>
      <c r="J1191" s="37">
        <v>0</v>
      </c>
      <c r="K1191" s="37">
        <v>0</v>
      </c>
      <c r="L1191" s="37">
        <v>0</v>
      </c>
    </row>
    <row r="1192" spans="1:12">
      <c r="A1192" s="37" t="s">
        <v>104</v>
      </c>
      <c r="B1192" s="37" t="s">
        <v>221</v>
      </c>
      <c r="C1192" s="37">
        <v>0</v>
      </c>
      <c r="D1192" s="37">
        <v>0</v>
      </c>
      <c r="E1192" s="37">
        <v>0</v>
      </c>
      <c r="F1192" s="37">
        <v>0</v>
      </c>
      <c r="G1192" s="37">
        <v>0</v>
      </c>
      <c r="H1192" s="37">
        <v>0</v>
      </c>
      <c r="I1192" s="37">
        <v>0</v>
      </c>
      <c r="J1192" s="37">
        <v>0</v>
      </c>
      <c r="K1192" s="37">
        <v>1</v>
      </c>
      <c r="L1192" s="37">
        <v>0</v>
      </c>
    </row>
    <row r="1193" spans="1:12">
      <c r="A1193" s="37" t="s">
        <v>104</v>
      </c>
      <c r="B1193" s="37" t="s">
        <v>222</v>
      </c>
      <c r="C1193" s="37">
        <v>0</v>
      </c>
      <c r="D1193" s="37">
        <v>2</v>
      </c>
      <c r="E1193" s="37">
        <v>0</v>
      </c>
      <c r="F1193" s="37">
        <v>0</v>
      </c>
      <c r="G1193" s="37">
        <v>0</v>
      </c>
      <c r="H1193" s="37">
        <v>0</v>
      </c>
      <c r="I1193" s="37">
        <v>0</v>
      </c>
      <c r="J1193" s="37">
        <v>0</v>
      </c>
      <c r="K1193" s="37">
        <v>0</v>
      </c>
      <c r="L1193" s="37">
        <v>0</v>
      </c>
    </row>
    <row r="1194" spans="1:12">
      <c r="A1194" s="37" t="s">
        <v>104</v>
      </c>
      <c r="B1194" s="37" t="s">
        <v>225</v>
      </c>
      <c r="C1194" s="37">
        <v>0</v>
      </c>
      <c r="D1194" s="37">
        <v>22</v>
      </c>
      <c r="E1194" s="37">
        <v>17</v>
      </c>
      <c r="F1194" s="37">
        <v>24</v>
      </c>
      <c r="G1194" s="37">
        <v>27</v>
      </c>
      <c r="H1194" s="37">
        <v>24</v>
      </c>
      <c r="I1194" s="37">
        <v>15</v>
      </c>
      <c r="J1194" s="37">
        <v>0</v>
      </c>
      <c r="K1194" s="37">
        <v>1</v>
      </c>
      <c r="L1194" s="37">
        <v>0</v>
      </c>
    </row>
    <row r="1195" spans="1:12">
      <c r="A1195" s="37" t="s">
        <v>104</v>
      </c>
      <c r="B1195" s="37" t="s">
        <v>230</v>
      </c>
      <c r="C1195" s="37">
        <v>0</v>
      </c>
      <c r="D1195" s="37">
        <v>2</v>
      </c>
      <c r="E1195" s="37">
        <v>2</v>
      </c>
      <c r="F1195" s="37">
        <v>3</v>
      </c>
      <c r="G1195" s="37">
        <v>8</v>
      </c>
      <c r="H1195" s="37">
        <v>4</v>
      </c>
      <c r="I1195" s="37">
        <v>3</v>
      </c>
      <c r="J1195" s="37">
        <v>4</v>
      </c>
      <c r="K1195" s="37">
        <v>2</v>
      </c>
      <c r="L1195" s="37">
        <v>0</v>
      </c>
    </row>
    <row r="1196" spans="1:12">
      <c r="A1196" s="37" t="s">
        <v>152</v>
      </c>
      <c r="B1196" s="37" t="s">
        <v>147</v>
      </c>
      <c r="C1196" s="37">
        <v>0</v>
      </c>
      <c r="D1196" s="37">
        <v>0</v>
      </c>
      <c r="E1196" s="37">
        <v>0</v>
      </c>
      <c r="F1196" s="37">
        <v>0</v>
      </c>
      <c r="G1196" s="37">
        <v>0</v>
      </c>
      <c r="H1196" s="37">
        <v>1</v>
      </c>
      <c r="I1196" s="37">
        <v>0</v>
      </c>
      <c r="J1196" s="37">
        <v>0</v>
      </c>
      <c r="K1196" s="37">
        <v>0</v>
      </c>
      <c r="L1196" s="37">
        <v>0</v>
      </c>
    </row>
    <row r="1197" spans="1:12">
      <c r="A1197" s="37" t="s">
        <v>152</v>
      </c>
      <c r="B1197" s="37" t="s">
        <v>158</v>
      </c>
      <c r="C1197" s="37">
        <v>0</v>
      </c>
      <c r="D1197" s="37">
        <v>0</v>
      </c>
      <c r="E1197" s="37">
        <v>0</v>
      </c>
      <c r="F1197" s="37">
        <v>0</v>
      </c>
      <c r="G1197" s="37">
        <v>1</v>
      </c>
      <c r="H1197" s="37">
        <v>0</v>
      </c>
      <c r="I1197" s="37">
        <v>1</v>
      </c>
      <c r="J1197" s="37">
        <v>1</v>
      </c>
      <c r="K1197" s="37">
        <v>0</v>
      </c>
      <c r="L1197" s="37">
        <v>0</v>
      </c>
    </row>
    <row r="1198" spans="1:12">
      <c r="A1198" s="37" t="s">
        <v>152</v>
      </c>
      <c r="B1198" s="37" t="s">
        <v>208</v>
      </c>
      <c r="C1198" s="37">
        <v>0</v>
      </c>
      <c r="D1198" s="37">
        <v>0</v>
      </c>
      <c r="E1198" s="37">
        <v>0</v>
      </c>
      <c r="F1198" s="37">
        <v>1</v>
      </c>
      <c r="G1198" s="37">
        <v>0</v>
      </c>
      <c r="H1198" s="37">
        <v>0</v>
      </c>
      <c r="I1198" s="37">
        <v>0</v>
      </c>
      <c r="J1198" s="37">
        <v>0</v>
      </c>
      <c r="K1198" s="37">
        <v>0</v>
      </c>
      <c r="L1198" s="37">
        <v>0</v>
      </c>
    </row>
    <row r="1199" spans="1:12">
      <c r="A1199" s="37" t="s">
        <v>80</v>
      </c>
      <c r="B1199" s="37" t="s">
        <v>72</v>
      </c>
      <c r="C1199" s="37">
        <v>0</v>
      </c>
      <c r="D1199" s="37">
        <v>0</v>
      </c>
      <c r="E1199" s="37">
        <v>0</v>
      </c>
      <c r="F1199" s="37">
        <v>0</v>
      </c>
      <c r="G1199" s="37">
        <v>0</v>
      </c>
      <c r="H1199" s="37">
        <v>0</v>
      </c>
      <c r="I1199" s="37">
        <v>1</v>
      </c>
      <c r="J1199" s="37">
        <v>0</v>
      </c>
      <c r="K1199" s="37">
        <v>0</v>
      </c>
      <c r="L1199" s="37">
        <v>0</v>
      </c>
    </row>
    <row r="1200" spans="1:12">
      <c r="A1200" s="37" t="s">
        <v>80</v>
      </c>
      <c r="B1200" s="37" t="s">
        <v>92</v>
      </c>
      <c r="C1200" s="37">
        <v>0</v>
      </c>
      <c r="D1200" s="37">
        <v>0</v>
      </c>
      <c r="E1200" s="37">
        <v>0</v>
      </c>
      <c r="F1200" s="37">
        <v>1</v>
      </c>
      <c r="G1200" s="37">
        <v>1</v>
      </c>
      <c r="H1200" s="37">
        <v>0</v>
      </c>
      <c r="I1200" s="37">
        <v>0</v>
      </c>
      <c r="J1200" s="37">
        <v>0</v>
      </c>
      <c r="K1200" s="37">
        <v>0</v>
      </c>
      <c r="L1200" s="37">
        <v>0</v>
      </c>
    </row>
    <row r="1201" spans="1:12">
      <c r="A1201" s="37" t="s">
        <v>80</v>
      </c>
      <c r="B1201" s="37" t="s">
        <v>111</v>
      </c>
      <c r="C1201" s="37">
        <v>0</v>
      </c>
      <c r="D1201" s="37">
        <v>0</v>
      </c>
      <c r="E1201" s="37">
        <v>0</v>
      </c>
      <c r="F1201" s="37">
        <v>1</v>
      </c>
      <c r="G1201" s="37">
        <v>0</v>
      </c>
      <c r="H1201" s="37">
        <v>0</v>
      </c>
      <c r="I1201" s="37">
        <v>0</v>
      </c>
      <c r="J1201" s="37">
        <v>0</v>
      </c>
      <c r="K1201" s="37">
        <v>0</v>
      </c>
      <c r="L1201" s="37">
        <v>0</v>
      </c>
    </row>
    <row r="1202" spans="1:12">
      <c r="A1202" s="37" t="s">
        <v>80</v>
      </c>
      <c r="B1202" s="37" t="s">
        <v>143</v>
      </c>
      <c r="C1202" s="37">
        <v>0</v>
      </c>
      <c r="D1202" s="37">
        <v>0</v>
      </c>
      <c r="E1202" s="37">
        <v>0</v>
      </c>
      <c r="F1202" s="37">
        <v>0</v>
      </c>
      <c r="G1202" s="37">
        <v>0</v>
      </c>
      <c r="H1202" s="37">
        <v>1</v>
      </c>
      <c r="I1202" s="37">
        <v>0</v>
      </c>
      <c r="J1202" s="37">
        <v>0</v>
      </c>
      <c r="K1202" s="37">
        <v>0</v>
      </c>
      <c r="L1202" s="37">
        <v>0</v>
      </c>
    </row>
    <row r="1203" spans="1:12">
      <c r="A1203" s="37" t="s">
        <v>80</v>
      </c>
      <c r="B1203" s="37" t="s">
        <v>201</v>
      </c>
      <c r="C1203" s="37">
        <v>0</v>
      </c>
      <c r="D1203" s="37">
        <v>0</v>
      </c>
      <c r="E1203" s="37">
        <v>0</v>
      </c>
      <c r="F1203" s="37">
        <v>0</v>
      </c>
      <c r="G1203" s="37">
        <v>0</v>
      </c>
      <c r="H1203" s="37">
        <v>1</v>
      </c>
      <c r="I1203" s="37">
        <v>0</v>
      </c>
      <c r="J1203" s="37">
        <v>0</v>
      </c>
      <c r="K1203" s="37">
        <v>0</v>
      </c>
      <c r="L1203" s="37">
        <v>0</v>
      </c>
    </row>
    <row r="1204" spans="1:12">
      <c r="A1204" s="37" t="s">
        <v>105</v>
      </c>
      <c r="B1204" s="37" t="s">
        <v>92</v>
      </c>
      <c r="C1204" s="37">
        <v>0</v>
      </c>
      <c r="D1204" s="37">
        <v>0</v>
      </c>
      <c r="E1204" s="37">
        <v>1</v>
      </c>
      <c r="F1204" s="37">
        <v>0</v>
      </c>
      <c r="G1204" s="37">
        <v>0</v>
      </c>
      <c r="H1204" s="37">
        <v>0</v>
      </c>
      <c r="I1204" s="37">
        <v>0</v>
      </c>
      <c r="J1204" s="37">
        <v>0</v>
      </c>
      <c r="K1204" s="37">
        <v>0</v>
      </c>
      <c r="L1204" s="37">
        <v>0</v>
      </c>
    </row>
    <row r="1205" spans="1:12">
      <c r="A1205" s="37" t="s">
        <v>105</v>
      </c>
      <c r="B1205" s="37" t="s">
        <v>116</v>
      </c>
      <c r="C1205" s="37">
        <v>0</v>
      </c>
      <c r="D1205" s="37">
        <v>1</v>
      </c>
      <c r="E1205" s="37">
        <v>1</v>
      </c>
      <c r="F1205" s="37">
        <v>0</v>
      </c>
      <c r="G1205" s="37">
        <v>0</v>
      </c>
      <c r="H1205" s="37">
        <v>0</v>
      </c>
      <c r="I1205" s="37">
        <v>0</v>
      </c>
      <c r="J1205" s="37">
        <v>0</v>
      </c>
      <c r="K1205" s="37">
        <v>0</v>
      </c>
      <c r="L1205" s="37">
        <v>0</v>
      </c>
    </row>
    <row r="1206" spans="1:12">
      <c r="A1206" s="37" t="s">
        <v>105</v>
      </c>
      <c r="B1206" s="37" t="s">
        <v>147</v>
      </c>
      <c r="C1206" s="37">
        <v>0</v>
      </c>
      <c r="D1206" s="37">
        <v>0</v>
      </c>
      <c r="E1206" s="37">
        <v>0</v>
      </c>
      <c r="F1206" s="37">
        <v>0</v>
      </c>
      <c r="G1206" s="37">
        <v>0</v>
      </c>
      <c r="H1206" s="37">
        <v>1</v>
      </c>
      <c r="I1206" s="37">
        <v>0</v>
      </c>
      <c r="J1206" s="37">
        <v>0</v>
      </c>
      <c r="K1206" s="37">
        <v>0</v>
      </c>
      <c r="L1206" s="37">
        <v>0</v>
      </c>
    </row>
    <row r="1207" spans="1:12">
      <c r="A1207" s="37" t="s">
        <v>105</v>
      </c>
      <c r="B1207" s="37" t="s">
        <v>158</v>
      </c>
      <c r="C1207" s="37">
        <v>0</v>
      </c>
      <c r="D1207" s="37">
        <v>0</v>
      </c>
      <c r="E1207" s="37">
        <v>1</v>
      </c>
      <c r="F1207" s="37">
        <v>0</v>
      </c>
      <c r="G1207" s="37">
        <v>0</v>
      </c>
      <c r="H1207" s="37">
        <v>0</v>
      </c>
      <c r="I1207" s="37">
        <v>0</v>
      </c>
      <c r="J1207" s="37">
        <v>0</v>
      </c>
      <c r="K1207" s="37">
        <v>0</v>
      </c>
      <c r="L1207" s="37">
        <v>0</v>
      </c>
    </row>
    <row r="1208" spans="1:12">
      <c r="A1208" s="37" t="s">
        <v>126</v>
      </c>
      <c r="B1208" s="37" t="s">
        <v>125</v>
      </c>
      <c r="C1208" s="37">
        <v>0</v>
      </c>
      <c r="D1208" s="37">
        <v>0</v>
      </c>
      <c r="E1208" s="37">
        <v>0</v>
      </c>
      <c r="F1208" s="37">
        <v>0</v>
      </c>
      <c r="G1208" s="37">
        <v>0</v>
      </c>
      <c r="H1208" s="37">
        <v>1</v>
      </c>
      <c r="I1208" s="37">
        <v>0</v>
      </c>
      <c r="J1208" s="37">
        <v>0</v>
      </c>
      <c r="K1208" s="37">
        <v>0</v>
      </c>
      <c r="L1208" s="37">
        <v>0</v>
      </c>
    </row>
    <row r="1209" spans="1:12">
      <c r="A1209" s="37" t="s">
        <v>126</v>
      </c>
      <c r="B1209" s="37" t="s">
        <v>127</v>
      </c>
      <c r="C1209" s="37">
        <v>0</v>
      </c>
      <c r="D1209" s="37">
        <v>1</v>
      </c>
      <c r="E1209" s="37">
        <v>0</v>
      </c>
      <c r="F1209" s="37">
        <v>0</v>
      </c>
      <c r="G1209" s="37">
        <v>0</v>
      </c>
      <c r="H1209" s="37">
        <v>0</v>
      </c>
      <c r="I1209" s="37">
        <v>0</v>
      </c>
      <c r="J1209" s="37">
        <v>0</v>
      </c>
      <c r="K1209" s="37">
        <v>0</v>
      </c>
      <c r="L1209" s="37">
        <v>0</v>
      </c>
    </row>
    <row r="1210" spans="1:12">
      <c r="A1210" s="37" t="s">
        <v>126</v>
      </c>
      <c r="B1210" s="37" t="s">
        <v>133</v>
      </c>
      <c r="C1210" s="37">
        <v>0</v>
      </c>
      <c r="D1210" s="37">
        <v>0</v>
      </c>
      <c r="E1210" s="37">
        <v>0</v>
      </c>
      <c r="F1210" s="37">
        <v>0</v>
      </c>
      <c r="G1210" s="37">
        <v>0</v>
      </c>
      <c r="H1210" s="37">
        <v>0</v>
      </c>
      <c r="I1210" s="37">
        <v>1</v>
      </c>
      <c r="J1210" s="37">
        <v>0</v>
      </c>
      <c r="K1210" s="37">
        <v>0</v>
      </c>
      <c r="L1210" s="37">
        <v>0</v>
      </c>
    </row>
    <row r="1211" spans="1:12">
      <c r="A1211" s="37" t="s">
        <v>126</v>
      </c>
      <c r="B1211" s="37" t="s">
        <v>135</v>
      </c>
      <c r="C1211" s="37">
        <v>0</v>
      </c>
      <c r="D1211" s="37">
        <v>0</v>
      </c>
      <c r="E1211" s="37">
        <v>0</v>
      </c>
      <c r="F1211" s="37">
        <v>1</v>
      </c>
      <c r="G1211" s="37">
        <v>1</v>
      </c>
      <c r="H1211" s="37">
        <v>0</v>
      </c>
      <c r="I1211" s="37">
        <v>0</v>
      </c>
      <c r="J1211" s="37">
        <v>1</v>
      </c>
      <c r="K1211" s="37">
        <v>0</v>
      </c>
      <c r="L1211" s="37">
        <v>0</v>
      </c>
    </row>
    <row r="1212" spans="1:12">
      <c r="A1212" s="37" t="s">
        <v>126</v>
      </c>
      <c r="B1212" s="37" t="s">
        <v>143</v>
      </c>
      <c r="C1212" s="37">
        <v>0</v>
      </c>
      <c r="D1212" s="37">
        <v>0</v>
      </c>
      <c r="E1212" s="37">
        <v>0</v>
      </c>
      <c r="F1212" s="37">
        <v>0</v>
      </c>
      <c r="G1212" s="37">
        <v>1</v>
      </c>
      <c r="H1212" s="37">
        <v>0</v>
      </c>
      <c r="I1212" s="37">
        <v>0</v>
      </c>
      <c r="J1212" s="37">
        <v>0</v>
      </c>
      <c r="K1212" s="37">
        <v>0</v>
      </c>
      <c r="L1212" s="37">
        <v>0</v>
      </c>
    </row>
    <row r="1213" spans="1:12">
      <c r="A1213" s="37" t="s">
        <v>126</v>
      </c>
      <c r="B1213" s="37" t="s">
        <v>158</v>
      </c>
      <c r="C1213" s="37">
        <v>0</v>
      </c>
      <c r="D1213" s="37">
        <v>0</v>
      </c>
      <c r="E1213" s="37">
        <v>0</v>
      </c>
      <c r="F1213" s="37">
        <v>1</v>
      </c>
      <c r="G1213" s="37">
        <v>1</v>
      </c>
      <c r="H1213" s="37">
        <v>0</v>
      </c>
      <c r="I1213" s="37">
        <v>0</v>
      </c>
      <c r="J1213" s="37">
        <v>0</v>
      </c>
      <c r="K1213" s="37">
        <v>0</v>
      </c>
      <c r="L1213" s="37">
        <v>0</v>
      </c>
    </row>
    <row r="1214" spans="1:12">
      <c r="A1214" s="37" t="s">
        <v>126</v>
      </c>
      <c r="B1214" s="37" t="s">
        <v>203</v>
      </c>
      <c r="C1214" s="37">
        <v>0</v>
      </c>
      <c r="D1214" s="37">
        <v>1</v>
      </c>
      <c r="E1214" s="37">
        <v>2</v>
      </c>
      <c r="F1214" s="37">
        <v>1</v>
      </c>
      <c r="G1214" s="37">
        <v>4</v>
      </c>
      <c r="H1214" s="37">
        <v>3</v>
      </c>
      <c r="I1214" s="37">
        <v>0</v>
      </c>
      <c r="J1214" s="37">
        <v>0</v>
      </c>
      <c r="K1214" s="37">
        <v>0</v>
      </c>
      <c r="L1214" s="37">
        <v>0</v>
      </c>
    </row>
    <row r="1215" spans="1:12">
      <c r="A1215" s="37" t="s">
        <v>126</v>
      </c>
      <c r="B1215" s="37" t="s">
        <v>213</v>
      </c>
      <c r="C1215" s="37">
        <v>0</v>
      </c>
      <c r="D1215" s="37">
        <v>0</v>
      </c>
      <c r="E1215" s="37">
        <v>0</v>
      </c>
      <c r="F1215" s="37">
        <v>0</v>
      </c>
      <c r="G1215" s="37">
        <v>1</v>
      </c>
      <c r="H1215" s="37">
        <v>0</v>
      </c>
      <c r="I1215" s="37">
        <v>0</v>
      </c>
      <c r="J1215" s="37">
        <v>0</v>
      </c>
      <c r="K1215" s="37">
        <v>0</v>
      </c>
      <c r="L1215" s="37">
        <v>0</v>
      </c>
    </row>
    <row r="1216" spans="1:12">
      <c r="A1216" s="37" t="s">
        <v>126</v>
      </c>
      <c r="B1216" s="37" t="s">
        <v>225</v>
      </c>
      <c r="C1216" s="37">
        <v>0</v>
      </c>
      <c r="D1216" s="37">
        <v>0</v>
      </c>
      <c r="E1216" s="37">
        <v>1</v>
      </c>
      <c r="F1216" s="37">
        <v>0</v>
      </c>
      <c r="G1216" s="37">
        <v>0</v>
      </c>
      <c r="H1216" s="37">
        <v>0</v>
      </c>
      <c r="I1216" s="37">
        <v>0</v>
      </c>
      <c r="J1216" s="37">
        <v>0</v>
      </c>
      <c r="K1216" s="37">
        <v>1</v>
      </c>
      <c r="L1216" s="37">
        <v>0</v>
      </c>
    </row>
    <row r="1217" spans="1:12">
      <c r="A1217" s="37" t="s">
        <v>126</v>
      </c>
      <c r="B1217" s="37" t="s">
        <v>226</v>
      </c>
      <c r="C1217" s="37">
        <v>0</v>
      </c>
      <c r="D1217" s="37">
        <v>0</v>
      </c>
      <c r="E1217" s="37">
        <v>0</v>
      </c>
      <c r="F1217" s="37">
        <v>1</v>
      </c>
      <c r="G1217" s="37">
        <v>0</v>
      </c>
      <c r="H1217" s="37">
        <v>1</v>
      </c>
      <c r="I1217" s="37">
        <v>0</v>
      </c>
      <c r="J1217" s="37">
        <v>0</v>
      </c>
      <c r="K1217" s="37">
        <v>0</v>
      </c>
      <c r="L1217" s="37">
        <v>0</v>
      </c>
    </row>
    <row r="1218" spans="1:12">
      <c r="A1218" s="37" t="s">
        <v>58</v>
      </c>
      <c r="B1218" s="37" t="s">
        <v>4</v>
      </c>
      <c r="C1218" s="37">
        <v>6</v>
      </c>
      <c r="D1218" s="37">
        <v>10</v>
      </c>
      <c r="E1218" s="37">
        <v>18</v>
      </c>
      <c r="F1218" s="37">
        <v>20</v>
      </c>
      <c r="G1218" s="37">
        <v>17</v>
      </c>
      <c r="H1218" s="37">
        <v>14</v>
      </c>
      <c r="I1218" s="37">
        <v>8</v>
      </c>
      <c r="J1218" s="37">
        <v>7</v>
      </c>
      <c r="K1218" s="37">
        <v>13</v>
      </c>
      <c r="L1218" s="37">
        <v>1</v>
      </c>
    </row>
    <row r="1219" spans="1:12">
      <c r="A1219" s="37" t="s">
        <v>58</v>
      </c>
      <c r="B1219" s="37" t="s">
        <v>71</v>
      </c>
      <c r="C1219" s="37">
        <v>0</v>
      </c>
      <c r="D1219" s="37">
        <v>1</v>
      </c>
      <c r="E1219" s="37">
        <v>3</v>
      </c>
      <c r="F1219" s="37">
        <v>3</v>
      </c>
      <c r="G1219" s="37">
        <v>1</v>
      </c>
      <c r="H1219" s="37">
        <v>4</v>
      </c>
      <c r="I1219" s="37">
        <v>3</v>
      </c>
      <c r="J1219" s="37">
        <v>0</v>
      </c>
      <c r="K1219" s="37">
        <v>2</v>
      </c>
      <c r="L1219" s="37">
        <v>1</v>
      </c>
    </row>
    <row r="1220" spans="1:12">
      <c r="A1220" s="37" t="s">
        <v>58</v>
      </c>
      <c r="B1220" s="37" t="s">
        <v>72</v>
      </c>
      <c r="C1220" s="37">
        <v>0</v>
      </c>
      <c r="D1220" s="37">
        <v>1</v>
      </c>
      <c r="E1220" s="37">
        <v>1</v>
      </c>
      <c r="F1220" s="37">
        <v>0</v>
      </c>
      <c r="G1220" s="37">
        <v>0</v>
      </c>
      <c r="H1220" s="37">
        <v>0</v>
      </c>
      <c r="I1220" s="37">
        <v>0</v>
      </c>
      <c r="J1220" s="37">
        <v>0</v>
      </c>
      <c r="K1220" s="37">
        <v>0</v>
      </c>
      <c r="L1220" s="37">
        <v>0</v>
      </c>
    </row>
    <row r="1221" spans="1:12">
      <c r="A1221" s="37" t="s">
        <v>58</v>
      </c>
      <c r="B1221" s="37" t="s">
        <v>111</v>
      </c>
      <c r="C1221" s="37">
        <v>0</v>
      </c>
      <c r="D1221" s="37">
        <v>0</v>
      </c>
      <c r="E1221" s="37">
        <v>0</v>
      </c>
      <c r="F1221" s="37">
        <v>0</v>
      </c>
      <c r="G1221" s="37">
        <v>1</v>
      </c>
      <c r="H1221" s="37">
        <v>0</v>
      </c>
      <c r="I1221" s="37">
        <v>0</v>
      </c>
      <c r="J1221" s="37">
        <v>0</v>
      </c>
      <c r="K1221" s="37">
        <v>0</v>
      </c>
      <c r="L1221" s="37">
        <v>0</v>
      </c>
    </row>
    <row r="1222" spans="1:12">
      <c r="A1222" s="37" t="s">
        <v>58</v>
      </c>
      <c r="B1222" s="37" t="s">
        <v>113</v>
      </c>
      <c r="C1222" s="37">
        <v>0</v>
      </c>
      <c r="D1222" s="37">
        <v>2</v>
      </c>
      <c r="E1222" s="37">
        <v>1</v>
      </c>
      <c r="F1222" s="37">
        <v>0</v>
      </c>
      <c r="G1222" s="37">
        <v>0</v>
      </c>
      <c r="H1222" s="37">
        <v>0</v>
      </c>
      <c r="I1222" s="37">
        <v>0</v>
      </c>
      <c r="J1222" s="37">
        <v>0</v>
      </c>
      <c r="K1222" s="37">
        <v>0</v>
      </c>
      <c r="L1222" s="37">
        <v>0</v>
      </c>
    </row>
    <row r="1223" spans="1:12">
      <c r="A1223" s="37" t="s">
        <v>58</v>
      </c>
      <c r="B1223" s="37" t="s">
        <v>143</v>
      </c>
      <c r="C1223" s="37">
        <v>0</v>
      </c>
      <c r="D1223" s="37">
        <v>0</v>
      </c>
      <c r="E1223" s="37">
        <v>1</v>
      </c>
      <c r="F1223" s="37">
        <v>0</v>
      </c>
      <c r="G1223" s="37">
        <v>0</v>
      </c>
      <c r="H1223" s="37">
        <v>0</v>
      </c>
      <c r="I1223" s="37">
        <v>0</v>
      </c>
      <c r="J1223" s="37">
        <v>0</v>
      </c>
      <c r="K1223" s="37">
        <v>1</v>
      </c>
      <c r="L1223" s="37">
        <v>0</v>
      </c>
    </row>
    <row r="1224" spans="1:12">
      <c r="A1224" s="37" t="s">
        <v>58</v>
      </c>
      <c r="B1224" s="37" t="s">
        <v>195</v>
      </c>
      <c r="C1224" s="37">
        <v>0</v>
      </c>
      <c r="D1224" s="37">
        <v>0</v>
      </c>
      <c r="E1224" s="37">
        <v>0</v>
      </c>
      <c r="F1224" s="37">
        <v>0</v>
      </c>
      <c r="G1224" s="37">
        <v>0</v>
      </c>
      <c r="H1224" s="37">
        <v>3</v>
      </c>
      <c r="I1224" s="37">
        <v>0</v>
      </c>
      <c r="J1224" s="37">
        <v>0</v>
      </c>
      <c r="K1224" s="37">
        <v>1</v>
      </c>
      <c r="L1224" s="37">
        <v>0</v>
      </c>
    </row>
    <row r="1225" spans="1:12">
      <c r="A1225" s="37" t="s">
        <v>58</v>
      </c>
      <c r="B1225" s="37" t="s">
        <v>147</v>
      </c>
      <c r="C1225" s="37">
        <v>0</v>
      </c>
      <c r="D1225" s="37">
        <v>0</v>
      </c>
      <c r="E1225" s="37">
        <v>0</v>
      </c>
      <c r="F1225" s="37">
        <v>0</v>
      </c>
      <c r="G1225" s="37">
        <v>0</v>
      </c>
      <c r="H1225" s="37">
        <v>1</v>
      </c>
      <c r="I1225" s="37">
        <v>0</v>
      </c>
      <c r="J1225" s="37">
        <v>0</v>
      </c>
      <c r="K1225" s="37">
        <v>0</v>
      </c>
      <c r="L1225" s="37">
        <v>0</v>
      </c>
    </row>
    <row r="1226" spans="1:12">
      <c r="A1226" s="37" t="s">
        <v>58</v>
      </c>
      <c r="B1226" s="37" t="s">
        <v>155</v>
      </c>
      <c r="C1226" s="37">
        <v>0</v>
      </c>
      <c r="D1226" s="37">
        <v>0</v>
      </c>
      <c r="E1226" s="37">
        <v>0</v>
      </c>
      <c r="F1226" s="37">
        <v>0</v>
      </c>
      <c r="G1226" s="37">
        <v>0</v>
      </c>
      <c r="H1226" s="37">
        <v>0</v>
      </c>
      <c r="I1226" s="37">
        <v>0</v>
      </c>
      <c r="J1226" s="37">
        <v>0</v>
      </c>
      <c r="K1226" s="37">
        <v>1</v>
      </c>
      <c r="L1226" s="37">
        <v>0</v>
      </c>
    </row>
    <row r="1227" spans="1:12">
      <c r="A1227" s="37" t="s">
        <v>58</v>
      </c>
      <c r="B1227" s="37" t="s">
        <v>157</v>
      </c>
      <c r="C1227" s="37">
        <v>0</v>
      </c>
      <c r="D1227" s="37">
        <v>2</v>
      </c>
      <c r="E1227" s="37">
        <v>1</v>
      </c>
      <c r="F1227" s="37">
        <v>0</v>
      </c>
      <c r="G1227" s="37">
        <v>1</v>
      </c>
      <c r="H1227" s="37">
        <v>0</v>
      </c>
      <c r="I1227" s="37">
        <v>0</v>
      </c>
      <c r="J1227" s="37">
        <v>0</v>
      </c>
      <c r="K1227" s="37">
        <v>1</v>
      </c>
      <c r="L1227" s="37">
        <v>0</v>
      </c>
    </row>
    <row r="1228" spans="1:12">
      <c r="A1228" s="37" t="s">
        <v>58</v>
      </c>
      <c r="B1228" s="37" t="s">
        <v>158</v>
      </c>
      <c r="C1228" s="37">
        <v>0</v>
      </c>
      <c r="D1228" s="37">
        <v>0</v>
      </c>
      <c r="E1228" s="37">
        <v>0</v>
      </c>
      <c r="F1228" s="37">
        <v>2</v>
      </c>
      <c r="G1228" s="37">
        <v>0</v>
      </c>
      <c r="H1228" s="37">
        <v>1</v>
      </c>
      <c r="I1228" s="37">
        <v>3</v>
      </c>
      <c r="J1228" s="37">
        <v>4</v>
      </c>
      <c r="K1228" s="37">
        <v>0</v>
      </c>
      <c r="L1228" s="37">
        <v>3</v>
      </c>
    </row>
    <row r="1229" spans="1:12">
      <c r="A1229" s="37" t="s">
        <v>58</v>
      </c>
      <c r="B1229" s="37" t="s">
        <v>194</v>
      </c>
      <c r="C1229" s="37">
        <v>0</v>
      </c>
      <c r="D1229" s="37">
        <v>0</v>
      </c>
      <c r="E1229" s="37">
        <v>1</v>
      </c>
      <c r="F1229" s="37">
        <v>4</v>
      </c>
      <c r="G1229" s="37">
        <v>3</v>
      </c>
      <c r="H1229" s="37">
        <v>2</v>
      </c>
      <c r="I1229" s="37">
        <v>3</v>
      </c>
      <c r="J1229" s="37">
        <v>3</v>
      </c>
      <c r="K1229" s="37">
        <v>2</v>
      </c>
      <c r="L1229" s="37">
        <v>1</v>
      </c>
    </row>
    <row r="1230" spans="1:12">
      <c r="A1230" s="37" t="s">
        <v>58</v>
      </c>
      <c r="B1230" s="37" t="s">
        <v>199</v>
      </c>
      <c r="C1230" s="37">
        <v>0</v>
      </c>
      <c r="D1230" s="37">
        <v>1</v>
      </c>
      <c r="E1230" s="37">
        <v>0</v>
      </c>
      <c r="F1230" s="37">
        <v>0</v>
      </c>
      <c r="G1230" s="37">
        <v>0</v>
      </c>
      <c r="H1230" s="37">
        <v>0</v>
      </c>
      <c r="I1230" s="37">
        <v>0</v>
      </c>
      <c r="J1230" s="37">
        <v>0</v>
      </c>
      <c r="K1230" s="37">
        <v>0</v>
      </c>
      <c r="L1230" s="37">
        <v>0</v>
      </c>
    </row>
    <row r="1231" spans="1:12">
      <c r="A1231" s="37" t="s">
        <v>58</v>
      </c>
      <c r="B1231" s="37" t="s">
        <v>209</v>
      </c>
      <c r="C1231" s="37">
        <v>0</v>
      </c>
      <c r="D1231" s="37">
        <v>0</v>
      </c>
      <c r="E1231" s="37">
        <v>0</v>
      </c>
      <c r="F1231" s="37">
        <v>0</v>
      </c>
      <c r="G1231" s="37">
        <v>0</v>
      </c>
      <c r="H1231" s="37">
        <v>1</v>
      </c>
      <c r="I1231" s="37">
        <v>0</v>
      </c>
      <c r="J1231" s="37">
        <v>0</v>
      </c>
      <c r="K1231" s="37">
        <v>0</v>
      </c>
      <c r="L1231" s="37">
        <v>0</v>
      </c>
    </row>
    <row r="1232" spans="1:12">
      <c r="A1232" s="37" t="s">
        <v>58</v>
      </c>
      <c r="B1232" s="37" t="s">
        <v>648</v>
      </c>
      <c r="C1232" s="37">
        <v>0</v>
      </c>
      <c r="D1232" s="37">
        <v>0</v>
      </c>
      <c r="E1232" s="37">
        <v>0</v>
      </c>
      <c r="F1232" s="37">
        <v>0</v>
      </c>
      <c r="G1232" s="37">
        <v>0</v>
      </c>
      <c r="H1232" s="37">
        <v>0</v>
      </c>
      <c r="I1232" s="37">
        <v>0</v>
      </c>
      <c r="J1232" s="37">
        <v>0</v>
      </c>
      <c r="K1232" s="37">
        <v>0</v>
      </c>
      <c r="L1232" s="37">
        <v>1</v>
      </c>
    </row>
    <row r="1233" spans="1:12">
      <c r="A1233" s="37" t="s">
        <v>58</v>
      </c>
      <c r="B1233" s="37" t="s">
        <v>214</v>
      </c>
      <c r="C1233" s="37">
        <v>0</v>
      </c>
      <c r="D1233" s="37">
        <v>0</v>
      </c>
      <c r="E1233" s="37">
        <v>0</v>
      </c>
      <c r="F1233" s="37">
        <v>0</v>
      </c>
      <c r="G1233" s="37">
        <v>0</v>
      </c>
      <c r="H1233" s="37">
        <v>0</v>
      </c>
      <c r="I1233" s="37">
        <v>5</v>
      </c>
      <c r="J1233" s="37">
        <v>1</v>
      </c>
      <c r="K1233" s="37">
        <v>3</v>
      </c>
      <c r="L1233" s="37">
        <v>0</v>
      </c>
    </row>
    <row r="1234" spans="1:12">
      <c r="A1234" s="37" t="s">
        <v>58</v>
      </c>
      <c r="B1234" s="37" t="s">
        <v>226</v>
      </c>
      <c r="C1234" s="37">
        <v>0</v>
      </c>
      <c r="D1234" s="37">
        <v>1</v>
      </c>
      <c r="E1234" s="37">
        <v>1</v>
      </c>
      <c r="F1234" s="37">
        <v>0</v>
      </c>
      <c r="G1234" s="37">
        <v>0</v>
      </c>
      <c r="H1234" s="37">
        <v>0</v>
      </c>
      <c r="I1234" s="37">
        <v>0</v>
      </c>
      <c r="J1234" s="37">
        <v>0</v>
      </c>
      <c r="K1234" s="37">
        <v>0</v>
      </c>
      <c r="L1234" s="37">
        <v>0</v>
      </c>
    </row>
    <row r="1235" spans="1:12">
      <c r="A1235" s="37" t="s">
        <v>59</v>
      </c>
      <c r="B1235" s="37" t="s">
        <v>4</v>
      </c>
      <c r="C1235" s="37">
        <v>6</v>
      </c>
      <c r="D1235" s="37">
        <v>10</v>
      </c>
      <c r="E1235" s="37">
        <v>18</v>
      </c>
      <c r="F1235" s="37">
        <v>20</v>
      </c>
      <c r="G1235" s="37">
        <v>17</v>
      </c>
      <c r="H1235" s="37">
        <v>14</v>
      </c>
      <c r="I1235" s="37">
        <v>8</v>
      </c>
      <c r="J1235" s="37">
        <v>7</v>
      </c>
      <c r="K1235" s="37">
        <v>13</v>
      </c>
      <c r="L1235" s="37">
        <v>1</v>
      </c>
    </row>
    <row r="1236" spans="1:12">
      <c r="A1236" s="37" t="s">
        <v>59</v>
      </c>
      <c r="B1236" s="37" t="s">
        <v>71</v>
      </c>
      <c r="C1236" s="37">
        <v>0</v>
      </c>
      <c r="D1236" s="37">
        <v>1</v>
      </c>
      <c r="E1236" s="37">
        <v>3</v>
      </c>
      <c r="F1236" s="37">
        <v>3</v>
      </c>
      <c r="G1236" s="37">
        <v>1</v>
      </c>
      <c r="H1236" s="37">
        <v>4</v>
      </c>
      <c r="I1236" s="37">
        <v>3</v>
      </c>
      <c r="J1236" s="37">
        <v>0</v>
      </c>
      <c r="K1236" s="37">
        <v>2</v>
      </c>
      <c r="L1236" s="37">
        <v>1</v>
      </c>
    </row>
    <row r="1237" spans="1:12">
      <c r="A1237" s="37" t="s">
        <v>59</v>
      </c>
      <c r="B1237" s="37" t="s">
        <v>72</v>
      </c>
      <c r="C1237" s="37">
        <v>0</v>
      </c>
      <c r="D1237" s="37">
        <v>1</v>
      </c>
      <c r="E1237" s="37">
        <v>2</v>
      </c>
      <c r="F1237" s="37">
        <v>1</v>
      </c>
      <c r="G1237" s="37">
        <v>1</v>
      </c>
      <c r="H1237" s="37">
        <v>0</v>
      </c>
      <c r="I1237" s="37">
        <v>0</v>
      </c>
      <c r="J1237" s="37">
        <v>0</v>
      </c>
      <c r="K1237" s="37">
        <v>0</v>
      </c>
      <c r="L1237" s="37">
        <v>0</v>
      </c>
    </row>
    <row r="1238" spans="1:12">
      <c r="A1238" s="37" t="s">
        <v>59</v>
      </c>
      <c r="B1238" s="37" t="s">
        <v>111</v>
      </c>
      <c r="C1238" s="37">
        <v>0</v>
      </c>
      <c r="D1238" s="37">
        <v>0</v>
      </c>
      <c r="E1238" s="37">
        <v>0</v>
      </c>
      <c r="F1238" s="37">
        <v>0</v>
      </c>
      <c r="G1238" s="37">
        <v>1</v>
      </c>
      <c r="H1238" s="37">
        <v>0</v>
      </c>
      <c r="I1238" s="37">
        <v>0</v>
      </c>
      <c r="J1238" s="37">
        <v>0</v>
      </c>
      <c r="K1238" s="37">
        <v>0</v>
      </c>
      <c r="L1238" s="37">
        <v>0</v>
      </c>
    </row>
    <row r="1239" spans="1:12">
      <c r="A1239" s="37" t="s">
        <v>59</v>
      </c>
      <c r="B1239" s="37" t="s">
        <v>113</v>
      </c>
      <c r="C1239" s="37">
        <v>0</v>
      </c>
      <c r="D1239" s="37">
        <v>2</v>
      </c>
      <c r="E1239" s="37">
        <v>1</v>
      </c>
      <c r="F1239" s="37">
        <v>0</v>
      </c>
      <c r="G1239" s="37">
        <v>0</v>
      </c>
      <c r="H1239" s="37">
        <v>0</v>
      </c>
      <c r="I1239" s="37">
        <v>0</v>
      </c>
      <c r="J1239" s="37">
        <v>0</v>
      </c>
      <c r="K1239" s="37">
        <v>0</v>
      </c>
      <c r="L1239" s="37">
        <v>0</v>
      </c>
    </row>
    <row r="1240" spans="1:12">
      <c r="A1240" s="37" t="s">
        <v>59</v>
      </c>
      <c r="B1240" s="37" t="s">
        <v>143</v>
      </c>
      <c r="C1240" s="37">
        <v>1</v>
      </c>
      <c r="D1240" s="37">
        <v>2</v>
      </c>
      <c r="E1240" s="37">
        <v>0</v>
      </c>
      <c r="F1240" s="37">
        <v>1</v>
      </c>
      <c r="G1240" s="37">
        <v>0</v>
      </c>
      <c r="H1240" s="37">
        <v>0</v>
      </c>
      <c r="I1240" s="37">
        <v>0</v>
      </c>
      <c r="J1240" s="37">
        <v>0</v>
      </c>
      <c r="K1240" s="37">
        <v>1</v>
      </c>
      <c r="L1240" s="37">
        <v>0</v>
      </c>
    </row>
    <row r="1241" spans="1:12">
      <c r="A1241" s="37" t="s">
        <v>59</v>
      </c>
      <c r="B1241" s="37" t="s">
        <v>195</v>
      </c>
      <c r="C1241" s="37">
        <v>0</v>
      </c>
      <c r="D1241" s="37">
        <v>0</v>
      </c>
      <c r="E1241" s="37">
        <v>0</v>
      </c>
      <c r="F1241" s="37">
        <v>0</v>
      </c>
      <c r="G1241" s="37">
        <v>0</v>
      </c>
      <c r="H1241" s="37">
        <v>3</v>
      </c>
      <c r="I1241" s="37">
        <v>0</v>
      </c>
      <c r="J1241" s="37">
        <v>0</v>
      </c>
      <c r="K1241" s="37">
        <v>1</v>
      </c>
      <c r="L1241" s="37">
        <v>0</v>
      </c>
    </row>
    <row r="1242" spans="1:12">
      <c r="A1242" s="37" t="s">
        <v>59</v>
      </c>
      <c r="B1242" s="37" t="s">
        <v>147</v>
      </c>
      <c r="C1242" s="37">
        <v>0</v>
      </c>
      <c r="D1242" s="37">
        <v>0</v>
      </c>
      <c r="E1242" s="37">
        <v>0</v>
      </c>
      <c r="F1242" s="37">
        <v>0</v>
      </c>
      <c r="G1242" s="37">
        <v>0</v>
      </c>
      <c r="H1242" s="37">
        <v>1</v>
      </c>
      <c r="I1242" s="37">
        <v>0</v>
      </c>
      <c r="J1242" s="37">
        <v>0</v>
      </c>
      <c r="K1242" s="37">
        <v>0</v>
      </c>
      <c r="L1242" s="37">
        <v>0</v>
      </c>
    </row>
    <row r="1243" spans="1:12">
      <c r="A1243" s="37" t="s">
        <v>59</v>
      </c>
      <c r="B1243" s="37" t="s">
        <v>155</v>
      </c>
      <c r="C1243" s="37">
        <v>0</v>
      </c>
      <c r="D1243" s="37">
        <v>0</v>
      </c>
      <c r="E1243" s="37">
        <v>0</v>
      </c>
      <c r="F1243" s="37">
        <v>0</v>
      </c>
      <c r="G1243" s="37">
        <v>0</v>
      </c>
      <c r="H1243" s="37">
        <v>0</v>
      </c>
      <c r="I1243" s="37">
        <v>0</v>
      </c>
      <c r="J1243" s="37">
        <v>0</v>
      </c>
      <c r="K1243" s="37">
        <v>1</v>
      </c>
      <c r="L1243" s="37">
        <v>0</v>
      </c>
    </row>
    <row r="1244" spans="1:12">
      <c r="A1244" s="37" t="s">
        <v>59</v>
      </c>
      <c r="B1244" s="37" t="s">
        <v>157</v>
      </c>
      <c r="C1244" s="37">
        <v>0</v>
      </c>
      <c r="D1244" s="37">
        <v>2</v>
      </c>
      <c r="E1244" s="37">
        <v>1</v>
      </c>
      <c r="F1244" s="37">
        <v>0</v>
      </c>
      <c r="G1244" s="37">
        <v>1</v>
      </c>
      <c r="H1244" s="37">
        <v>0</v>
      </c>
      <c r="I1244" s="37">
        <v>0</v>
      </c>
      <c r="J1244" s="37">
        <v>0</v>
      </c>
      <c r="K1244" s="37">
        <v>1</v>
      </c>
      <c r="L1244" s="37">
        <v>0</v>
      </c>
    </row>
    <row r="1245" spans="1:12">
      <c r="A1245" s="37" t="s">
        <v>59</v>
      </c>
      <c r="B1245" s="37" t="s">
        <v>158</v>
      </c>
      <c r="C1245" s="37">
        <v>0</v>
      </c>
      <c r="D1245" s="37">
        <v>0</v>
      </c>
      <c r="E1245" s="37">
        <v>0</v>
      </c>
      <c r="F1245" s="37">
        <v>2</v>
      </c>
      <c r="G1245" s="37">
        <v>0</v>
      </c>
      <c r="H1245" s="37">
        <v>1</v>
      </c>
      <c r="I1245" s="37">
        <v>3</v>
      </c>
      <c r="J1245" s="37">
        <v>4</v>
      </c>
      <c r="K1245" s="37">
        <v>0</v>
      </c>
      <c r="L1245" s="37">
        <v>3</v>
      </c>
    </row>
    <row r="1246" spans="1:12">
      <c r="A1246" s="37" t="s">
        <v>59</v>
      </c>
      <c r="B1246" s="37" t="s">
        <v>194</v>
      </c>
      <c r="C1246" s="37">
        <v>0</v>
      </c>
      <c r="D1246" s="37">
        <v>0</v>
      </c>
      <c r="E1246" s="37">
        <v>1</v>
      </c>
      <c r="F1246" s="37">
        <v>4</v>
      </c>
      <c r="G1246" s="37">
        <v>3</v>
      </c>
      <c r="H1246" s="37">
        <v>2</v>
      </c>
      <c r="I1246" s="37">
        <v>3</v>
      </c>
      <c r="J1246" s="37">
        <v>3</v>
      </c>
      <c r="K1246" s="37">
        <v>2</v>
      </c>
      <c r="L1246" s="37">
        <v>1</v>
      </c>
    </row>
    <row r="1247" spans="1:12">
      <c r="A1247" s="37" t="s">
        <v>59</v>
      </c>
      <c r="B1247" s="37" t="s">
        <v>206</v>
      </c>
      <c r="C1247" s="37">
        <v>1</v>
      </c>
      <c r="D1247" s="37">
        <v>0</v>
      </c>
      <c r="E1247" s="37">
        <v>1</v>
      </c>
      <c r="F1247" s="37">
        <v>0</v>
      </c>
      <c r="G1247" s="37">
        <v>0</v>
      </c>
      <c r="H1247" s="37">
        <v>4</v>
      </c>
      <c r="I1247" s="37">
        <v>0</v>
      </c>
      <c r="J1247" s="37">
        <v>0</v>
      </c>
      <c r="K1247" s="37">
        <v>0</v>
      </c>
      <c r="L1247" s="37">
        <v>0</v>
      </c>
    </row>
    <row r="1248" spans="1:12">
      <c r="A1248" s="37" t="s">
        <v>59</v>
      </c>
      <c r="B1248" s="37" t="s">
        <v>648</v>
      </c>
      <c r="C1248" s="37">
        <v>0</v>
      </c>
      <c r="D1248" s="37">
        <v>0</v>
      </c>
      <c r="E1248" s="37">
        <v>0</v>
      </c>
      <c r="F1248" s="37">
        <v>0</v>
      </c>
      <c r="G1248" s="37">
        <v>0</v>
      </c>
      <c r="H1248" s="37">
        <v>0</v>
      </c>
      <c r="I1248" s="37">
        <v>0</v>
      </c>
      <c r="J1248" s="37">
        <v>0</v>
      </c>
      <c r="K1248" s="37">
        <v>0</v>
      </c>
      <c r="L1248" s="37">
        <v>1</v>
      </c>
    </row>
    <row r="1249" spans="1:12">
      <c r="A1249" s="37" t="s">
        <v>59</v>
      </c>
      <c r="B1249" s="37" t="s">
        <v>214</v>
      </c>
      <c r="C1249" s="37">
        <v>0</v>
      </c>
      <c r="D1249" s="37">
        <v>0</v>
      </c>
      <c r="E1249" s="37">
        <v>1</v>
      </c>
      <c r="F1249" s="37">
        <v>0</v>
      </c>
      <c r="G1249" s="37">
        <v>0</v>
      </c>
      <c r="H1249" s="37">
        <v>0</v>
      </c>
      <c r="I1249" s="37">
        <v>5</v>
      </c>
      <c r="J1249" s="37">
        <v>1</v>
      </c>
      <c r="K1249" s="37">
        <v>3</v>
      </c>
      <c r="L1249" s="37">
        <v>0</v>
      </c>
    </row>
    <row r="1250" spans="1:12">
      <c r="A1250" s="37" t="s">
        <v>60</v>
      </c>
      <c r="B1250" s="37" t="s">
        <v>4</v>
      </c>
      <c r="C1250" s="37">
        <v>1</v>
      </c>
      <c r="D1250" s="37">
        <v>4</v>
      </c>
      <c r="E1250" s="37">
        <v>2</v>
      </c>
      <c r="F1250" s="37">
        <v>6</v>
      </c>
      <c r="G1250" s="37">
        <v>7</v>
      </c>
      <c r="H1250" s="37">
        <v>6</v>
      </c>
      <c r="I1250" s="37">
        <v>1</v>
      </c>
      <c r="J1250" s="37">
        <v>2</v>
      </c>
      <c r="K1250" s="37">
        <v>0</v>
      </c>
      <c r="L1250" s="37">
        <v>0</v>
      </c>
    </row>
    <row r="1251" spans="1:12">
      <c r="A1251" s="37" t="s">
        <v>60</v>
      </c>
      <c r="B1251" s="37" t="s">
        <v>72</v>
      </c>
      <c r="C1251" s="37">
        <v>0</v>
      </c>
      <c r="D1251" s="37">
        <v>0</v>
      </c>
      <c r="E1251" s="37">
        <v>0</v>
      </c>
      <c r="F1251" s="37">
        <v>0</v>
      </c>
      <c r="G1251" s="37">
        <v>0</v>
      </c>
      <c r="H1251" s="37">
        <v>0</v>
      </c>
      <c r="I1251" s="37">
        <v>0</v>
      </c>
      <c r="J1251" s="37">
        <v>1</v>
      </c>
      <c r="K1251" s="37">
        <v>0</v>
      </c>
      <c r="L1251" s="37">
        <v>0</v>
      </c>
    </row>
    <row r="1252" spans="1:12">
      <c r="A1252" s="37" t="s">
        <v>60</v>
      </c>
      <c r="B1252" s="37" t="s">
        <v>109</v>
      </c>
      <c r="C1252" s="37">
        <v>0</v>
      </c>
      <c r="D1252" s="37">
        <v>0</v>
      </c>
      <c r="E1252" s="37">
        <v>0</v>
      </c>
      <c r="F1252" s="37">
        <v>0</v>
      </c>
      <c r="G1252" s="37">
        <v>0</v>
      </c>
      <c r="H1252" s="37">
        <v>0</v>
      </c>
      <c r="I1252" s="37">
        <v>0</v>
      </c>
      <c r="J1252" s="37">
        <v>1</v>
      </c>
      <c r="K1252" s="37">
        <v>0</v>
      </c>
      <c r="L1252" s="37">
        <v>0</v>
      </c>
    </row>
    <row r="1253" spans="1:12">
      <c r="A1253" s="37" t="s">
        <v>60</v>
      </c>
      <c r="B1253" s="37" t="s">
        <v>116</v>
      </c>
      <c r="C1253" s="37">
        <v>0</v>
      </c>
      <c r="D1253" s="37">
        <v>0</v>
      </c>
      <c r="E1253" s="37">
        <v>0</v>
      </c>
      <c r="F1253" s="37">
        <v>0</v>
      </c>
      <c r="G1253" s="37">
        <v>0</v>
      </c>
      <c r="H1253" s="37">
        <v>1</v>
      </c>
      <c r="I1253" s="37">
        <v>0</v>
      </c>
      <c r="J1253" s="37">
        <v>1</v>
      </c>
      <c r="K1253" s="37">
        <v>0</v>
      </c>
      <c r="L1253" s="37">
        <v>0</v>
      </c>
    </row>
    <row r="1254" spans="1:12">
      <c r="A1254" s="37" t="s">
        <v>60</v>
      </c>
      <c r="B1254" s="37" t="s">
        <v>135</v>
      </c>
      <c r="C1254" s="37">
        <v>0</v>
      </c>
      <c r="D1254" s="37">
        <v>0</v>
      </c>
      <c r="E1254" s="37">
        <v>0</v>
      </c>
      <c r="F1254" s="37">
        <v>0</v>
      </c>
      <c r="G1254" s="37">
        <v>1</v>
      </c>
      <c r="H1254" s="37">
        <v>0</v>
      </c>
      <c r="I1254" s="37">
        <v>0</v>
      </c>
      <c r="J1254" s="37">
        <v>0</v>
      </c>
      <c r="K1254" s="37">
        <v>0</v>
      </c>
      <c r="L1254" s="37">
        <v>0</v>
      </c>
    </row>
    <row r="1255" spans="1:12">
      <c r="A1255" s="37" t="s">
        <v>60</v>
      </c>
      <c r="B1255" s="37" t="s">
        <v>143</v>
      </c>
      <c r="C1255" s="37">
        <v>0</v>
      </c>
      <c r="D1255" s="37">
        <v>0</v>
      </c>
      <c r="E1255" s="37">
        <v>1</v>
      </c>
      <c r="F1255" s="37">
        <v>0</v>
      </c>
      <c r="G1255" s="37">
        <v>1</v>
      </c>
      <c r="H1255" s="37">
        <v>0</v>
      </c>
      <c r="I1255" s="37">
        <v>0</v>
      </c>
      <c r="J1255" s="37">
        <v>0</v>
      </c>
      <c r="K1255" s="37">
        <v>0</v>
      </c>
      <c r="L1255" s="37">
        <v>0</v>
      </c>
    </row>
    <row r="1256" spans="1:12">
      <c r="A1256" s="37" t="s">
        <v>60</v>
      </c>
      <c r="B1256" s="37" t="s">
        <v>195</v>
      </c>
      <c r="C1256" s="37">
        <v>0</v>
      </c>
      <c r="D1256" s="37">
        <v>0</v>
      </c>
      <c r="E1256" s="37">
        <v>0</v>
      </c>
      <c r="F1256" s="37">
        <v>0</v>
      </c>
      <c r="G1256" s="37">
        <v>0</v>
      </c>
      <c r="H1256" s="37">
        <v>0</v>
      </c>
      <c r="I1256" s="37">
        <v>1</v>
      </c>
      <c r="J1256" s="37">
        <v>0</v>
      </c>
      <c r="K1256" s="37">
        <v>0</v>
      </c>
      <c r="L1256" s="37">
        <v>0</v>
      </c>
    </row>
    <row r="1257" spans="1:12">
      <c r="A1257" s="37" t="s">
        <v>60</v>
      </c>
      <c r="B1257" s="37" t="s">
        <v>155</v>
      </c>
      <c r="C1257" s="37">
        <v>0</v>
      </c>
      <c r="D1257" s="37">
        <v>0</v>
      </c>
      <c r="E1257" s="37">
        <v>0</v>
      </c>
      <c r="F1257" s="37">
        <v>0</v>
      </c>
      <c r="G1257" s="37">
        <v>0</v>
      </c>
      <c r="H1257" s="37">
        <v>0</v>
      </c>
      <c r="I1257" s="37">
        <v>0</v>
      </c>
      <c r="J1257" s="37">
        <v>0</v>
      </c>
      <c r="K1257" s="37">
        <v>1</v>
      </c>
      <c r="L1257" s="37">
        <v>0</v>
      </c>
    </row>
    <row r="1258" spans="1:12">
      <c r="A1258" s="37" t="s">
        <v>60</v>
      </c>
      <c r="B1258" s="37" t="s">
        <v>158</v>
      </c>
      <c r="C1258" s="37">
        <v>0</v>
      </c>
      <c r="D1258" s="37">
        <v>7</v>
      </c>
      <c r="E1258" s="37">
        <v>7</v>
      </c>
      <c r="F1258" s="37">
        <v>6</v>
      </c>
      <c r="G1258" s="37">
        <v>9</v>
      </c>
      <c r="H1258" s="37">
        <v>10</v>
      </c>
      <c r="I1258" s="37">
        <v>13</v>
      </c>
      <c r="J1258" s="37">
        <v>13</v>
      </c>
      <c r="K1258" s="37">
        <v>10</v>
      </c>
      <c r="L1258" s="37">
        <v>3</v>
      </c>
    </row>
    <row r="1259" spans="1:12">
      <c r="A1259" s="37" t="s">
        <v>60</v>
      </c>
      <c r="B1259" s="37" t="s">
        <v>203</v>
      </c>
      <c r="C1259" s="37">
        <v>0</v>
      </c>
      <c r="D1259" s="37">
        <v>0</v>
      </c>
      <c r="E1259" s="37">
        <v>0</v>
      </c>
      <c r="F1259" s="37">
        <v>0</v>
      </c>
      <c r="G1259" s="37">
        <v>0</v>
      </c>
      <c r="H1259" s="37">
        <v>0</v>
      </c>
      <c r="I1259" s="37">
        <v>1</v>
      </c>
      <c r="J1259" s="37">
        <v>0</v>
      </c>
      <c r="K1259" s="37">
        <v>0</v>
      </c>
      <c r="L1259" s="37">
        <v>0</v>
      </c>
    </row>
    <row r="1260" spans="1:12">
      <c r="A1260" s="37" t="s">
        <v>60</v>
      </c>
      <c r="B1260" s="37" t="s">
        <v>206</v>
      </c>
      <c r="C1260" s="37">
        <v>0</v>
      </c>
      <c r="D1260" s="37">
        <v>0</v>
      </c>
      <c r="E1260" s="37">
        <v>0</v>
      </c>
      <c r="F1260" s="37">
        <v>0</v>
      </c>
      <c r="G1260" s="37">
        <v>1</v>
      </c>
      <c r="H1260" s="37">
        <v>0</v>
      </c>
      <c r="I1260" s="37">
        <v>1</v>
      </c>
      <c r="J1260" s="37">
        <v>0</v>
      </c>
      <c r="K1260" s="37">
        <v>1</v>
      </c>
      <c r="L1260" s="37">
        <v>0</v>
      </c>
    </row>
    <row r="1261" spans="1:12">
      <c r="A1261" s="37" t="s">
        <v>60</v>
      </c>
      <c r="B1261" s="37" t="s">
        <v>209</v>
      </c>
      <c r="C1261" s="37">
        <v>0</v>
      </c>
      <c r="D1261" s="37">
        <v>0</v>
      </c>
      <c r="E1261" s="37">
        <v>0</v>
      </c>
      <c r="F1261" s="37">
        <v>0</v>
      </c>
      <c r="G1261" s="37">
        <v>1</v>
      </c>
      <c r="H1261" s="37">
        <v>0</v>
      </c>
      <c r="I1261" s="37">
        <v>0</v>
      </c>
      <c r="J1261" s="37">
        <v>0</v>
      </c>
      <c r="K1261" s="37">
        <v>0</v>
      </c>
      <c r="L1261" s="37">
        <v>0</v>
      </c>
    </row>
    <row r="1262" spans="1:12">
      <c r="A1262" s="37" t="s">
        <v>60</v>
      </c>
      <c r="B1262" s="37" t="s">
        <v>213</v>
      </c>
      <c r="C1262" s="37">
        <v>0</v>
      </c>
      <c r="D1262" s="37">
        <v>0</v>
      </c>
      <c r="E1262" s="37">
        <v>0</v>
      </c>
      <c r="F1262" s="37">
        <v>0</v>
      </c>
      <c r="G1262" s="37">
        <v>0</v>
      </c>
      <c r="H1262" s="37">
        <v>0</v>
      </c>
      <c r="I1262" s="37">
        <v>0</v>
      </c>
      <c r="J1262" s="37">
        <v>1</v>
      </c>
      <c r="K1262" s="37">
        <v>0</v>
      </c>
      <c r="L1262" s="37">
        <v>0</v>
      </c>
    </row>
    <row r="1263" spans="1:12">
      <c r="A1263" s="37" t="s">
        <v>60</v>
      </c>
      <c r="B1263" s="37" t="s">
        <v>217</v>
      </c>
      <c r="C1263" s="37">
        <v>0</v>
      </c>
      <c r="D1263" s="37">
        <v>0</v>
      </c>
      <c r="E1263" s="37">
        <v>0</v>
      </c>
      <c r="F1263" s="37">
        <v>0</v>
      </c>
      <c r="G1263" s="37">
        <v>2</v>
      </c>
      <c r="H1263" s="37">
        <v>0</v>
      </c>
      <c r="I1263" s="37">
        <v>3</v>
      </c>
      <c r="J1263" s="37">
        <v>0</v>
      </c>
      <c r="K1263" s="37">
        <v>5</v>
      </c>
      <c r="L1263" s="37">
        <v>3</v>
      </c>
    </row>
    <row r="1264" spans="1:12">
      <c r="A1264" s="37" t="s">
        <v>60</v>
      </c>
      <c r="B1264" s="37" t="s">
        <v>219</v>
      </c>
      <c r="C1264" s="37">
        <v>0</v>
      </c>
      <c r="D1264" s="37">
        <v>0</v>
      </c>
      <c r="E1264" s="37">
        <v>0</v>
      </c>
      <c r="F1264" s="37">
        <v>1</v>
      </c>
      <c r="G1264" s="37">
        <v>0</v>
      </c>
      <c r="H1264" s="37">
        <v>0</v>
      </c>
      <c r="I1264" s="37">
        <v>0</v>
      </c>
      <c r="J1264" s="37">
        <v>0</v>
      </c>
      <c r="K1264" s="37">
        <v>0</v>
      </c>
      <c r="L1264" s="37">
        <v>0</v>
      </c>
    </row>
    <row r="1265" spans="1:12">
      <c r="A1265" s="37" t="s">
        <v>60</v>
      </c>
      <c r="B1265" s="37" t="s">
        <v>221</v>
      </c>
      <c r="C1265" s="37">
        <v>0</v>
      </c>
      <c r="D1265" s="37">
        <v>0</v>
      </c>
      <c r="E1265" s="37">
        <v>0</v>
      </c>
      <c r="F1265" s="37">
        <v>0</v>
      </c>
      <c r="G1265" s="37">
        <v>0</v>
      </c>
      <c r="H1265" s="37">
        <v>1</v>
      </c>
      <c r="I1265" s="37">
        <v>0</v>
      </c>
      <c r="J1265" s="37">
        <v>0</v>
      </c>
      <c r="K1265" s="37">
        <v>1</v>
      </c>
      <c r="L1265" s="37">
        <v>0</v>
      </c>
    </row>
    <row r="1266" spans="1:12">
      <c r="A1266" s="37" t="s">
        <v>60</v>
      </c>
      <c r="B1266" s="37" t="s">
        <v>225</v>
      </c>
      <c r="C1266" s="37">
        <v>0</v>
      </c>
      <c r="D1266" s="37">
        <v>1</v>
      </c>
      <c r="E1266" s="37">
        <v>0</v>
      </c>
      <c r="F1266" s="37">
        <v>0</v>
      </c>
      <c r="G1266" s="37">
        <v>0</v>
      </c>
      <c r="H1266" s="37">
        <v>0</v>
      </c>
      <c r="I1266" s="37">
        <v>0</v>
      </c>
      <c r="J1266" s="37">
        <v>0</v>
      </c>
      <c r="K1266" s="37">
        <v>0</v>
      </c>
      <c r="L1266" s="37">
        <v>0</v>
      </c>
    </row>
    <row r="1267" spans="1:12">
      <c r="A1267" s="37" t="s">
        <v>60</v>
      </c>
      <c r="B1267" s="37" t="s">
        <v>227</v>
      </c>
      <c r="C1267" s="37">
        <v>0</v>
      </c>
      <c r="D1267" s="37">
        <v>0</v>
      </c>
      <c r="E1267" s="37">
        <v>0</v>
      </c>
      <c r="F1267" s="37">
        <v>0</v>
      </c>
      <c r="G1267" s="37">
        <v>0</v>
      </c>
      <c r="H1267" s="37">
        <v>0</v>
      </c>
      <c r="I1267" s="37">
        <v>1</v>
      </c>
      <c r="J1267" s="37">
        <v>0</v>
      </c>
      <c r="K1267" s="37">
        <v>0</v>
      </c>
      <c r="L1267" s="37">
        <v>0</v>
      </c>
    </row>
    <row r="1268" spans="1:12">
      <c r="A1268" s="37" t="s">
        <v>60</v>
      </c>
      <c r="B1268" s="37" t="s">
        <v>226</v>
      </c>
      <c r="C1268" s="37">
        <v>0</v>
      </c>
      <c r="D1268" s="37">
        <v>0</v>
      </c>
      <c r="E1268" s="37">
        <v>0</v>
      </c>
      <c r="F1268" s="37">
        <v>2</v>
      </c>
      <c r="G1268" s="37">
        <v>0</v>
      </c>
      <c r="H1268" s="37">
        <v>3</v>
      </c>
      <c r="I1268" s="37">
        <v>1</v>
      </c>
      <c r="J1268" s="37">
        <v>3</v>
      </c>
      <c r="K1268" s="37">
        <v>2</v>
      </c>
      <c r="L1268" s="37">
        <v>0</v>
      </c>
    </row>
    <row r="1269" spans="1:12">
      <c r="A1269" s="37" t="s">
        <v>60</v>
      </c>
      <c r="B1269" s="37" t="s">
        <v>230</v>
      </c>
      <c r="C1269" s="37">
        <v>0</v>
      </c>
      <c r="D1269" s="37">
        <v>0</v>
      </c>
      <c r="E1269" s="37">
        <v>0</v>
      </c>
      <c r="F1269" s="37">
        <v>0</v>
      </c>
      <c r="G1269" s="37">
        <v>1</v>
      </c>
      <c r="H1269" s="37">
        <v>0</v>
      </c>
      <c r="I1269" s="37">
        <v>0</v>
      </c>
      <c r="J1269" s="37">
        <v>0</v>
      </c>
      <c r="K1269" s="37">
        <v>0</v>
      </c>
      <c r="L1269" s="37">
        <v>0</v>
      </c>
    </row>
    <row r="1270" spans="1:12">
      <c r="A1270" s="37" t="s">
        <v>61</v>
      </c>
      <c r="B1270" s="37" t="s">
        <v>4</v>
      </c>
      <c r="C1270" s="37">
        <v>6</v>
      </c>
      <c r="D1270" s="37">
        <v>10</v>
      </c>
      <c r="E1270" s="37">
        <v>18</v>
      </c>
      <c r="F1270" s="37">
        <v>20</v>
      </c>
      <c r="G1270" s="37">
        <v>17</v>
      </c>
      <c r="H1270" s="37">
        <v>14</v>
      </c>
      <c r="I1270" s="37">
        <v>8</v>
      </c>
      <c r="J1270" s="37">
        <v>7</v>
      </c>
      <c r="K1270" s="37">
        <v>13</v>
      </c>
      <c r="L1270" s="37">
        <v>1</v>
      </c>
    </row>
    <row r="1271" spans="1:12">
      <c r="A1271" s="37" t="s">
        <v>61</v>
      </c>
      <c r="B1271" s="37" t="s">
        <v>71</v>
      </c>
      <c r="C1271" s="37">
        <v>0</v>
      </c>
      <c r="D1271" s="37">
        <v>1</v>
      </c>
      <c r="E1271" s="37">
        <v>3</v>
      </c>
      <c r="F1271" s="37">
        <v>3</v>
      </c>
      <c r="G1271" s="37">
        <v>1</v>
      </c>
      <c r="H1271" s="37">
        <v>4</v>
      </c>
      <c r="I1271" s="37">
        <v>3</v>
      </c>
      <c r="J1271" s="37">
        <v>0</v>
      </c>
      <c r="K1271" s="37">
        <v>2</v>
      </c>
      <c r="L1271" s="37">
        <v>1</v>
      </c>
    </row>
    <row r="1272" spans="1:12">
      <c r="A1272" s="37" t="s">
        <v>61</v>
      </c>
      <c r="B1272" s="37" t="s">
        <v>72</v>
      </c>
      <c r="C1272" s="37">
        <v>1</v>
      </c>
      <c r="D1272" s="37">
        <v>1</v>
      </c>
      <c r="E1272" s="37">
        <v>7</v>
      </c>
      <c r="F1272" s="37">
        <v>3</v>
      </c>
      <c r="G1272" s="37">
        <v>5</v>
      </c>
      <c r="H1272" s="37">
        <v>1</v>
      </c>
      <c r="I1272" s="37">
        <v>0</v>
      </c>
      <c r="J1272" s="37">
        <v>0</v>
      </c>
      <c r="K1272" s="37">
        <v>0</v>
      </c>
      <c r="L1272" s="37">
        <v>0</v>
      </c>
    </row>
    <row r="1273" spans="1:12">
      <c r="A1273" s="37" t="s">
        <v>61</v>
      </c>
      <c r="B1273" s="37" t="s">
        <v>111</v>
      </c>
      <c r="C1273" s="37">
        <v>0</v>
      </c>
      <c r="D1273" s="37">
        <v>0</v>
      </c>
      <c r="E1273" s="37">
        <v>0</v>
      </c>
      <c r="F1273" s="37">
        <v>0</v>
      </c>
      <c r="G1273" s="37">
        <v>1</v>
      </c>
      <c r="H1273" s="37">
        <v>0</v>
      </c>
      <c r="I1273" s="37">
        <v>0</v>
      </c>
      <c r="J1273" s="37">
        <v>0</v>
      </c>
      <c r="K1273" s="37">
        <v>0</v>
      </c>
      <c r="L1273" s="37">
        <v>0</v>
      </c>
    </row>
    <row r="1274" spans="1:12">
      <c r="A1274" s="37" t="s">
        <v>61</v>
      </c>
      <c r="B1274" s="37" t="s">
        <v>113</v>
      </c>
      <c r="C1274" s="37">
        <v>0</v>
      </c>
      <c r="D1274" s="37">
        <v>2</v>
      </c>
      <c r="E1274" s="37">
        <v>1</v>
      </c>
      <c r="F1274" s="37">
        <v>0</v>
      </c>
      <c r="G1274" s="37">
        <v>0</v>
      </c>
      <c r="H1274" s="37">
        <v>0</v>
      </c>
      <c r="I1274" s="37">
        <v>0</v>
      </c>
      <c r="J1274" s="37">
        <v>0</v>
      </c>
      <c r="K1274" s="37">
        <v>0</v>
      </c>
      <c r="L1274" s="37">
        <v>0</v>
      </c>
    </row>
    <row r="1275" spans="1:12">
      <c r="A1275" s="37" t="s">
        <v>61</v>
      </c>
      <c r="B1275" s="37" t="s">
        <v>127</v>
      </c>
      <c r="C1275" s="37">
        <v>0</v>
      </c>
      <c r="D1275" s="37">
        <v>0</v>
      </c>
      <c r="E1275" s="37">
        <v>1</v>
      </c>
      <c r="F1275" s="37">
        <v>0</v>
      </c>
      <c r="G1275" s="37">
        <v>0</v>
      </c>
      <c r="H1275" s="37">
        <v>0</v>
      </c>
      <c r="I1275" s="37">
        <v>0</v>
      </c>
      <c r="J1275" s="37">
        <v>0</v>
      </c>
      <c r="K1275" s="37">
        <v>0</v>
      </c>
      <c r="L1275" s="37">
        <v>0</v>
      </c>
    </row>
    <row r="1276" spans="1:12">
      <c r="A1276" s="37" t="s">
        <v>61</v>
      </c>
      <c r="B1276" s="37" t="s">
        <v>143</v>
      </c>
      <c r="C1276" s="37">
        <v>0</v>
      </c>
      <c r="D1276" s="37">
        <v>2</v>
      </c>
      <c r="E1276" s="37">
        <v>0</v>
      </c>
      <c r="F1276" s="37">
        <v>1</v>
      </c>
      <c r="G1276" s="37">
        <v>0</v>
      </c>
      <c r="H1276" s="37">
        <v>1</v>
      </c>
      <c r="I1276" s="37">
        <v>0</v>
      </c>
      <c r="J1276" s="37">
        <v>1</v>
      </c>
      <c r="K1276" s="37">
        <v>1</v>
      </c>
      <c r="L1276" s="37">
        <v>0</v>
      </c>
    </row>
    <row r="1277" spans="1:12">
      <c r="A1277" s="37" t="s">
        <v>61</v>
      </c>
      <c r="B1277" s="37" t="s">
        <v>195</v>
      </c>
      <c r="C1277" s="37">
        <v>0</v>
      </c>
      <c r="D1277" s="37">
        <v>0</v>
      </c>
      <c r="E1277" s="37">
        <v>0</v>
      </c>
      <c r="F1277" s="37">
        <v>0</v>
      </c>
      <c r="G1277" s="37">
        <v>0</v>
      </c>
      <c r="H1277" s="37">
        <v>3</v>
      </c>
      <c r="I1277" s="37">
        <v>0</v>
      </c>
      <c r="J1277" s="37">
        <v>0</v>
      </c>
      <c r="K1277" s="37">
        <v>1</v>
      </c>
      <c r="L1277" s="37">
        <v>0</v>
      </c>
    </row>
    <row r="1278" spans="1:12">
      <c r="A1278" s="37" t="s">
        <v>61</v>
      </c>
      <c r="B1278" s="37" t="s">
        <v>147</v>
      </c>
      <c r="C1278" s="37">
        <v>0</v>
      </c>
      <c r="D1278" s="37">
        <v>0</v>
      </c>
      <c r="E1278" s="37">
        <v>0</v>
      </c>
      <c r="F1278" s="37">
        <v>0</v>
      </c>
      <c r="G1278" s="37">
        <v>0</v>
      </c>
      <c r="H1278" s="37">
        <v>1</v>
      </c>
      <c r="I1278" s="37">
        <v>0</v>
      </c>
      <c r="J1278" s="37">
        <v>0</v>
      </c>
      <c r="K1278" s="37">
        <v>0</v>
      </c>
      <c r="L1278" s="37">
        <v>0</v>
      </c>
    </row>
    <row r="1279" spans="1:12">
      <c r="A1279" s="37" t="s">
        <v>61</v>
      </c>
      <c r="B1279" s="37" t="s">
        <v>155</v>
      </c>
      <c r="C1279" s="37">
        <v>0</v>
      </c>
      <c r="D1279" s="37">
        <v>0</v>
      </c>
      <c r="E1279" s="37">
        <v>0</v>
      </c>
      <c r="F1279" s="37">
        <v>0</v>
      </c>
      <c r="G1279" s="37">
        <v>0</v>
      </c>
      <c r="H1279" s="37">
        <v>0</v>
      </c>
      <c r="I1279" s="37">
        <v>0</v>
      </c>
      <c r="J1279" s="37">
        <v>0</v>
      </c>
      <c r="K1279" s="37">
        <v>1</v>
      </c>
      <c r="L1279" s="37">
        <v>0</v>
      </c>
    </row>
    <row r="1280" spans="1:12">
      <c r="A1280" s="37" t="s">
        <v>61</v>
      </c>
      <c r="B1280" s="37" t="s">
        <v>157</v>
      </c>
      <c r="C1280" s="37">
        <v>0</v>
      </c>
      <c r="D1280" s="37">
        <v>2</v>
      </c>
      <c r="E1280" s="37">
        <v>1</v>
      </c>
      <c r="F1280" s="37">
        <v>0</v>
      </c>
      <c r="G1280" s="37">
        <v>1</v>
      </c>
      <c r="H1280" s="37">
        <v>0</v>
      </c>
      <c r="I1280" s="37">
        <v>0</v>
      </c>
      <c r="J1280" s="37">
        <v>0</v>
      </c>
      <c r="K1280" s="37">
        <v>1</v>
      </c>
      <c r="L1280" s="37">
        <v>0</v>
      </c>
    </row>
    <row r="1281" spans="1:12">
      <c r="A1281" s="37" t="s">
        <v>61</v>
      </c>
      <c r="B1281" s="37" t="s">
        <v>158</v>
      </c>
      <c r="C1281" s="37">
        <v>0</v>
      </c>
      <c r="D1281" s="37">
        <v>0</v>
      </c>
      <c r="E1281" s="37">
        <v>0</v>
      </c>
      <c r="F1281" s="37">
        <v>2</v>
      </c>
      <c r="G1281" s="37">
        <v>0</v>
      </c>
      <c r="H1281" s="37">
        <v>1</v>
      </c>
      <c r="I1281" s="37">
        <v>3</v>
      </c>
      <c r="J1281" s="37">
        <v>4</v>
      </c>
      <c r="K1281" s="37">
        <v>0</v>
      </c>
      <c r="L1281" s="37">
        <v>3</v>
      </c>
    </row>
    <row r="1282" spans="1:12">
      <c r="A1282" s="37" t="s">
        <v>61</v>
      </c>
      <c r="B1282" s="37" t="s">
        <v>194</v>
      </c>
      <c r="C1282" s="37">
        <v>0</v>
      </c>
      <c r="D1282" s="37">
        <v>0</v>
      </c>
      <c r="E1282" s="37">
        <v>1</v>
      </c>
      <c r="F1282" s="37">
        <v>4</v>
      </c>
      <c r="G1282" s="37">
        <v>3</v>
      </c>
      <c r="H1282" s="37">
        <v>2</v>
      </c>
      <c r="I1282" s="37">
        <v>3</v>
      </c>
      <c r="J1282" s="37">
        <v>3</v>
      </c>
      <c r="K1282" s="37">
        <v>2</v>
      </c>
      <c r="L1282" s="37">
        <v>1</v>
      </c>
    </row>
    <row r="1283" spans="1:12">
      <c r="A1283" s="37" t="s">
        <v>61</v>
      </c>
      <c r="B1283" s="37" t="s">
        <v>201</v>
      </c>
      <c r="C1283" s="37">
        <v>0</v>
      </c>
      <c r="D1283" s="37">
        <v>1</v>
      </c>
      <c r="E1283" s="37">
        <v>0</v>
      </c>
      <c r="F1283" s="37">
        <v>0</v>
      </c>
      <c r="G1283" s="37">
        <v>0</v>
      </c>
      <c r="H1283" s="37">
        <v>0</v>
      </c>
      <c r="I1283" s="37">
        <v>0</v>
      </c>
      <c r="J1283" s="37">
        <v>0</v>
      </c>
      <c r="K1283" s="37">
        <v>0</v>
      </c>
      <c r="L1283" s="37">
        <v>0</v>
      </c>
    </row>
    <row r="1284" spans="1:12">
      <c r="A1284" s="37" t="s">
        <v>61</v>
      </c>
      <c r="B1284" s="37" t="s">
        <v>203</v>
      </c>
      <c r="C1284" s="37">
        <v>0</v>
      </c>
      <c r="D1284" s="37">
        <v>0</v>
      </c>
      <c r="E1284" s="37">
        <v>0</v>
      </c>
      <c r="F1284" s="37">
        <v>1</v>
      </c>
      <c r="G1284" s="37">
        <v>0</v>
      </c>
      <c r="H1284" s="37">
        <v>0</v>
      </c>
      <c r="I1284" s="37">
        <v>0</v>
      </c>
      <c r="J1284" s="37">
        <v>0</v>
      </c>
      <c r="K1284" s="37">
        <v>0</v>
      </c>
      <c r="L1284" s="37">
        <v>0</v>
      </c>
    </row>
    <row r="1285" spans="1:12">
      <c r="A1285" s="37" t="s">
        <v>61</v>
      </c>
      <c r="B1285" s="37" t="s">
        <v>206</v>
      </c>
      <c r="C1285" s="37">
        <v>0</v>
      </c>
      <c r="D1285" s="37">
        <v>1</v>
      </c>
      <c r="E1285" s="37">
        <v>2</v>
      </c>
      <c r="F1285" s="37">
        <v>0</v>
      </c>
      <c r="G1285" s="37">
        <v>1</v>
      </c>
      <c r="H1285" s="37">
        <v>0</v>
      </c>
      <c r="I1285" s="37">
        <v>0</v>
      </c>
      <c r="J1285" s="37">
        <v>0</v>
      </c>
      <c r="K1285" s="37">
        <v>1</v>
      </c>
      <c r="L1285" s="37">
        <v>0</v>
      </c>
    </row>
    <row r="1286" spans="1:12">
      <c r="A1286" s="37" t="s">
        <v>61</v>
      </c>
      <c r="B1286" s="37" t="s">
        <v>648</v>
      </c>
      <c r="C1286" s="37">
        <v>0</v>
      </c>
      <c r="D1286" s="37">
        <v>0</v>
      </c>
      <c r="E1286" s="37">
        <v>0</v>
      </c>
      <c r="F1286" s="37">
        <v>0</v>
      </c>
      <c r="G1286" s="37">
        <v>0</v>
      </c>
      <c r="H1286" s="37">
        <v>0</v>
      </c>
      <c r="I1286" s="37">
        <v>0</v>
      </c>
      <c r="J1286" s="37">
        <v>0</v>
      </c>
      <c r="K1286" s="37">
        <v>0</v>
      </c>
      <c r="L1286" s="37">
        <v>1</v>
      </c>
    </row>
    <row r="1287" spans="1:12">
      <c r="A1287" s="37" t="s">
        <v>61</v>
      </c>
      <c r="B1287" s="37" t="s">
        <v>214</v>
      </c>
      <c r="C1287" s="37">
        <v>0</v>
      </c>
      <c r="D1287" s="37">
        <v>1</v>
      </c>
      <c r="E1287" s="37">
        <v>0</v>
      </c>
      <c r="F1287" s="37">
        <v>0</v>
      </c>
      <c r="G1287" s="37">
        <v>1</v>
      </c>
      <c r="H1287" s="37">
        <v>0</v>
      </c>
      <c r="I1287" s="37">
        <v>5</v>
      </c>
      <c r="J1287" s="37">
        <v>1</v>
      </c>
      <c r="K1287" s="37">
        <v>3</v>
      </c>
      <c r="L1287" s="37">
        <v>0</v>
      </c>
    </row>
    <row r="1288" spans="1:12">
      <c r="A1288" s="37" t="s">
        <v>61</v>
      </c>
      <c r="B1288" s="37" t="s">
        <v>225</v>
      </c>
      <c r="C1288" s="37">
        <v>0</v>
      </c>
      <c r="D1288" s="37">
        <v>1</v>
      </c>
      <c r="E1288" s="37">
        <v>1</v>
      </c>
      <c r="F1288" s="37">
        <v>0</v>
      </c>
      <c r="G1288" s="37">
        <v>0</v>
      </c>
      <c r="H1288" s="37">
        <v>0</v>
      </c>
      <c r="I1288" s="37">
        <v>0</v>
      </c>
      <c r="J1288" s="37">
        <v>2</v>
      </c>
      <c r="K1288" s="37">
        <v>4</v>
      </c>
      <c r="L1288" s="37">
        <v>0</v>
      </c>
    </row>
    <row r="1289" spans="1:12">
      <c r="A1289" s="37" t="s">
        <v>61</v>
      </c>
      <c r="B1289" s="37" t="s">
        <v>230</v>
      </c>
      <c r="C1289" s="37">
        <v>0</v>
      </c>
      <c r="D1289" s="37">
        <v>0</v>
      </c>
      <c r="E1289" s="37">
        <v>1</v>
      </c>
      <c r="F1289" s="37">
        <v>0</v>
      </c>
      <c r="G1289" s="37">
        <v>0</v>
      </c>
      <c r="H1289" s="37">
        <v>0</v>
      </c>
      <c r="I1289" s="37">
        <v>0</v>
      </c>
      <c r="J1289" s="37">
        <v>1</v>
      </c>
      <c r="K1289" s="37">
        <v>0</v>
      </c>
      <c r="L1289" s="37">
        <v>0</v>
      </c>
    </row>
    <row r="1290" spans="1:12">
      <c r="A1290" s="37" t="s">
        <v>81</v>
      </c>
      <c r="B1290" s="37" t="s">
        <v>72</v>
      </c>
      <c r="C1290" s="37">
        <v>0</v>
      </c>
      <c r="D1290" s="37">
        <v>0</v>
      </c>
      <c r="E1290" s="37">
        <v>0</v>
      </c>
      <c r="F1290" s="37">
        <v>0</v>
      </c>
      <c r="G1290" s="37">
        <v>1</v>
      </c>
      <c r="H1290" s="37">
        <v>0</v>
      </c>
      <c r="I1290" s="37">
        <v>0</v>
      </c>
      <c r="J1290" s="37">
        <v>0</v>
      </c>
      <c r="K1290" s="37">
        <v>0</v>
      </c>
      <c r="L1290" s="37">
        <v>0</v>
      </c>
    </row>
    <row r="1291" spans="1:12">
      <c r="A1291" s="37" t="s">
        <v>81</v>
      </c>
      <c r="B1291" s="37" t="s">
        <v>109</v>
      </c>
      <c r="C1291" s="37">
        <v>0</v>
      </c>
      <c r="D1291" s="37">
        <v>1</v>
      </c>
      <c r="E1291" s="37">
        <v>0</v>
      </c>
      <c r="F1291" s="37">
        <v>0</v>
      </c>
      <c r="G1291" s="37">
        <v>0</v>
      </c>
      <c r="H1291" s="37">
        <v>0</v>
      </c>
      <c r="I1291" s="37">
        <v>0</v>
      </c>
      <c r="J1291" s="37">
        <v>0</v>
      </c>
      <c r="K1291" s="37">
        <v>0</v>
      </c>
      <c r="L1291" s="37">
        <v>0</v>
      </c>
    </row>
    <row r="1292" spans="1:12">
      <c r="A1292" s="37" t="s">
        <v>81</v>
      </c>
      <c r="B1292" s="37" t="s">
        <v>116</v>
      </c>
      <c r="C1292" s="37">
        <v>0</v>
      </c>
      <c r="D1292" s="37">
        <v>0</v>
      </c>
      <c r="E1292" s="37">
        <v>0</v>
      </c>
      <c r="F1292" s="37">
        <v>0</v>
      </c>
      <c r="G1292" s="37">
        <v>0</v>
      </c>
      <c r="H1292" s="37">
        <v>2</v>
      </c>
      <c r="I1292" s="37">
        <v>0</v>
      </c>
      <c r="J1292" s="37">
        <v>0</v>
      </c>
      <c r="K1292" s="37">
        <v>0</v>
      </c>
      <c r="L1292" s="37">
        <v>0</v>
      </c>
    </row>
    <row r="1293" spans="1:12">
      <c r="A1293" s="37" t="s">
        <v>81</v>
      </c>
      <c r="B1293" s="37" t="s">
        <v>127</v>
      </c>
      <c r="C1293" s="37">
        <v>0</v>
      </c>
      <c r="D1293" s="37">
        <v>0</v>
      </c>
      <c r="E1293" s="37">
        <v>0</v>
      </c>
      <c r="F1293" s="37">
        <v>0</v>
      </c>
      <c r="G1293" s="37">
        <v>0</v>
      </c>
      <c r="H1293" s="37">
        <v>2</v>
      </c>
      <c r="I1293" s="37">
        <v>0</v>
      </c>
      <c r="J1293" s="37">
        <v>0</v>
      </c>
      <c r="K1293" s="37">
        <v>0</v>
      </c>
      <c r="L1293" s="37">
        <v>0</v>
      </c>
    </row>
    <row r="1294" spans="1:12">
      <c r="A1294" s="37" t="s">
        <v>81</v>
      </c>
      <c r="B1294" s="37" t="s">
        <v>135</v>
      </c>
      <c r="C1294" s="37">
        <v>0</v>
      </c>
      <c r="D1294" s="37">
        <v>0</v>
      </c>
      <c r="E1294" s="37">
        <v>1</v>
      </c>
      <c r="F1294" s="37">
        <v>0</v>
      </c>
      <c r="G1294" s="37">
        <v>0</v>
      </c>
      <c r="H1294" s="37">
        <v>0</v>
      </c>
      <c r="I1294" s="37">
        <v>0</v>
      </c>
      <c r="J1294" s="37">
        <v>0</v>
      </c>
      <c r="K1294" s="37">
        <v>0</v>
      </c>
      <c r="L1294" s="37">
        <v>0</v>
      </c>
    </row>
    <row r="1295" spans="1:12">
      <c r="A1295" s="37" t="s">
        <v>81</v>
      </c>
      <c r="B1295" s="37" t="s">
        <v>147</v>
      </c>
      <c r="C1295" s="37">
        <v>0</v>
      </c>
      <c r="D1295" s="37">
        <v>0</v>
      </c>
      <c r="E1295" s="37">
        <v>0</v>
      </c>
      <c r="F1295" s="37">
        <v>0</v>
      </c>
      <c r="G1295" s="37">
        <v>2</v>
      </c>
      <c r="H1295" s="37">
        <v>1</v>
      </c>
      <c r="I1295" s="37">
        <v>1</v>
      </c>
      <c r="J1295" s="37">
        <v>0</v>
      </c>
      <c r="K1295" s="37">
        <v>0</v>
      </c>
      <c r="L1295" s="37">
        <v>0</v>
      </c>
    </row>
    <row r="1296" spans="1:12">
      <c r="A1296" s="37" t="s">
        <v>81</v>
      </c>
      <c r="B1296" s="37" t="s">
        <v>154</v>
      </c>
      <c r="C1296" s="37">
        <v>0</v>
      </c>
      <c r="D1296" s="37">
        <v>0</v>
      </c>
      <c r="E1296" s="37">
        <v>1</v>
      </c>
      <c r="F1296" s="37">
        <v>0</v>
      </c>
      <c r="G1296" s="37">
        <v>0</v>
      </c>
      <c r="H1296" s="37">
        <v>0</v>
      </c>
      <c r="I1296" s="37">
        <v>1</v>
      </c>
      <c r="J1296" s="37">
        <v>0</v>
      </c>
      <c r="K1296" s="37">
        <v>0</v>
      </c>
      <c r="L1296" s="37">
        <v>0</v>
      </c>
    </row>
    <row r="1297" spans="1:12">
      <c r="A1297" s="37" t="s">
        <v>81</v>
      </c>
      <c r="B1297" s="37" t="s">
        <v>158</v>
      </c>
      <c r="C1297" s="37">
        <v>0</v>
      </c>
      <c r="D1297" s="37">
        <v>0</v>
      </c>
      <c r="E1297" s="37">
        <v>4</v>
      </c>
      <c r="F1297" s="37">
        <v>5</v>
      </c>
      <c r="G1297" s="37">
        <v>3</v>
      </c>
      <c r="H1297" s="37">
        <v>7</v>
      </c>
      <c r="I1297" s="37">
        <v>10</v>
      </c>
      <c r="J1297" s="37">
        <v>14</v>
      </c>
      <c r="K1297" s="37">
        <v>13</v>
      </c>
      <c r="L1297" s="37">
        <v>1</v>
      </c>
    </row>
    <row r="1298" spans="1:12">
      <c r="A1298" s="37" t="s">
        <v>81</v>
      </c>
      <c r="B1298" s="37" t="s">
        <v>231</v>
      </c>
      <c r="C1298" s="37">
        <v>0</v>
      </c>
      <c r="D1298" s="37">
        <v>0</v>
      </c>
      <c r="E1298" s="37">
        <v>0</v>
      </c>
      <c r="F1298" s="37">
        <v>0</v>
      </c>
      <c r="G1298" s="37">
        <v>0</v>
      </c>
      <c r="H1298" s="37">
        <v>1</v>
      </c>
      <c r="I1298" s="37">
        <v>0</v>
      </c>
      <c r="J1298" s="37">
        <v>0</v>
      </c>
      <c r="K1298" s="37">
        <v>0</v>
      </c>
      <c r="L1298" s="37">
        <v>0</v>
      </c>
    </row>
    <row r="1299" spans="1:12">
      <c r="A1299" s="37" t="s">
        <v>190</v>
      </c>
      <c r="B1299" s="37" t="s">
        <v>158</v>
      </c>
      <c r="C1299" s="37">
        <v>0</v>
      </c>
      <c r="D1299" s="37">
        <v>0</v>
      </c>
      <c r="E1299" s="37">
        <v>0</v>
      </c>
      <c r="F1299" s="37">
        <v>1</v>
      </c>
      <c r="G1299" s="37">
        <v>1</v>
      </c>
      <c r="H1299" s="37">
        <v>0</v>
      </c>
      <c r="I1299" s="37">
        <v>0</v>
      </c>
      <c r="J1299" s="37">
        <v>0</v>
      </c>
      <c r="K1299" s="37">
        <v>0</v>
      </c>
      <c r="L1299" s="37">
        <v>0</v>
      </c>
    </row>
    <row r="1300" spans="1:12">
      <c r="A1300" s="37" t="s">
        <v>62</v>
      </c>
      <c r="B1300" s="37" t="s">
        <v>4</v>
      </c>
      <c r="C1300" s="37">
        <v>1</v>
      </c>
      <c r="D1300" s="37">
        <v>4</v>
      </c>
      <c r="E1300" s="37">
        <v>1</v>
      </c>
      <c r="F1300" s="37">
        <v>4</v>
      </c>
      <c r="G1300" s="37">
        <v>5</v>
      </c>
      <c r="H1300" s="37">
        <v>3</v>
      </c>
      <c r="I1300" s="37">
        <v>1</v>
      </c>
      <c r="J1300" s="37">
        <v>2</v>
      </c>
      <c r="K1300" s="37">
        <v>0</v>
      </c>
      <c r="L1300" s="37">
        <v>0</v>
      </c>
    </row>
    <row r="1301" spans="1:12">
      <c r="A1301" s="37" t="s">
        <v>62</v>
      </c>
      <c r="B1301" s="37" t="s">
        <v>158</v>
      </c>
      <c r="C1301" s="37">
        <v>0</v>
      </c>
      <c r="D1301" s="37">
        <v>6</v>
      </c>
      <c r="E1301" s="37">
        <v>6</v>
      </c>
      <c r="F1301" s="37">
        <v>6</v>
      </c>
      <c r="G1301" s="37">
        <v>8</v>
      </c>
      <c r="H1301" s="37">
        <v>10</v>
      </c>
      <c r="I1301" s="37">
        <v>13</v>
      </c>
      <c r="J1301" s="37">
        <v>13</v>
      </c>
      <c r="K1301" s="37">
        <v>10</v>
      </c>
      <c r="L1301" s="37">
        <v>3</v>
      </c>
    </row>
    <row r="1302" spans="1:12">
      <c r="A1302" s="37" t="s">
        <v>62</v>
      </c>
      <c r="B1302" s="37" t="s">
        <v>221</v>
      </c>
      <c r="C1302" s="37">
        <v>0</v>
      </c>
      <c r="D1302" s="37">
        <v>0</v>
      </c>
      <c r="E1302" s="37">
        <v>0</v>
      </c>
      <c r="F1302" s="37">
        <v>0</v>
      </c>
      <c r="G1302" s="37">
        <v>0</v>
      </c>
      <c r="H1302" s="37">
        <v>1</v>
      </c>
      <c r="I1302" s="37">
        <v>0</v>
      </c>
      <c r="J1302" s="37">
        <v>0</v>
      </c>
      <c r="K1302" s="37">
        <v>0</v>
      </c>
      <c r="L1302" s="37">
        <v>0</v>
      </c>
    </row>
    <row r="1303" spans="1:12">
      <c r="A1303" s="37" t="s">
        <v>63</v>
      </c>
      <c r="B1303" s="37" t="s">
        <v>4</v>
      </c>
      <c r="C1303" s="37">
        <v>6</v>
      </c>
      <c r="D1303" s="37">
        <v>10</v>
      </c>
      <c r="E1303" s="37">
        <v>18</v>
      </c>
      <c r="F1303" s="37">
        <v>20</v>
      </c>
      <c r="G1303" s="37">
        <v>17</v>
      </c>
      <c r="H1303" s="37">
        <v>14</v>
      </c>
      <c r="I1303" s="37">
        <v>8</v>
      </c>
      <c r="J1303" s="37">
        <v>7</v>
      </c>
      <c r="K1303" s="37">
        <v>13</v>
      </c>
      <c r="L1303" s="37">
        <v>1</v>
      </c>
    </row>
    <row r="1304" spans="1:12">
      <c r="A1304" s="37" t="s">
        <v>63</v>
      </c>
      <c r="B1304" s="37" t="s">
        <v>71</v>
      </c>
      <c r="C1304" s="37">
        <v>0</v>
      </c>
      <c r="D1304" s="37">
        <v>1</v>
      </c>
      <c r="E1304" s="37">
        <v>3</v>
      </c>
      <c r="F1304" s="37">
        <v>3</v>
      </c>
      <c r="G1304" s="37">
        <v>1</v>
      </c>
      <c r="H1304" s="37">
        <v>4</v>
      </c>
      <c r="I1304" s="37">
        <v>3</v>
      </c>
      <c r="J1304" s="37">
        <v>0</v>
      </c>
      <c r="K1304" s="37">
        <v>2</v>
      </c>
      <c r="L1304" s="37">
        <v>1</v>
      </c>
    </row>
    <row r="1305" spans="1:12">
      <c r="A1305" s="37" t="s">
        <v>63</v>
      </c>
      <c r="B1305" s="37" t="s">
        <v>72</v>
      </c>
      <c r="C1305" s="37">
        <v>1</v>
      </c>
      <c r="D1305" s="37">
        <v>2</v>
      </c>
      <c r="E1305" s="37">
        <v>1</v>
      </c>
      <c r="F1305" s="37">
        <v>0</v>
      </c>
      <c r="G1305" s="37">
        <v>0</v>
      </c>
      <c r="H1305" s="37">
        <v>0</v>
      </c>
      <c r="I1305" s="37">
        <v>0</v>
      </c>
      <c r="J1305" s="37">
        <v>0</v>
      </c>
      <c r="K1305" s="37">
        <v>0</v>
      </c>
      <c r="L1305" s="37">
        <v>0</v>
      </c>
    </row>
    <row r="1306" spans="1:12">
      <c r="A1306" s="37" t="s">
        <v>63</v>
      </c>
      <c r="B1306" s="37" t="s">
        <v>111</v>
      </c>
      <c r="C1306" s="37">
        <v>0</v>
      </c>
      <c r="D1306" s="37">
        <v>0</v>
      </c>
      <c r="E1306" s="37">
        <v>0</v>
      </c>
      <c r="F1306" s="37">
        <v>0</v>
      </c>
      <c r="G1306" s="37">
        <v>1</v>
      </c>
      <c r="H1306" s="37">
        <v>0</v>
      </c>
      <c r="I1306" s="37">
        <v>0</v>
      </c>
      <c r="J1306" s="37">
        <v>0</v>
      </c>
      <c r="K1306" s="37">
        <v>0</v>
      </c>
      <c r="L1306" s="37">
        <v>0</v>
      </c>
    </row>
    <row r="1307" spans="1:12">
      <c r="A1307" s="37" t="s">
        <v>63</v>
      </c>
      <c r="B1307" s="37" t="s">
        <v>113</v>
      </c>
      <c r="C1307" s="37">
        <v>0</v>
      </c>
      <c r="D1307" s="37">
        <v>2</v>
      </c>
      <c r="E1307" s="37">
        <v>1</v>
      </c>
      <c r="F1307" s="37">
        <v>0</v>
      </c>
      <c r="G1307" s="37">
        <v>0</v>
      </c>
      <c r="H1307" s="37">
        <v>0</v>
      </c>
      <c r="I1307" s="37">
        <v>0</v>
      </c>
      <c r="J1307" s="37">
        <v>0</v>
      </c>
      <c r="K1307" s="37">
        <v>0</v>
      </c>
      <c r="L1307" s="37">
        <v>0</v>
      </c>
    </row>
    <row r="1308" spans="1:12">
      <c r="A1308" s="37" t="s">
        <v>63</v>
      </c>
      <c r="B1308" s="37" t="s">
        <v>143</v>
      </c>
      <c r="C1308" s="37">
        <v>0</v>
      </c>
      <c r="D1308" s="37">
        <v>0</v>
      </c>
      <c r="E1308" s="37">
        <v>1</v>
      </c>
      <c r="F1308" s="37">
        <v>1</v>
      </c>
      <c r="G1308" s="37">
        <v>0</v>
      </c>
      <c r="H1308" s="37">
        <v>0</v>
      </c>
      <c r="I1308" s="37">
        <v>0</v>
      </c>
      <c r="J1308" s="37">
        <v>0</v>
      </c>
      <c r="K1308" s="37">
        <v>1</v>
      </c>
      <c r="L1308" s="37">
        <v>0</v>
      </c>
    </row>
    <row r="1309" spans="1:12">
      <c r="A1309" s="37" t="s">
        <v>63</v>
      </c>
      <c r="B1309" s="37" t="s">
        <v>195</v>
      </c>
      <c r="C1309" s="37">
        <v>0</v>
      </c>
      <c r="D1309" s="37">
        <v>0</v>
      </c>
      <c r="E1309" s="37">
        <v>0</v>
      </c>
      <c r="F1309" s="37">
        <v>0</v>
      </c>
      <c r="G1309" s="37">
        <v>0</v>
      </c>
      <c r="H1309" s="37">
        <v>3</v>
      </c>
      <c r="I1309" s="37">
        <v>0</v>
      </c>
      <c r="J1309" s="37">
        <v>0</v>
      </c>
      <c r="K1309" s="37">
        <v>1</v>
      </c>
      <c r="L1309" s="37">
        <v>0</v>
      </c>
    </row>
    <row r="1310" spans="1:12">
      <c r="A1310" s="37" t="s">
        <v>63</v>
      </c>
      <c r="B1310" s="37" t="s">
        <v>147</v>
      </c>
      <c r="C1310" s="37">
        <v>0</v>
      </c>
      <c r="D1310" s="37">
        <v>0</v>
      </c>
      <c r="E1310" s="37">
        <v>0</v>
      </c>
      <c r="F1310" s="37">
        <v>0</v>
      </c>
      <c r="G1310" s="37">
        <v>0</v>
      </c>
      <c r="H1310" s="37">
        <v>1</v>
      </c>
      <c r="I1310" s="37">
        <v>0</v>
      </c>
      <c r="J1310" s="37">
        <v>0</v>
      </c>
      <c r="K1310" s="37">
        <v>0</v>
      </c>
      <c r="L1310" s="37">
        <v>0</v>
      </c>
    </row>
    <row r="1311" spans="1:12">
      <c r="A1311" s="37" t="s">
        <v>63</v>
      </c>
      <c r="B1311" s="37" t="s">
        <v>155</v>
      </c>
      <c r="C1311" s="37">
        <v>0</v>
      </c>
      <c r="D1311" s="37">
        <v>0</v>
      </c>
      <c r="E1311" s="37">
        <v>0</v>
      </c>
      <c r="F1311" s="37">
        <v>0</v>
      </c>
      <c r="G1311" s="37">
        <v>0</v>
      </c>
      <c r="H1311" s="37">
        <v>0</v>
      </c>
      <c r="I1311" s="37">
        <v>0</v>
      </c>
      <c r="J1311" s="37">
        <v>0</v>
      </c>
      <c r="K1311" s="37">
        <v>1</v>
      </c>
      <c r="L1311" s="37">
        <v>0</v>
      </c>
    </row>
    <row r="1312" spans="1:12">
      <c r="A1312" s="37" t="s">
        <v>63</v>
      </c>
      <c r="B1312" s="37" t="s">
        <v>157</v>
      </c>
      <c r="C1312" s="37">
        <v>0</v>
      </c>
      <c r="D1312" s="37">
        <v>2</v>
      </c>
      <c r="E1312" s="37">
        <v>1</v>
      </c>
      <c r="F1312" s="37">
        <v>0</v>
      </c>
      <c r="G1312" s="37">
        <v>1</v>
      </c>
      <c r="H1312" s="37">
        <v>0</v>
      </c>
      <c r="I1312" s="37">
        <v>0</v>
      </c>
      <c r="J1312" s="37">
        <v>0</v>
      </c>
      <c r="K1312" s="37">
        <v>1</v>
      </c>
      <c r="L1312" s="37">
        <v>0</v>
      </c>
    </row>
    <row r="1313" spans="1:12">
      <c r="A1313" s="37" t="s">
        <v>63</v>
      </c>
      <c r="B1313" s="37" t="s">
        <v>158</v>
      </c>
      <c r="C1313" s="37">
        <v>0</v>
      </c>
      <c r="D1313" s="37">
        <v>0</v>
      </c>
      <c r="E1313" s="37">
        <v>0</v>
      </c>
      <c r="F1313" s="37">
        <v>2</v>
      </c>
      <c r="G1313" s="37">
        <v>0</v>
      </c>
      <c r="H1313" s="37">
        <v>1</v>
      </c>
      <c r="I1313" s="37">
        <v>3</v>
      </c>
      <c r="J1313" s="37">
        <v>4</v>
      </c>
      <c r="K1313" s="37">
        <v>0</v>
      </c>
      <c r="L1313" s="37">
        <v>3</v>
      </c>
    </row>
    <row r="1314" spans="1:12">
      <c r="A1314" s="37" t="s">
        <v>63</v>
      </c>
      <c r="B1314" s="37" t="s">
        <v>194</v>
      </c>
      <c r="C1314" s="37">
        <v>0</v>
      </c>
      <c r="D1314" s="37">
        <v>0</v>
      </c>
      <c r="E1314" s="37">
        <v>1</v>
      </c>
      <c r="F1314" s="37">
        <v>4</v>
      </c>
      <c r="G1314" s="37">
        <v>3</v>
      </c>
      <c r="H1314" s="37">
        <v>2</v>
      </c>
      <c r="I1314" s="37">
        <v>3</v>
      </c>
      <c r="J1314" s="37">
        <v>3</v>
      </c>
      <c r="K1314" s="37">
        <v>2</v>
      </c>
      <c r="L1314" s="37">
        <v>1</v>
      </c>
    </row>
    <row r="1315" spans="1:12">
      <c r="A1315" s="37" t="s">
        <v>63</v>
      </c>
      <c r="B1315" s="37" t="s">
        <v>206</v>
      </c>
      <c r="C1315" s="37">
        <v>0</v>
      </c>
      <c r="D1315" s="37">
        <v>1</v>
      </c>
      <c r="E1315" s="37">
        <v>1</v>
      </c>
      <c r="F1315" s="37">
        <v>0</v>
      </c>
      <c r="G1315" s="37">
        <v>0</v>
      </c>
      <c r="H1315" s="37">
        <v>0</v>
      </c>
      <c r="I1315" s="37">
        <v>0</v>
      </c>
      <c r="J1315" s="37">
        <v>0</v>
      </c>
      <c r="K1315" s="37">
        <v>0</v>
      </c>
      <c r="L1315" s="37">
        <v>0</v>
      </c>
    </row>
    <row r="1316" spans="1:12">
      <c r="A1316" s="37" t="s">
        <v>63</v>
      </c>
      <c r="B1316" s="37" t="s">
        <v>648</v>
      </c>
      <c r="C1316" s="37">
        <v>0</v>
      </c>
      <c r="D1316" s="37">
        <v>0</v>
      </c>
      <c r="E1316" s="37">
        <v>0</v>
      </c>
      <c r="F1316" s="37">
        <v>0</v>
      </c>
      <c r="G1316" s="37">
        <v>0</v>
      </c>
      <c r="H1316" s="37">
        <v>0</v>
      </c>
      <c r="I1316" s="37">
        <v>0</v>
      </c>
      <c r="J1316" s="37">
        <v>0</v>
      </c>
      <c r="K1316" s="37">
        <v>0</v>
      </c>
      <c r="L1316" s="37">
        <v>1</v>
      </c>
    </row>
    <row r="1317" spans="1:12">
      <c r="A1317" s="37" t="s">
        <v>63</v>
      </c>
      <c r="B1317" s="37" t="s">
        <v>214</v>
      </c>
      <c r="C1317" s="37">
        <v>0</v>
      </c>
      <c r="D1317" s="37">
        <v>0</v>
      </c>
      <c r="E1317" s="37">
        <v>0</v>
      </c>
      <c r="F1317" s="37">
        <v>0</v>
      </c>
      <c r="G1317" s="37">
        <v>0</v>
      </c>
      <c r="H1317" s="37">
        <v>0</v>
      </c>
      <c r="I1317" s="37">
        <v>5</v>
      </c>
      <c r="J1317" s="37">
        <v>1</v>
      </c>
      <c r="K1317" s="37">
        <v>3</v>
      </c>
      <c r="L1317" s="37">
        <v>0</v>
      </c>
    </row>
    <row r="1318" spans="1:12">
      <c r="A1318" s="37" t="s">
        <v>63</v>
      </c>
      <c r="B1318" s="37" t="s">
        <v>225</v>
      </c>
      <c r="C1318" s="37">
        <v>0</v>
      </c>
      <c r="D1318" s="37">
        <v>0</v>
      </c>
      <c r="E1318" s="37">
        <v>0</v>
      </c>
      <c r="F1318" s="37">
        <v>0</v>
      </c>
      <c r="G1318" s="37">
        <v>0</v>
      </c>
      <c r="H1318" s="37">
        <v>0</v>
      </c>
      <c r="I1318" s="37">
        <v>0</v>
      </c>
      <c r="J1318" s="37">
        <v>1</v>
      </c>
      <c r="K1318" s="37">
        <v>2</v>
      </c>
      <c r="L1318" s="37">
        <v>0</v>
      </c>
    </row>
    <row r="1319" spans="1:12">
      <c r="A1319" s="37" t="s">
        <v>63</v>
      </c>
      <c r="B1319" s="37" t="s">
        <v>230</v>
      </c>
      <c r="C1319" s="37">
        <v>0</v>
      </c>
      <c r="D1319" s="37">
        <v>0</v>
      </c>
      <c r="E1319" s="37">
        <v>0</v>
      </c>
      <c r="F1319" s="37">
        <v>1</v>
      </c>
      <c r="G1319" s="37">
        <v>0</v>
      </c>
      <c r="H1319" s="37">
        <v>0</v>
      </c>
      <c r="I1319" s="37">
        <v>0</v>
      </c>
      <c r="J1319" s="37">
        <v>0</v>
      </c>
      <c r="K1319" s="37">
        <v>0</v>
      </c>
      <c r="L1319" s="37">
        <v>0</v>
      </c>
    </row>
    <row r="1320" spans="1:12">
      <c r="A1320" s="37" t="s">
        <v>82</v>
      </c>
      <c r="B1320" s="37" t="s">
        <v>87</v>
      </c>
      <c r="C1320" s="37">
        <v>0</v>
      </c>
      <c r="D1320" s="37">
        <v>0</v>
      </c>
      <c r="E1320" s="37">
        <v>0</v>
      </c>
      <c r="F1320" s="37">
        <v>1</v>
      </c>
      <c r="G1320" s="37">
        <v>0</v>
      </c>
      <c r="H1320" s="37">
        <v>0</v>
      </c>
      <c r="I1320" s="37">
        <v>0</v>
      </c>
      <c r="J1320" s="37">
        <v>0</v>
      </c>
      <c r="K1320" s="37">
        <v>0</v>
      </c>
      <c r="L1320" s="37">
        <v>0</v>
      </c>
    </row>
    <row r="1321" spans="1:12">
      <c r="A1321" s="37" t="s">
        <v>82</v>
      </c>
      <c r="B1321" s="37" t="s">
        <v>113</v>
      </c>
      <c r="C1321" s="37">
        <v>0</v>
      </c>
      <c r="D1321" s="37">
        <v>1</v>
      </c>
      <c r="E1321" s="37">
        <v>0</v>
      </c>
      <c r="F1321" s="37">
        <v>0</v>
      </c>
      <c r="G1321" s="37">
        <v>0</v>
      </c>
      <c r="H1321" s="37">
        <v>0</v>
      </c>
      <c r="I1321" s="37">
        <v>0</v>
      </c>
      <c r="J1321" s="37">
        <v>0</v>
      </c>
      <c r="K1321" s="37">
        <v>0</v>
      </c>
      <c r="L1321" s="37">
        <v>0</v>
      </c>
    </row>
    <row r="1322" spans="1:12">
      <c r="A1322" s="37" t="s">
        <v>82</v>
      </c>
      <c r="B1322" s="37" t="s">
        <v>195</v>
      </c>
      <c r="C1322" s="37">
        <v>0</v>
      </c>
      <c r="D1322" s="37">
        <v>0</v>
      </c>
      <c r="E1322" s="37">
        <v>1</v>
      </c>
      <c r="F1322" s="37">
        <v>0</v>
      </c>
      <c r="G1322" s="37">
        <v>0</v>
      </c>
      <c r="H1322" s="37">
        <v>0</v>
      </c>
      <c r="I1322" s="37">
        <v>0</v>
      </c>
      <c r="J1322" s="37">
        <v>0</v>
      </c>
      <c r="K1322" s="37">
        <v>0</v>
      </c>
      <c r="L1322" s="37">
        <v>0</v>
      </c>
    </row>
    <row r="1323" spans="1:12">
      <c r="A1323" s="37" t="s">
        <v>82</v>
      </c>
      <c r="B1323" s="37" t="s">
        <v>158</v>
      </c>
      <c r="C1323" s="37">
        <v>0</v>
      </c>
      <c r="D1323" s="37">
        <v>0</v>
      </c>
      <c r="E1323" s="37">
        <v>0</v>
      </c>
      <c r="F1323" s="37">
        <v>1</v>
      </c>
      <c r="G1323" s="37">
        <v>1</v>
      </c>
      <c r="H1323" s="37">
        <v>1</v>
      </c>
      <c r="I1323" s="37">
        <v>1</v>
      </c>
      <c r="J1323" s="37">
        <v>1</v>
      </c>
      <c r="K1323" s="37">
        <v>2</v>
      </c>
      <c r="L1323" s="37">
        <v>0</v>
      </c>
    </row>
    <row r="1324" spans="1:12">
      <c r="A1324" s="37" t="s">
        <v>82</v>
      </c>
      <c r="B1324" s="37" t="s">
        <v>203</v>
      </c>
      <c r="C1324" s="37">
        <v>0</v>
      </c>
      <c r="D1324" s="37">
        <v>0</v>
      </c>
      <c r="E1324" s="37">
        <v>1</v>
      </c>
      <c r="F1324" s="37">
        <v>1</v>
      </c>
      <c r="G1324" s="37">
        <v>1</v>
      </c>
      <c r="H1324" s="37">
        <v>2</v>
      </c>
      <c r="I1324" s="37">
        <v>0</v>
      </c>
      <c r="J1324" s="37">
        <v>2</v>
      </c>
      <c r="K1324" s="37">
        <v>0</v>
      </c>
      <c r="L1324" s="37">
        <v>1</v>
      </c>
    </row>
    <row r="1325" spans="1:12">
      <c r="A1325" s="37" t="s">
        <v>82</v>
      </c>
      <c r="B1325" s="37" t="s">
        <v>214</v>
      </c>
      <c r="C1325" s="37">
        <v>0</v>
      </c>
      <c r="D1325" s="37">
        <v>1</v>
      </c>
      <c r="E1325" s="37">
        <v>0</v>
      </c>
      <c r="F1325" s="37">
        <v>0</v>
      </c>
      <c r="G1325" s="37">
        <v>0</v>
      </c>
      <c r="H1325" s="37">
        <v>0</v>
      </c>
      <c r="I1325" s="37">
        <v>0</v>
      </c>
      <c r="J1325" s="37">
        <v>0</v>
      </c>
      <c r="K1325" s="37">
        <v>0</v>
      </c>
      <c r="L1325" s="37">
        <v>0</v>
      </c>
    </row>
    <row r="1326" spans="1:12">
      <c r="A1326" s="37" t="s">
        <v>82</v>
      </c>
      <c r="B1326" s="37" t="s">
        <v>225</v>
      </c>
      <c r="C1326" s="37">
        <v>0</v>
      </c>
      <c r="D1326" s="37">
        <v>0</v>
      </c>
      <c r="E1326" s="37">
        <v>0</v>
      </c>
      <c r="F1326" s="37">
        <v>1</v>
      </c>
      <c r="G1326" s="37">
        <v>0</v>
      </c>
      <c r="H1326" s="37">
        <v>0</v>
      </c>
      <c r="I1326" s="37">
        <v>0</v>
      </c>
      <c r="J1326" s="37">
        <v>0</v>
      </c>
      <c r="K1326" s="37">
        <v>0</v>
      </c>
      <c r="L1326" s="37">
        <v>0</v>
      </c>
    </row>
    <row r="1327" spans="1:12">
      <c r="A1327" s="37" t="s">
        <v>82</v>
      </c>
      <c r="B1327" s="37" t="s">
        <v>230</v>
      </c>
      <c r="C1327" s="37">
        <v>0</v>
      </c>
      <c r="D1327" s="37">
        <v>1</v>
      </c>
      <c r="E1327" s="37">
        <v>0</v>
      </c>
      <c r="F1327" s="37">
        <v>1</v>
      </c>
      <c r="G1327" s="37">
        <v>0</v>
      </c>
      <c r="H1327" s="37">
        <v>0</v>
      </c>
      <c r="I1327" s="37">
        <v>0</v>
      </c>
      <c r="J1327" s="37">
        <v>0</v>
      </c>
      <c r="K1327" s="37">
        <v>0</v>
      </c>
      <c r="L1327" s="37">
        <v>0</v>
      </c>
    </row>
    <row r="1328" spans="1:12">
      <c r="A1328" s="37" t="s">
        <v>584</v>
      </c>
      <c r="B1328" s="37" t="s">
        <v>127</v>
      </c>
      <c r="C1328" s="37">
        <v>0</v>
      </c>
      <c r="D1328" s="37">
        <v>1</v>
      </c>
      <c r="E1328" s="37">
        <v>0</v>
      </c>
      <c r="F1328" s="37">
        <v>0</v>
      </c>
      <c r="G1328" s="37">
        <v>0</v>
      </c>
      <c r="H1328" s="37">
        <v>0</v>
      </c>
      <c r="I1328" s="37">
        <v>0</v>
      </c>
      <c r="J1328" s="37">
        <v>0</v>
      </c>
      <c r="K1328" s="37">
        <v>0</v>
      </c>
      <c r="L1328" s="37">
        <v>0</v>
      </c>
    </row>
    <row r="1329" spans="1:12">
      <c r="A1329" s="37" t="s">
        <v>584</v>
      </c>
      <c r="B1329" s="37" t="s">
        <v>222</v>
      </c>
      <c r="C1329" s="37">
        <v>0</v>
      </c>
      <c r="D1329" s="37">
        <v>1</v>
      </c>
      <c r="E1329" s="37">
        <v>0</v>
      </c>
      <c r="F1329" s="37">
        <v>0</v>
      </c>
      <c r="G1329" s="37">
        <v>0</v>
      </c>
      <c r="H1329" s="37">
        <v>0</v>
      </c>
      <c r="I1329" s="37">
        <v>0</v>
      </c>
      <c r="J1329" s="37">
        <v>0</v>
      </c>
      <c r="K1329" s="37">
        <v>0</v>
      </c>
      <c r="L1329" s="37">
        <v>0</v>
      </c>
    </row>
    <row r="1330" spans="1:12">
      <c r="A1330" s="37" t="s">
        <v>106</v>
      </c>
      <c r="B1330" s="37" t="s">
        <v>92</v>
      </c>
      <c r="C1330" s="37">
        <v>0</v>
      </c>
      <c r="D1330" s="37">
        <v>0</v>
      </c>
      <c r="E1330" s="37">
        <v>0</v>
      </c>
      <c r="F1330" s="37">
        <v>1</v>
      </c>
      <c r="G1330" s="37">
        <v>1</v>
      </c>
      <c r="H1330" s="37">
        <v>0</v>
      </c>
      <c r="I1330" s="37">
        <v>0</v>
      </c>
      <c r="J1330" s="37">
        <v>0</v>
      </c>
      <c r="K1330" s="37">
        <v>0</v>
      </c>
      <c r="L1330" s="37">
        <v>0</v>
      </c>
    </row>
    <row r="1331" spans="1:12">
      <c r="A1331" s="37" t="s">
        <v>106</v>
      </c>
      <c r="B1331" s="37" t="s">
        <v>147</v>
      </c>
      <c r="C1331" s="37">
        <v>0</v>
      </c>
      <c r="D1331" s="37">
        <v>0</v>
      </c>
      <c r="E1331" s="37">
        <v>0</v>
      </c>
      <c r="F1331" s="37">
        <v>0</v>
      </c>
      <c r="G1331" s="37">
        <v>1</v>
      </c>
      <c r="H1331" s="37">
        <v>0</v>
      </c>
      <c r="I1331" s="37">
        <v>0</v>
      </c>
      <c r="J1331" s="37">
        <v>0</v>
      </c>
      <c r="K1331" s="37">
        <v>0</v>
      </c>
      <c r="L1331" s="37">
        <v>0</v>
      </c>
    </row>
    <row r="1332" spans="1:12">
      <c r="A1332" s="37" t="s">
        <v>106</v>
      </c>
      <c r="B1332" s="37" t="s">
        <v>158</v>
      </c>
      <c r="C1332" s="37">
        <v>0</v>
      </c>
      <c r="D1332" s="37">
        <v>0</v>
      </c>
      <c r="E1332" s="37">
        <v>0</v>
      </c>
      <c r="F1332" s="37">
        <v>1</v>
      </c>
      <c r="G1332" s="37">
        <v>1</v>
      </c>
      <c r="H1332" s="37">
        <v>2</v>
      </c>
      <c r="I1332" s="37">
        <v>0</v>
      </c>
      <c r="J1332" s="37">
        <v>0</v>
      </c>
      <c r="K1332" s="37">
        <v>0</v>
      </c>
      <c r="L1332" s="37">
        <v>0</v>
      </c>
    </row>
    <row r="1333" spans="1:12">
      <c r="A1333" s="37" t="s">
        <v>106</v>
      </c>
      <c r="B1333" s="37" t="s">
        <v>202</v>
      </c>
      <c r="C1333" s="37">
        <v>0</v>
      </c>
      <c r="D1333" s="37">
        <v>0</v>
      </c>
      <c r="E1333" s="37">
        <v>0</v>
      </c>
      <c r="F1333" s="37">
        <v>1</v>
      </c>
      <c r="G1333" s="37">
        <v>0</v>
      </c>
      <c r="H1333" s="37">
        <v>1</v>
      </c>
      <c r="I1333" s="37">
        <v>0</v>
      </c>
      <c r="J1333" s="37">
        <v>0</v>
      </c>
      <c r="K1333" s="37">
        <v>0</v>
      </c>
      <c r="L1333" s="37">
        <v>0</v>
      </c>
    </row>
    <row r="1334" spans="1:12">
      <c r="A1334" s="37" t="s">
        <v>106</v>
      </c>
      <c r="B1334" s="37" t="s">
        <v>226</v>
      </c>
      <c r="C1334" s="37">
        <v>0</v>
      </c>
      <c r="D1334" s="37">
        <v>0</v>
      </c>
      <c r="E1334" s="37">
        <v>0</v>
      </c>
      <c r="F1334" s="37">
        <v>0</v>
      </c>
      <c r="G1334" s="37">
        <v>0</v>
      </c>
      <c r="H1334" s="37">
        <v>0</v>
      </c>
      <c r="I1334" s="37">
        <v>0</v>
      </c>
      <c r="J1334" s="37">
        <v>0</v>
      </c>
      <c r="K1334" s="37">
        <v>1</v>
      </c>
      <c r="L1334" s="37">
        <v>0</v>
      </c>
    </row>
    <row r="1335" spans="1:12">
      <c r="A1335" s="37" t="s">
        <v>587</v>
      </c>
      <c r="B1335" s="37" t="s">
        <v>125</v>
      </c>
      <c r="C1335" s="37">
        <v>0</v>
      </c>
      <c r="D1335" s="37">
        <v>0</v>
      </c>
      <c r="E1335" s="37">
        <v>1</v>
      </c>
      <c r="F1335" s="37">
        <v>0</v>
      </c>
      <c r="G1335" s="37">
        <v>0</v>
      </c>
      <c r="H1335" s="37">
        <v>0</v>
      </c>
      <c r="I1335" s="37">
        <v>0</v>
      </c>
      <c r="J1335" s="37">
        <v>0</v>
      </c>
      <c r="K1335" s="37">
        <v>0</v>
      </c>
      <c r="L1335" s="37">
        <v>0</v>
      </c>
    </row>
    <row r="1336" spans="1:12">
      <c r="A1336" s="37" t="s">
        <v>587</v>
      </c>
      <c r="B1336" s="37" t="s">
        <v>92</v>
      </c>
      <c r="C1336" s="37">
        <v>0</v>
      </c>
      <c r="D1336" s="37">
        <v>1</v>
      </c>
      <c r="E1336" s="37">
        <v>1</v>
      </c>
      <c r="F1336" s="37">
        <v>0</v>
      </c>
      <c r="G1336" s="37">
        <v>0</v>
      </c>
      <c r="H1336" s="37">
        <v>0</v>
      </c>
      <c r="I1336" s="37">
        <v>0</v>
      </c>
      <c r="J1336" s="37">
        <v>0</v>
      </c>
      <c r="K1336" s="37">
        <v>0</v>
      </c>
      <c r="L1336" s="37">
        <v>0</v>
      </c>
    </row>
    <row r="1337" spans="1:12">
      <c r="A1337" s="37" t="s">
        <v>587</v>
      </c>
      <c r="B1337" s="37" t="s">
        <v>116</v>
      </c>
      <c r="C1337" s="37">
        <v>0</v>
      </c>
      <c r="D1337" s="37">
        <v>0</v>
      </c>
      <c r="E1337" s="37">
        <v>0</v>
      </c>
      <c r="F1337" s="37">
        <v>0</v>
      </c>
      <c r="G1337" s="37">
        <v>0</v>
      </c>
      <c r="H1337" s="37">
        <v>0</v>
      </c>
      <c r="I1337" s="37">
        <v>0</v>
      </c>
      <c r="J1337" s="37">
        <v>1</v>
      </c>
      <c r="K1337" s="37">
        <v>0</v>
      </c>
      <c r="L1337" s="37">
        <v>0</v>
      </c>
    </row>
    <row r="1338" spans="1:12">
      <c r="A1338" s="37" t="s">
        <v>587</v>
      </c>
      <c r="B1338" s="37" t="s">
        <v>135</v>
      </c>
      <c r="C1338" s="37">
        <v>0</v>
      </c>
      <c r="D1338" s="37">
        <v>1</v>
      </c>
      <c r="E1338" s="37">
        <v>0</v>
      </c>
      <c r="F1338" s="37">
        <v>0</v>
      </c>
      <c r="G1338" s="37">
        <v>0</v>
      </c>
      <c r="H1338" s="37">
        <v>0</v>
      </c>
      <c r="I1338" s="37">
        <v>0</v>
      </c>
      <c r="J1338" s="37">
        <v>0</v>
      </c>
      <c r="K1338" s="37">
        <v>0</v>
      </c>
      <c r="L1338" s="37">
        <v>0</v>
      </c>
    </row>
    <row r="1339" spans="1:12">
      <c r="A1339" s="37" t="s">
        <v>587</v>
      </c>
      <c r="B1339" s="37" t="s">
        <v>158</v>
      </c>
      <c r="C1339" s="37">
        <v>0</v>
      </c>
      <c r="D1339" s="37">
        <v>1</v>
      </c>
      <c r="E1339" s="37">
        <v>0</v>
      </c>
      <c r="F1339" s="37">
        <v>1</v>
      </c>
      <c r="G1339" s="37">
        <v>1</v>
      </c>
      <c r="H1339" s="37">
        <v>1</v>
      </c>
      <c r="I1339" s="37">
        <v>3</v>
      </c>
      <c r="J1339" s="37">
        <v>1</v>
      </c>
      <c r="K1339" s="37">
        <v>1</v>
      </c>
      <c r="L1339" s="37">
        <v>0</v>
      </c>
    </row>
    <row r="1340" spans="1:12">
      <c r="A1340" s="37" t="s">
        <v>64</v>
      </c>
      <c r="B1340" s="37" t="s">
        <v>4</v>
      </c>
      <c r="C1340" s="37">
        <v>0</v>
      </c>
      <c r="D1340" s="37">
        <v>5</v>
      </c>
      <c r="E1340" s="37">
        <v>1</v>
      </c>
      <c r="F1340" s="37">
        <v>2</v>
      </c>
      <c r="G1340" s="37">
        <v>4</v>
      </c>
      <c r="H1340" s="37">
        <v>4</v>
      </c>
      <c r="I1340" s="37">
        <v>1</v>
      </c>
      <c r="J1340" s="37">
        <v>1</v>
      </c>
      <c r="K1340" s="37">
        <v>4</v>
      </c>
      <c r="L1340" s="37">
        <v>0</v>
      </c>
    </row>
    <row r="1341" spans="1:12">
      <c r="A1341" s="37" t="s">
        <v>64</v>
      </c>
      <c r="B1341" s="37" t="s">
        <v>111</v>
      </c>
      <c r="C1341" s="37">
        <v>1</v>
      </c>
      <c r="D1341" s="37">
        <v>0</v>
      </c>
      <c r="E1341" s="37">
        <v>0</v>
      </c>
      <c r="F1341" s="37">
        <v>0</v>
      </c>
      <c r="G1341" s="37">
        <v>0</v>
      </c>
      <c r="H1341" s="37">
        <v>0</v>
      </c>
      <c r="I1341" s="37">
        <v>0</v>
      </c>
      <c r="J1341" s="37">
        <v>0</v>
      </c>
      <c r="K1341" s="37">
        <v>1</v>
      </c>
      <c r="L1341" s="37">
        <v>0</v>
      </c>
    </row>
    <row r="1342" spans="1:12">
      <c r="A1342" s="37" t="s">
        <v>64</v>
      </c>
      <c r="B1342" s="37" t="s">
        <v>127</v>
      </c>
      <c r="C1342" s="37">
        <v>0</v>
      </c>
      <c r="D1342" s="37">
        <v>0</v>
      </c>
      <c r="E1342" s="37">
        <v>0</v>
      </c>
      <c r="F1342" s="37">
        <v>1</v>
      </c>
      <c r="G1342" s="37">
        <v>0</v>
      </c>
      <c r="H1342" s="37">
        <v>0</v>
      </c>
      <c r="I1342" s="37">
        <v>0</v>
      </c>
      <c r="J1342" s="37">
        <v>0</v>
      </c>
      <c r="K1342" s="37">
        <v>0</v>
      </c>
      <c r="L1342" s="37">
        <v>0</v>
      </c>
    </row>
    <row r="1343" spans="1:12">
      <c r="A1343" s="37" t="s">
        <v>64</v>
      </c>
      <c r="B1343" s="37" t="s">
        <v>133</v>
      </c>
      <c r="C1343" s="37">
        <v>0</v>
      </c>
      <c r="D1343" s="37">
        <v>0</v>
      </c>
      <c r="E1343" s="37">
        <v>1</v>
      </c>
      <c r="F1343" s="37">
        <v>0</v>
      </c>
      <c r="G1343" s="37">
        <v>0</v>
      </c>
      <c r="H1343" s="37">
        <v>0</v>
      </c>
      <c r="I1343" s="37">
        <v>0</v>
      </c>
      <c r="J1343" s="37">
        <v>0</v>
      </c>
      <c r="K1343" s="37">
        <v>0</v>
      </c>
      <c r="L1343" s="37">
        <v>0</v>
      </c>
    </row>
    <row r="1344" spans="1:12">
      <c r="A1344" s="37" t="s">
        <v>64</v>
      </c>
      <c r="B1344" s="37" t="s">
        <v>135</v>
      </c>
      <c r="C1344" s="37">
        <v>0</v>
      </c>
      <c r="D1344" s="37">
        <v>1</v>
      </c>
      <c r="E1344" s="37">
        <v>0</v>
      </c>
      <c r="F1344" s="37">
        <v>0</v>
      </c>
      <c r="G1344" s="37">
        <v>0</v>
      </c>
      <c r="H1344" s="37">
        <v>0</v>
      </c>
      <c r="I1344" s="37">
        <v>0</v>
      </c>
      <c r="J1344" s="37">
        <v>0</v>
      </c>
      <c r="K1344" s="37">
        <v>0</v>
      </c>
      <c r="L1344" s="37">
        <v>0</v>
      </c>
    </row>
    <row r="1345" spans="1:12">
      <c r="A1345" s="37" t="s">
        <v>64</v>
      </c>
      <c r="B1345" s="37" t="s">
        <v>195</v>
      </c>
      <c r="C1345" s="37">
        <v>0</v>
      </c>
      <c r="D1345" s="37">
        <v>0</v>
      </c>
      <c r="E1345" s="37">
        <v>0</v>
      </c>
      <c r="F1345" s="37">
        <v>0</v>
      </c>
      <c r="G1345" s="37">
        <v>1</v>
      </c>
      <c r="H1345" s="37">
        <v>0</v>
      </c>
      <c r="I1345" s="37">
        <v>0</v>
      </c>
      <c r="J1345" s="37">
        <v>0</v>
      </c>
      <c r="K1345" s="37">
        <v>0</v>
      </c>
      <c r="L1345" s="37">
        <v>0</v>
      </c>
    </row>
    <row r="1346" spans="1:12">
      <c r="A1346" s="37" t="s">
        <v>64</v>
      </c>
      <c r="B1346" s="37" t="s">
        <v>158</v>
      </c>
      <c r="C1346" s="37">
        <v>0</v>
      </c>
      <c r="D1346" s="37">
        <v>0</v>
      </c>
      <c r="E1346" s="37">
        <v>0</v>
      </c>
      <c r="F1346" s="37">
        <v>1</v>
      </c>
      <c r="G1346" s="37">
        <v>1</v>
      </c>
      <c r="H1346" s="37">
        <v>0</v>
      </c>
      <c r="I1346" s="37">
        <v>0</v>
      </c>
      <c r="J1346" s="37">
        <v>1</v>
      </c>
      <c r="K1346" s="37">
        <v>0</v>
      </c>
      <c r="L1346" s="37">
        <v>0</v>
      </c>
    </row>
    <row r="1347" spans="1:12">
      <c r="A1347" s="37" t="s">
        <v>64</v>
      </c>
      <c r="B1347" s="37" t="s">
        <v>203</v>
      </c>
      <c r="C1347" s="37">
        <v>0</v>
      </c>
      <c r="D1347" s="37">
        <v>0</v>
      </c>
      <c r="E1347" s="37">
        <v>1</v>
      </c>
      <c r="F1347" s="37">
        <v>0</v>
      </c>
      <c r="G1347" s="37">
        <v>0</v>
      </c>
      <c r="H1347" s="37">
        <v>0</v>
      </c>
      <c r="I1347" s="37">
        <v>0</v>
      </c>
      <c r="J1347" s="37">
        <v>0</v>
      </c>
      <c r="K1347" s="37">
        <v>0</v>
      </c>
      <c r="L1347" s="37">
        <v>0</v>
      </c>
    </row>
    <row r="1348" spans="1:12">
      <c r="A1348" s="37" t="s">
        <v>64</v>
      </c>
      <c r="B1348" s="37" t="s">
        <v>214</v>
      </c>
      <c r="C1348" s="37">
        <v>0</v>
      </c>
      <c r="D1348" s="37">
        <v>0</v>
      </c>
      <c r="E1348" s="37">
        <v>0</v>
      </c>
      <c r="F1348" s="37">
        <v>0</v>
      </c>
      <c r="G1348" s="37">
        <v>0</v>
      </c>
      <c r="H1348" s="37">
        <v>1</v>
      </c>
      <c r="I1348" s="37">
        <v>0</v>
      </c>
      <c r="J1348" s="37">
        <v>0</v>
      </c>
      <c r="K1348" s="37">
        <v>0</v>
      </c>
      <c r="L1348" s="37">
        <v>0</v>
      </c>
    </row>
    <row r="1349" spans="1:12">
      <c r="A1349" s="37" t="s">
        <v>64</v>
      </c>
      <c r="B1349" s="37" t="s">
        <v>221</v>
      </c>
      <c r="C1349" s="37">
        <v>0</v>
      </c>
      <c r="D1349" s="37">
        <v>0</v>
      </c>
      <c r="E1349" s="37">
        <v>0</v>
      </c>
      <c r="F1349" s="37">
        <v>1</v>
      </c>
      <c r="G1349" s="37">
        <v>0</v>
      </c>
      <c r="H1349" s="37">
        <v>1</v>
      </c>
      <c r="I1349" s="37">
        <v>1</v>
      </c>
      <c r="J1349" s="37">
        <v>0</v>
      </c>
      <c r="K1349" s="37">
        <v>0</v>
      </c>
      <c r="L1349" s="37">
        <v>1</v>
      </c>
    </row>
    <row r="1350" spans="1:12">
      <c r="A1350" s="37" t="s">
        <v>64</v>
      </c>
      <c r="B1350" s="37" t="s">
        <v>227</v>
      </c>
      <c r="C1350" s="37">
        <v>0</v>
      </c>
      <c r="D1350" s="37">
        <v>0</v>
      </c>
      <c r="E1350" s="37">
        <v>1</v>
      </c>
      <c r="F1350" s="37">
        <v>0</v>
      </c>
      <c r="G1350" s="37">
        <v>0</v>
      </c>
      <c r="H1350" s="37">
        <v>0</v>
      </c>
      <c r="I1350" s="37">
        <v>0</v>
      </c>
      <c r="J1350" s="37">
        <v>0</v>
      </c>
      <c r="K1350" s="37">
        <v>0</v>
      </c>
      <c r="L1350" s="37">
        <v>0</v>
      </c>
    </row>
    <row r="1351" spans="1:12">
      <c r="A1351" s="37" t="s">
        <v>64</v>
      </c>
      <c r="B1351" s="37" t="s">
        <v>226</v>
      </c>
      <c r="C1351" s="37">
        <v>0</v>
      </c>
      <c r="D1351" s="37">
        <v>1</v>
      </c>
      <c r="E1351" s="37">
        <v>1</v>
      </c>
      <c r="F1351" s="37">
        <v>0</v>
      </c>
      <c r="G1351" s="37">
        <v>0</v>
      </c>
      <c r="H1351" s="37">
        <v>1</v>
      </c>
      <c r="I1351" s="37">
        <v>0</v>
      </c>
      <c r="J1351" s="37">
        <v>2</v>
      </c>
      <c r="K1351" s="37">
        <v>0</v>
      </c>
      <c r="L1351" s="37">
        <v>0</v>
      </c>
    </row>
    <row r="1352" spans="1:12">
      <c r="A1352" s="37" t="s">
        <v>107</v>
      </c>
      <c r="B1352" s="37" t="s">
        <v>195</v>
      </c>
      <c r="C1352" s="37">
        <v>0</v>
      </c>
      <c r="D1352" s="37">
        <v>0</v>
      </c>
      <c r="E1352" s="37">
        <v>1</v>
      </c>
      <c r="F1352" s="37">
        <v>0</v>
      </c>
      <c r="G1352" s="37">
        <v>0</v>
      </c>
      <c r="H1352" s="37">
        <v>0</v>
      </c>
      <c r="I1352" s="37">
        <v>0</v>
      </c>
      <c r="J1352" s="37">
        <v>0</v>
      </c>
      <c r="K1352" s="37">
        <v>0</v>
      </c>
      <c r="L1352" s="37">
        <v>0</v>
      </c>
    </row>
    <row r="1353" spans="1:12">
      <c r="A1353" s="37" t="s">
        <v>107</v>
      </c>
      <c r="B1353" s="37" t="s">
        <v>147</v>
      </c>
      <c r="C1353" s="37">
        <v>0</v>
      </c>
      <c r="D1353" s="37">
        <v>0</v>
      </c>
      <c r="E1353" s="37">
        <v>0</v>
      </c>
      <c r="F1353" s="37">
        <v>0</v>
      </c>
      <c r="G1353" s="37">
        <v>1</v>
      </c>
      <c r="H1353" s="37">
        <v>0</v>
      </c>
      <c r="I1353" s="37">
        <v>0</v>
      </c>
      <c r="J1353" s="37">
        <v>0</v>
      </c>
      <c r="K1353" s="37">
        <v>0</v>
      </c>
      <c r="L1353" s="37">
        <v>0</v>
      </c>
    </row>
    <row r="1354" spans="1:12">
      <c r="A1354" s="37" t="s">
        <v>107</v>
      </c>
      <c r="B1354" s="37" t="s">
        <v>158</v>
      </c>
      <c r="C1354" s="37">
        <v>0</v>
      </c>
      <c r="D1354" s="37">
        <v>0</v>
      </c>
      <c r="E1354" s="37">
        <v>0</v>
      </c>
      <c r="F1354" s="37">
        <v>0</v>
      </c>
      <c r="G1354" s="37">
        <v>1</v>
      </c>
      <c r="H1354" s="37">
        <v>0</v>
      </c>
      <c r="I1354" s="37">
        <v>1</v>
      </c>
      <c r="J1354" s="37">
        <v>1</v>
      </c>
      <c r="K1354" s="37">
        <v>0</v>
      </c>
      <c r="L1354" s="37">
        <v>0</v>
      </c>
    </row>
    <row r="1355" spans="1:12">
      <c r="A1355" s="37" t="s">
        <v>191</v>
      </c>
      <c r="B1355" s="37" t="s">
        <v>158</v>
      </c>
      <c r="C1355" s="37">
        <v>0</v>
      </c>
      <c r="D1355" s="37">
        <v>0</v>
      </c>
      <c r="E1355" s="37">
        <v>0</v>
      </c>
      <c r="F1355" s="37">
        <v>0</v>
      </c>
      <c r="G1355" s="37">
        <v>1</v>
      </c>
      <c r="H1355" s="37">
        <v>0</v>
      </c>
      <c r="I1355" s="37">
        <v>1</v>
      </c>
      <c r="J1355" s="37">
        <v>0</v>
      </c>
      <c r="K1355" s="37">
        <v>0</v>
      </c>
      <c r="L1355" s="37">
        <v>0</v>
      </c>
    </row>
    <row r="1356" spans="1:12">
      <c r="A1356" s="37" t="s">
        <v>658</v>
      </c>
      <c r="B1356" s="37" t="s">
        <v>4</v>
      </c>
      <c r="C1356" s="37">
        <v>0</v>
      </c>
      <c r="D1356" s="37">
        <v>0</v>
      </c>
      <c r="E1356" s="37">
        <v>0</v>
      </c>
      <c r="F1356" s="37">
        <v>0</v>
      </c>
      <c r="G1356" s="37">
        <v>0</v>
      </c>
      <c r="H1356" s="37">
        <v>0</v>
      </c>
      <c r="I1356" s="37">
        <v>0</v>
      </c>
      <c r="J1356" s="37">
        <v>0</v>
      </c>
      <c r="K1356" s="37">
        <v>1</v>
      </c>
      <c r="L1356" s="37">
        <v>0</v>
      </c>
    </row>
    <row r="1357" spans="1:12">
      <c r="A1357" s="37" t="s">
        <v>658</v>
      </c>
      <c r="B1357" s="37" t="s">
        <v>158</v>
      </c>
      <c r="C1357" s="37">
        <v>0</v>
      </c>
      <c r="D1357" s="37">
        <v>1</v>
      </c>
      <c r="E1357" s="37">
        <v>0</v>
      </c>
      <c r="F1357" s="37">
        <v>0</v>
      </c>
      <c r="G1357" s="37">
        <v>1</v>
      </c>
      <c r="H1357" s="37">
        <v>0</v>
      </c>
      <c r="I1357" s="37">
        <v>0</v>
      </c>
      <c r="J1357" s="37">
        <v>0</v>
      </c>
      <c r="K1357" s="37">
        <v>0</v>
      </c>
      <c r="L1357" s="37">
        <v>0</v>
      </c>
    </row>
    <row r="1358" spans="1:12">
      <c r="A1358" s="37" t="s">
        <v>192</v>
      </c>
      <c r="B1358" s="37" t="s">
        <v>158</v>
      </c>
      <c r="C1358" s="37">
        <v>0</v>
      </c>
      <c r="D1358" s="37">
        <v>1</v>
      </c>
      <c r="E1358" s="37">
        <v>0</v>
      </c>
      <c r="F1358" s="37">
        <v>0</v>
      </c>
      <c r="G1358" s="37">
        <v>1</v>
      </c>
      <c r="H1358" s="37">
        <v>1</v>
      </c>
      <c r="I1358" s="37">
        <v>0</v>
      </c>
      <c r="J1358" s="37">
        <v>1</v>
      </c>
      <c r="K1358" s="37">
        <v>1</v>
      </c>
      <c r="L1358" s="37">
        <v>0</v>
      </c>
    </row>
    <row r="1359" spans="1:12">
      <c r="A1359" s="37" t="s">
        <v>66</v>
      </c>
      <c r="B1359" s="37" t="s">
        <v>654</v>
      </c>
      <c r="C1359" s="37">
        <v>0</v>
      </c>
      <c r="D1359" s="37">
        <v>0</v>
      </c>
      <c r="E1359" s="37">
        <v>0</v>
      </c>
      <c r="F1359" s="37">
        <v>0</v>
      </c>
      <c r="G1359" s="37">
        <v>0</v>
      </c>
      <c r="H1359" s="37">
        <v>1</v>
      </c>
      <c r="I1359" s="37">
        <v>0</v>
      </c>
      <c r="J1359" s="37">
        <v>0</v>
      </c>
      <c r="K1359" s="37">
        <v>0</v>
      </c>
      <c r="L1359" s="37">
        <v>0</v>
      </c>
    </row>
    <row r="1360" spans="1:12">
      <c r="A1360" s="37" t="s">
        <v>66</v>
      </c>
      <c r="B1360" s="37" t="s">
        <v>4</v>
      </c>
      <c r="C1360" s="37">
        <v>6</v>
      </c>
      <c r="D1360" s="37">
        <v>14</v>
      </c>
      <c r="E1360" s="37">
        <v>18</v>
      </c>
      <c r="F1360" s="37">
        <v>7</v>
      </c>
      <c r="G1360" s="37">
        <v>9</v>
      </c>
      <c r="H1360" s="37">
        <v>11</v>
      </c>
      <c r="I1360" s="37">
        <v>8</v>
      </c>
      <c r="J1360" s="37">
        <v>10</v>
      </c>
      <c r="K1360" s="37">
        <v>12</v>
      </c>
      <c r="L1360" s="37">
        <v>2</v>
      </c>
    </row>
    <row r="1361" spans="1:12">
      <c r="A1361" s="37" t="s">
        <v>66</v>
      </c>
      <c r="B1361" s="37" t="s">
        <v>71</v>
      </c>
      <c r="C1361" s="37">
        <v>0</v>
      </c>
      <c r="D1361" s="37">
        <v>1</v>
      </c>
      <c r="E1361" s="37">
        <v>0</v>
      </c>
      <c r="F1361" s="37">
        <v>0</v>
      </c>
      <c r="G1361" s="37">
        <v>0</v>
      </c>
      <c r="H1361" s="37">
        <v>0</v>
      </c>
      <c r="I1361" s="37">
        <v>0</v>
      </c>
      <c r="J1361" s="37">
        <v>0</v>
      </c>
      <c r="K1361" s="37">
        <v>0</v>
      </c>
      <c r="L1361" s="37">
        <v>0</v>
      </c>
    </row>
    <row r="1362" spans="1:12">
      <c r="A1362" s="37" t="s">
        <v>66</v>
      </c>
      <c r="B1362" s="37" t="s">
        <v>109</v>
      </c>
      <c r="C1362" s="37">
        <v>0</v>
      </c>
      <c r="D1362" s="37">
        <v>0</v>
      </c>
      <c r="E1362" s="37">
        <v>1</v>
      </c>
      <c r="F1362" s="37">
        <v>1</v>
      </c>
      <c r="G1362" s="37">
        <v>0</v>
      </c>
      <c r="H1362" s="37">
        <v>1</v>
      </c>
      <c r="I1362" s="37">
        <v>0</v>
      </c>
      <c r="J1362" s="37">
        <v>0</v>
      </c>
      <c r="K1362" s="37">
        <v>1</v>
      </c>
      <c r="L1362" s="37">
        <v>0</v>
      </c>
    </row>
    <row r="1363" spans="1:12">
      <c r="A1363" s="37" t="s">
        <v>66</v>
      </c>
      <c r="B1363" s="37" t="s">
        <v>113</v>
      </c>
      <c r="C1363" s="37">
        <v>0</v>
      </c>
      <c r="D1363" s="37">
        <v>0</v>
      </c>
      <c r="E1363" s="37">
        <v>1</v>
      </c>
      <c r="F1363" s="37">
        <v>2</v>
      </c>
      <c r="G1363" s="37">
        <v>0</v>
      </c>
      <c r="H1363" s="37">
        <v>1</v>
      </c>
      <c r="I1363" s="37">
        <v>0</v>
      </c>
      <c r="J1363" s="37">
        <v>2</v>
      </c>
      <c r="K1363" s="37">
        <v>0</v>
      </c>
      <c r="L1363" s="37">
        <v>0</v>
      </c>
    </row>
    <row r="1364" spans="1:12">
      <c r="A1364" s="37" t="s">
        <v>66</v>
      </c>
      <c r="B1364" s="37" t="s">
        <v>195</v>
      </c>
      <c r="C1364" s="37">
        <v>0</v>
      </c>
      <c r="D1364" s="37">
        <v>0</v>
      </c>
      <c r="E1364" s="37">
        <v>0</v>
      </c>
      <c r="F1364" s="37">
        <v>0</v>
      </c>
      <c r="G1364" s="37">
        <v>1</v>
      </c>
      <c r="H1364" s="37">
        <v>0</v>
      </c>
      <c r="I1364" s="37">
        <v>0</v>
      </c>
      <c r="J1364" s="37">
        <v>0</v>
      </c>
      <c r="K1364" s="37">
        <v>0</v>
      </c>
      <c r="L1364" s="37">
        <v>0</v>
      </c>
    </row>
    <row r="1365" spans="1:12">
      <c r="A1365" s="37" t="s">
        <v>66</v>
      </c>
      <c r="B1365" s="37" t="s">
        <v>147</v>
      </c>
      <c r="C1365" s="37">
        <v>0</v>
      </c>
      <c r="D1365" s="37">
        <v>0</v>
      </c>
      <c r="E1365" s="37">
        <v>0</v>
      </c>
      <c r="F1365" s="37">
        <v>0</v>
      </c>
      <c r="G1365" s="37">
        <v>0</v>
      </c>
      <c r="H1365" s="37">
        <v>0</v>
      </c>
      <c r="I1365" s="37">
        <v>1</v>
      </c>
      <c r="J1365" s="37">
        <v>0</v>
      </c>
      <c r="K1365" s="37">
        <v>0</v>
      </c>
      <c r="L1365" s="37">
        <v>0</v>
      </c>
    </row>
    <row r="1366" spans="1:12">
      <c r="A1366" s="37" t="s">
        <v>66</v>
      </c>
      <c r="B1366" s="37" t="s">
        <v>157</v>
      </c>
      <c r="C1366" s="37">
        <v>0</v>
      </c>
      <c r="D1366" s="37">
        <v>0</v>
      </c>
      <c r="E1366" s="37">
        <v>1</v>
      </c>
      <c r="F1366" s="37">
        <v>0</v>
      </c>
      <c r="G1366" s="37">
        <v>0</v>
      </c>
      <c r="H1366" s="37">
        <v>0</v>
      </c>
      <c r="I1366" s="37">
        <v>1</v>
      </c>
      <c r="J1366" s="37">
        <v>2</v>
      </c>
      <c r="K1366" s="37">
        <v>0</v>
      </c>
      <c r="L1366" s="37">
        <v>0</v>
      </c>
    </row>
    <row r="1367" spans="1:12">
      <c r="A1367" s="37" t="s">
        <v>66</v>
      </c>
      <c r="B1367" s="37" t="s">
        <v>158</v>
      </c>
      <c r="C1367" s="37">
        <v>0</v>
      </c>
      <c r="D1367" s="37">
        <v>2</v>
      </c>
      <c r="E1367" s="37">
        <v>4</v>
      </c>
      <c r="F1367" s="37">
        <v>6</v>
      </c>
      <c r="G1367" s="37">
        <v>8</v>
      </c>
      <c r="H1367" s="37">
        <v>10</v>
      </c>
      <c r="I1367" s="37">
        <v>5</v>
      </c>
      <c r="J1367" s="37">
        <v>9</v>
      </c>
      <c r="K1367" s="37">
        <v>1</v>
      </c>
      <c r="L1367" s="37">
        <v>0</v>
      </c>
    </row>
    <row r="1368" spans="1:12">
      <c r="A1368" s="37" t="s">
        <v>66</v>
      </c>
      <c r="B1368" s="37" t="s">
        <v>208</v>
      </c>
      <c r="C1368" s="37">
        <v>0</v>
      </c>
      <c r="D1368" s="37">
        <v>0</v>
      </c>
      <c r="E1368" s="37">
        <v>0</v>
      </c>
      <c r="F1368" s="37">
        <v>0</v>
      </c>
      <c r="G1368" s="37">
        <v>0</v>
      </c>
      <c r="H1368" s="37">
        <v>1</v>
      </c>
      <c r="I1368" s="37">
        <v>0</v>
      </c>
      <c r="J1368" s="37">
        <v>1</v>
      </c>
      <c r="K1368" s="37">
        <v>0</v>
      </c>
      <c r="L1368" s="37">
        <v>0</v>
      </c>
    </row>
    <row r="1369" spans="1:12">
      <c r="A1369" s="37" t="s">
        <v>66</v>
      </c>
      <c r="B1369" s="37" t="s">
        <v>209</v>
      </c>
      <c r="C1369" s="37">
        <v>0</v>
      </c>
      <c r="D1369" s="37">
        <v>0</v>
      </c>
      <c r="E1369" s="37">
        <v>0</v>
      </c>
      <c r="F1369" s="37">
        <v>2</v>
      </c>
      <c r="G1369" s="37">
        <v>0</v>
      </c>
      <c r="H1369" s="37">
        <v>0</v>
      </c>
      <c r="I1369" s="37">
        <v>0</v>
      </c>
      <c r="J1369" s="37">
        <v>0</v>
      </c>
      <c r="K1369" s="37">
        <v>0</v>
      </c>
      <c r="L1369" s="37">
        <v>0</v>
      </c>
    </row>
    <row r="1370" spans="1:12">
      <c r="A1370" s="37" t="s">
        <v>66</v>
      </c>
      <c r="B1370" s="37" t="s">
        <v>214</v>
      </c>
      <c r="C1370" s="37">
        <v>0</v>
      </c>
      <c r="D1370" s="37">
        <v>0</v>
      </c>
      <c r="E1370" s="37">
        <v>0</v>
      </c>
      <c r="F1370" s="37">
        <v>0</v>
      </c>
      <c r="G1370" s="37">
        <v>0</v>
      </c>
      <c r="H1370" s="37">
        <v>0</v>
      </c>
      <c r="I1370" s="37">
        <v>0</v>
      </c>
      <c r="J1370" s="37">
        <v>0</v>
      </c>
      <c r="K1370" s="37">
        <v>2</v>
      </c>
      <c r="L1370" s="37">
        <v>0</v>
      </c>
    </row>
    <row r="1371" spans="1:12">
      <c r="A1371" s="37" t="s">
        <v>66</v>
      </c>
      <c r="B1371" s="37" t="s">
        <v>217</v>
      </c>
      <c r="C1371" s="37">
        <v>0</v>
      </c>
      <c r="D1371" s="37">
        <v>0</v>
      </c>
      <c r="E1371" s="37">
        <v>0</v>
      </c>
      <c r="F1371" s="37">
        <v>0</v>
      </c>
      <c r="G1371" s="37">
        <v>0</v>
      </c>
      <c r="H1371" s="37">
        <v>0</v>
      </c>
      <c r="I1371" s="37">
        <v>0</v>
      </c>
      <c r="J1371" s="37">
        <v>1</v>
      </c>
      <c r="K1371" s="37">
        <v>0</v>
      </c>
      <c r="L1371" s="37">
        <v>0</v>
      </c>
    </row>
    <row r="1372" spans="1:12">
      <c r="A1372" s="37" t="s">
        <v>66</v>
      </c>
      <c r="B1372" s="37" t="s">
        <v>219</v>
      </c>
      <c r="C1372" s="37">
        <v>0</v>
      </c>
      <c r="D1372" s="37">
        <v>0</v>
      </c>
      <c r="E1372" s="37">
        <v>0</v>
      </c>
      <c r="F1372" s="37">
        <v>0</v>
      </c>
      <c r="G1372" s="37">
        <v>0</v>
      </c>
      <c r="H1372" s="37">
        <v>0</v>
      </c>
      <c r="I1372" s="37">
        <v>0</v>
      </c>
      <c r="J1372" s="37">
        <v>1</v>
      </c>
      <c r="K1372" s="37">
        <v>0</v>
      </c>
      <c r="L1372" s="37">
        <v>0</v>
      </c>
    </row>
    <row r="1373" spans="1:12">
      <c r="A1373" s="37" t="s">
        <v>66</v>
      </c>
      <c r="B1373" s="37" t="s">
        <v>221</v>
      </c>
      <c r="C1373" s="37">
        <v>0</v>
      </c>
      <c r="D1373" s="37">
        <v>6</v>
      </c>
      <c r="E1373" s="37">
        <v>1</v>
      </c>
      <c r="F1373" s="37">
        <v>3</v>
      </c>
      <c r="G1373" s="37">
        <v>4</v>
      </c>
      <c r="H1373" s="37">
        <v>1</v>
      </c>
      <c r="I1373" s="37">
        <v>1</v>
      </c>
      <c r="J1373" s="37">
        <v>1</v>
      </c>
      <c r="K1373" s="37">
        <v>0</v>
      </c>
      <c r="L1373" s="37">
        <v>0</v>
      </c>
    </row>
    <row r="1374" spans="1:12">
      <c r="A1374" s="37" t="s">
        <v>66</v>
      </c>
      <c r="B1374" s="37" t="s">
        <v>225</v>
      </c>
      <c r="C1374" s="37">
        <v>0</v>
      </c>
      <c r="D1374" s="37">
        <v>0</v>
      </c>
      <c r="E1374" s="37">
        <v>0</v>
      </c>
      <c r="F1374" s="37">
        <v>0</v>
      </c>
      <c r="G1374" s="37">
        <v>0</v>
      </c>
      <c r="H1374" s="37">
        <v>0</v>
      </c>
      <c r="I1374" s="37">
        <v>0</v>
      </c>
      <c r="J1374" s="37">
        <v>0</v>
      </c>
      <c r="K1374" s="37">
        <v>1</v>
      </c>
      <c r="L1374" s="37">
        <v>0</v>
      </c>
    </row>
    <row r="1375" spans="1:12">
      <c r="A1375" s="37" t="s">
        <v>66</v>
      </c>
      <c r="B1375" s="37" t="s">
        <v>230</v>
      </c>
      <c r="C1375" s="37">
        <v>0</v>
      </c>
      <c r="D1375" s="37">
        <v>0</v>
      </c>
      <c r="E1375" s="37">
        <v>1</v>
      </c>
      <c r="F1375" s="37">
        <v>1</v>
      </c>
      <c r="G1375" s="37">
        <v>0</v>
      </c>
      <c r="H1375" s="37">
        <v>0</v>
      </c>
      <c r="I1375" s="37">
        <v>0</v>
      </c>
      <c r="J1375" s="37">
        <v>0</v>
      </c>
      <c r="K1375" s="37">
        <v>0</v>
      </c>
      <c r="L1375" s="37">
        <v>0</v>
      </c>
    </row>
    <row r="1376" spans="1:12">
      <c r="A1376" s="37" t="s">
        <v>122</v>
      </c>
      <c r="B1376" s="37" t="s">
        <v>125</v>
      </c>
      <c r="C1376" s="37">
        <v>0</v>
      </c>
      <c r="D1376" s="37">
        <v>0</v>
      </c>
      <c r="E1376" s="37">
        <v>1</v>
      </c>
      <c r="F1376" s="37">
        <v>0</v>
      </c>
      <c r="G1376" s="37">
        <v>0</v>
      </c>
      <c r="H1376" s="37">
        <v>0</v>
      </c>
      <c r="I1376" s="37">
        <v>0</v>
      </c>
      <c r="J1376" s="37">
        <v>0</v>
      </c>
      <c r="K1376" s="37">
        <v>0</v>
      </c>
      <c r="L1376" s="37">
        <v>0</v>
      </c>
    </row>
    <row r="1377" spans="1:12">
      <c r="A1377" s="37" t="s">
        <v>122</v>
      </c>
      <c r="B1377" s="37" t="s">
        <v>116</v>
      </c>
      <c r="C1377" s="37">
        <v>0</v>
      </c>
      <c r="D1377" s="37">
        <v>0</v>
      </c>
      <c r="E1377" s="37">
        <v>0</v>
      </c>
      <c r="F1377" s="37">
        <v>0</v>
      </c>
      <c r="G1377" s="37">
        <v>0</v>
      </c>
      <c r="H1377" s="37">
        <v>0</v>
      </c>
      <c r="I1377" s="37">
        <v>0</v>
      </c>
      <c r="J1377" s="37">
        <v>1</v>
      </c>
      <c r="K1377" s="37">
        <v>0</v>
      </c>
      <c r="L1377" s="37">
        <v>0</v>
      </c>
    </row>
    <row r="1378" spans="1:12">
      <c r="A1378" s="37" t="s">
        <v>122</v>
      </c>
      <c r="B1378" s="37" t="s">
        <v>195</v>
      </c>
      <c r="C1378" s="37">
        <v>0</v>
      </c>
      <c r="D1378" s="37">
        <v>1</v>
      </c>
      <c r="E1378" s="37">
        <v>0</v>
      </c>
      <c r="F1378" s="37">
        <v>0</v>
      </c>
      <c r="G1378" s="37">
        <v>0</v>
      </c>
      <c r="H1378" s="37">
        <v>0</v>
      </c>
      <c r="I1378" s="37">
        <v>0</v>
      </c>
      <c r="J1378" s="37">
        <v>0</v>
      </c>
      <c r="K1378" s="37">
        <v>0</v>
      </c>
      <c r="L1378" s="37">
        <v>0</v>
      </c>
    </row>
    <row r="1379" spans="1:12">
      <c r="A1379" s="37" t="s">
        <v>122</v>
      </c>
      <c r="B1379" s="37" t="s">
        <v>147</v>
      </c>
      <c r="C1379" s="37">
        <v>0</v>
      </c>
      <c r="D1379" s="37">
        <v>0</v>
      </c>
      <c r="E1379" s="37">
        <v>1</v>
      </c>
      <c r="F1379" s="37">
        <v>0</v>
      </c>
      <c r="G1379" s="37">
        <v>0</v>
      </c>
      <c r="H1379" s="37">
        <v>0</v>
      </c>
      <c r="I1379" s="37">
        <v>0</v>
      </c>
      <c r="J1379" s="37">
        <v>0</v>
      </c>
      <c r="K1379" s="37">
        <v>0</v>
      </c>
      <c r="L1379" s="37">
        <v>0</v>
      </c>
    </row>
    <row r="1380" spans="1:12">
      <c r="A1380" s="37" t="s">
        <v>122</v>
      </c>
      <c r="B1380" s="37" t="s">
        <v>158</v>
      </c>
      <c r="C1380" s="37">
        <v>0</v>
      </c>
      <c r="D1380" s="37">
        <v>0</v>
      </c>
      <c r="E1380" s="37">
        <v>0</v>
      </c>
      <c r="F1380" s="37">
        <v>0</v>
      </c>
      <c r="G1380" s="37">
        <v>1</v>
      </c>
      <c r="H1380" s="37">
        <v>1</v>
      </c>
      <c r="I1380" s="37">
        <v>2</v>
      </c>
      <c r="J1380" s="37">
        <v>1</v>
      </c>
      <c r="K1380" s="37">
        <v>1</v>
      </c>
      <c r="L1380" s="37">
        <v>0</v>
      </c>
    </row>
    <row r="1381" spans="1:12">
      <c r="A1381" s="37" t="s">
        <v>122</v>
      </c>
      <c r="B1381" s="37" t="s">
        <v>207</v>
      </c>
      <c r="C1381" s="37">
        <v>0</v>
      </c>
      <c r="D1381" s="37">
        <v>0</v>
      </c>
      <c r="E1381" s="37">
        <v>0</v>
      </c>
      <c r="F1381" s="37">
        <v>0</v>
      </c>
      <c r="G1381" s="37">
        <v>1</v>
      </c>
      <c r="H1381" s="37">
        <v>0</v>
      </c>
      <c r="I1381" s="37">
        <v>0</v>
      </c>
      <c r="J1381" s="37">
        <v>0</v>
      </c>
      <c r="K1381" s="37">
        <v>0</v>
      </c>
      <c r="L1381" s="37">
        <v>0</v>
      </c>
    </row>
    <row r="1382" spans="1:12">
      <c r="A1382" s="37" t="s">
        <v>67</v>
      </c>
      <c r="B1382" s="37" t="s">
        <v>4</v>
      </c>
      <c r="C1382" s="37">
        <v>1</v>
      </c>
      <c r="D1382" s="37">
        <v>3</v>
      </c>
      <c r="E1382" s="37">
        <v>1</v>
      </c>
      <c r="F1382" s="37">
        <v>0</v>
      </c>
      <c r="G1382" s="37">
        <v>3</v>
      </c>
      <c r="H1382" s="37">
        <v>5</v>
      </c>
      <c r="I1382" s="37">
        <v>3</v>
      </c>
      <c r="J1382" s="37">
        <v>1</v>
      </c>
      <c r="K1382" s="37">
        <v>2</v>
      </c>
      <c r="L1382" s="37">
        <v>0</v>
      </c>
    </row>
    <row r="1383" spans="1:12">
      <c r="A1383" s="37" t="s">
        <v>67</v>
      </c>
      <c r="B1383" s="37" t="s">
        <v>71</v>
      </c>
      <c r="C1383" s="37">
        <v>0</v>
      </c>
      <c r="D1383" s="37">
        <v>0</v>
      </c>
      <c r="E1383" s="37">
        <v>0</v>
      </c>
      <c r="F1383" s="37">
        <v>0</v>
      </c>
      <c r="G1383" s="37">
        <v>0</v>
      </c>
      <c r="H1383" s="37">
        <v>0</v>
      </c>
      <c r="I1383" s="37">
        <v>0</v>
      </c>
      <c r="J1383" s="37">
        <v>0</v>
      </c>
      <c r="K1383" s="37">
        <v>1</v>
      </c>
      <c r="L1383" s="37">
        <v>0</v>
      </c>
    </row>
    <row r="1384" spans="1:12">
      <c r="A1384" s="37" t="s">
        <v>67</v>
      </c>
      <c r="B1384" s="37" t="s">
        <v>125</v>
      </c>
      <c r="C1384" s="37">
        <v>0</v>
      </c>
      <c r="D1384" s="37">
        <v>1</v>
      </c>
      <c r="E1384" s="37">
        <v>0</v>
      </c>
      <c r="F1384" s="37">
        <v>1</v>
      </c>
      <c r="G1384" s="37">
        <v>0</v>
      </c>
      <c r="H1384" s="37">
        <v>0</v>
      </c>
      <c r="I1384" s="37">
        <v>0</v>
      </c>
      <c r="J1384" s="37">
        <v>0</v>
      </c>
      <c r="K1384" s="37">
        <v>0</v>
      </c>
      <c r="L1384" s="37">
        <v>0</v>
      </c>
    </row>
    <row r="1385" spans="1:12">
      <c r="A1385" s="37" t="s">
        <v>67</v>
      </c>
      <c r="B1385" s="37" t="s">
        <v>92</v>
      </c>
      <c r="C1385" s="37">
        <v>0</v>
      </c>
      <c r="D1385" s="37">
        <v>0</v>
      </c>
      <c r="E1385" s="37">
        <v>0</v>
      </c>
      <c r="F1385" s="37">
        <v>0</v>
      </c>
      <c r="G1385" s="37">
        <v>0</v>
      </c>
      <c r="H1385" s="37">
        <v>0</v>
      </c>
      <c r="I1385" s="37">
        <v>0</v>
      </c>
      <c r="J1385" s="37">
        <v>1</v>
      </c>
      <c r="K1385" s="37">
        <v>0</v>
      </c>
      <c r="L1385" s="37">
        <v>0</v>
      </c>
    </row>
    <row r="1386" spans="1:12">
      <c r="A1386" s="37" t="s">
        <v>67</v>
      </c>
      <c r="B1386" s="37" t="s">
        <v>109</v>
      </c>
      <c r="C1386" s="37">
        <v>0</v>
      </c>
      <c r="D1386" s="37">
        <v>0</v>
      </c>
      <c r="E1386" s="37">
        <v>1</v>
      </c>
      <c r="F1386" s="37">
        <v>2</v>
      </c>
      <c r="G1386" s="37">
        <v>0</v>
      </c>
      <c r="H1386" s="37">
        <v>0</v>
      </c>
      <c r="I1386" s="37">
        <v>1</v>
      </c>
      <c r="J1386" s="37">
        <v>1</v>
      </c>
      <c r="K1386" s="37">
        <v>0</v>
      </c>
      <c r="L1386" s="37">
        <v>0</v>
      </c>
    </row>
    <row r="1387" spans="1:12">
      <c r="A1387" s="37" t="s">
        <v>67</v>
      </c>
      <c r="B1387" s="37" t="s">
        <v>111</v>
      </c>
      <c r="C1387" s="37">
        <v>0</v>
      </c>
      <c r="D1387" s="37">
        <v>0</v>
      </c>
      <c r="E1387" s="37">
        <v>1</v>
      </c>
      <c r="F1387" s="37">
        <v>0</v>
      </c>
      <c r="G1387" s="37">
        <v>0</v>
      </c>
      <c r="H1387" s="37">
        <v>0</v>
      </c>
      <c r="I1387" s="37">
        <v>0</v>
      </c>
      <c r="J1387" s="37">
        <v>1</v>
      </c>
      <c r="K1387" s="37">
        <v>0</v>
      </c>
      <c r="L1387" s="37">
        <v>0</v>
      </c>
    </row>
    <row r="1388" spans="1:12">
      <c r="A1388" s="37" t="s">
        <v>67</v>
      </c>
      <c r="B1388" s="37" t="s">
        <v>116</v>
      </c>
      <c r="C1388" s="37">
        <v>0</v>
      </c>
      <c r="D1388" s="37">
        <v>0</v>
      </c>
      <c r="E1388" s="37">
        <v>0</v>
      </c>
      <c r="F1388" s="37">
        <v>1</v>
      </c>
      <c r="G1388" s="37">
        <v>0</v>
      </c>
      <c r="H1388" s="37">
        <v>0</v>
      </c>
      <c r="I1388" s="37">
        <v>0</v>
      </c>
      <c r="J1388" s="37">
        <v>0</v>
      </c>
      <c r="K1388" s="37">
        <v>1</v>
      </c>
      <c r="L1388" s="37">
        <v>0</v>
      </c>
    </row>
    <row r="1389" spans="1:12">
      <c r="A1389" s="37" t="s">
        <v>67</v>
      </c>
      <c r="B1389" s="37" t="s">
        <v>127</v>
      </c>
      <c r="C1389" s="37">
        <v>0</v>
      </c>
      <c r="D1389" s="37">
        <v>0</v>
      </c>
      <c r="E1389" s="37">
        <v>1</v>
      </c>
      <c r="F1389" s="37">
        <v>0</v>
      </c>
      <c r="G1389" s="37">
        <v>0</v>
      </c>
      <c r="H1389" s="37">
        <v>1</v>
      </c>
      <c r="I1389" s="37">
        <v>0</v>
      </c>
      <c r="J1389" s="37">
        <v>0</v>
      </c>
      <c r="K1389" s="37">
        <v>0</v>
      </c>
      <c r="L1389" s="37">
        <v>0</v>
      </c>
    </row>
    <row r="1390" spans="1:12">
      <c r="A1390" s="37" t="s">
        <v>67</v>
      </c>
      <c r="B1390" s="37" t="s">
        <v>135</v>
      </c>
      <c r="C1390" s="37">
        <v>0</v>
      </c>
      <c r="D1390" s="37">
        <v>0</v>
      </c>
      <c r="E1390" s="37">
        <v>0</v>
      </c>
      <c r="F1390" s="37">
        <v>1</v>
      </c>
      <c r="G1390" s="37">
        <v>0</v>
      </c>
      <c r="H1390" s="37">
        <v>0</v>
      </c>
      <c r="I1390" s="37">
        <v>0</v>
      </c>
      <c r="J1390" s="37">
        <v>0</v>
      </c>
      <c r="K1390" s="37">
        <v>0</v>
      </c>
      <c r="L1390" s="37">
        <v>0</v>
      </c>
    </row>
    <row r="1391" spans="1:12">
      <c r="A1391" s="37" t="s">
        <v>67</v>
      </c>
      <c r="B1391" s="37" t="s">
        <v>195</v>
      </c>
      <c r="C1391" s="37">
        <v>0</v>
      </c>
      <c r="D1391" s="37">
        <v>0</v>
      </c>
      <c r="E1391" s="37">
        <v>0</v>
      </c>
      <c r="F1391" s="37">
        <v>0</v>
      </c>
      <c r="G1391" s="37">
        <v>1</v>
      </c>
      <c r="H1391" s="37">
        <v>0</v>
      </c>
      <c r="I1391" s="37">
        <v>0</v>
      </c>
      <c r="J1391" s="37">
        <v>0</v>
      </c>
      <c r="K1391" s="37">
        <v>0</v>
      </c>
      <c r="L1391" s="37">
        <v>0</v>
      </c>
    </row>
    <row r="1392" spans="1:12">
      <c r="A1392" s="37" t="s">
        <v>67</v>
      </c>
      <c r="B1392" s="37" t="s">
        <v>147</v>
      </c>
      <c r="C1392" s="37">
        <v>0</v>
      </c>
      <c r="D1392" s="37">
        <v>0</v>
      </c>
      <c r="E1392" s="37">
        <v>0</v>
      </c>
      <c r="F1392" s="37">
        <v>0</v>
      </c>
      <c r="G1392" s="37">
        <v>0</v>
      </c>
      <c r="H1392" s="37">
        <v>1</v>
      </c>
      <c r="I1392" s="37">
        <v>0</v>
      </c>
      <c r="J1392" s="37">
        <v>2</v>
      </c>
      <c r="K1392" s="37">
        <v>0</v>
      </c>
      <c r="L1392" s="37">
        <v>0</v>
      </c>
    </row>
    <row r="1393" spans="1:12">
      <c r="A1393" s="37" t="s">
        <v>67</v>
      </c>
      <c r="B1393" s="37" t="s">
        <v>155</v>
      </c>
      <c r="C1393" s="37">
        <v>0</v>
      </c>
      <c r="D1393" s="37">
        <v>0</v>
      </c>
      <c r="E1393" s="37">
        <v>1</v>
      </c>
      <c r="F1393" s="37">
        <v>2</v>
      </c>
      <c r="G1393" s="37">
        <v>0</v>
      </c>
      <c r="H1393" s="37">
        <v>1</v>
      </c>
      <c r="I1393" s="37">
        <v>1</v>
      </c>
      <c r="J1393" s="37">
        <v>1</v>
      </c>
      <c r="K1393" s="37">
        <v>0</v>
      </c>
      <c r="L1393" s="37">
        <v>0</v>
      </c>
    </row>
    <row r="1394" spans="1:12">
      <c r="A1394" s="37" t="s">
        <v>67</v>
      </c>
      <c r="B1394" s="37" t="s">
        <v>157</v>
      </c>
      <c r="C1394" s="37">
        <v>0</v>
      </c>
      <c r="D1394" s="37">
        <v>0</v>
      </c>
      <c r="E1394" s="37">
        <v>0</v>
      </c>
      <c r="F1394" s="37">
        <v>1</v>
      </c>
      <c r="G1394" s="37">
        <v>0</v>
      </c>
      <c r="H1394" s="37">
        <v>0</v>
      </c>
      <c r="I1394" s="37">
        <v>0</v>
      </c>
      <c r="J1394" s="37">
        <v>0</v>
      </c>
      <c r="K1394" s="37">
        <v>0</v>
      </c>
      <c r="L1394" s="37">
        <v>0</v>
      </c>
    </row>
    <row r="1395" spans="1:12">
      <c r="A1395" s="37" t="s">
        <v>67</v>
      </c>
      <c r="B1395" s="37" t="s">
        <v>158</v>
      </c>
      <c r="C1395" s="37">
        <v>0</v>
      </c>
      <c r="D1395" s="37">
        <v>3</v>
      </c>
      <c r="E1395" s="37">
        <v>0</v>
      </c>
      <c r="F1395" s="37">
        <v>0</v>
      </c>
      <c r="G1395" s="37">
        <v>1</v>
      </c>
      <c r="H1395" s="37">
        <v>3</v>
      </c>
      <c r="I1395" s="37">
        <v>1</v>
      </c>
      <c r="J1395" s="37">
        <v>3</v>
      </c>
      <c r="K1395" s="37">
        <v>0</v>
      </c>
      <c r="L1395" s="37">
        <v>0</v>
      </c>
    </row>
    <row r="1396" spans="1:12">
      <c r="A1396" s="37" t="s">
        <v>67</v>
      </c>
      <c r="B1396" s="37" t="s">
        <v>198</v>
      </c>
      <c r="C1396" s="37">
        <v>0</v>
      </c>
      <c r="D1396" s="37">
        <v>0</v>
      </c>
      <c r="E1396" s="37">
        <v>0</v>
      </c>
      <c r="F1396" s="37">
        <v>0</v>
      </c>
      <c r="G1396" s="37">
        <v>1</v>
      </c>
      <c r="H1396" s="37">
        <v>0</v>
      </c>
      <c r="I1396" s="37">
        <v>0</v>
      </c>
      <c r="J1396" s="37">
        <v>0</v>
      </c>
      <c r="K1396" s="37">
        <v>0</v>
      </c>
      <c r="L1396" s="37">
        <v>0</v>
      </c>
    </row>
    <row r="1397" spans="1:12">
      <c r="A1397" s="37" t="s">
        <v>67</v>
      </c>
      <c r="B1397" s="37" t="s">
        <v>199</v>
      </c>
      <c r="C1397" s="37">
        <v>0</v>
      </c>
      <c r="D1397" s="37">
        <v>0</v>
      </c>
      <c r="E1397" s="37">
        <v>0</v>
      </c>
      <c r="F1397" s="37">
        <v>0</v>
      </c>
      <c r="G1397" s="37">
        <v>0</v>
      </c>
      <c r="H1397" s="37">
        <v>0</v>
      </c>
      <c r="I1397" s="37">
        <v>1</v>
      </c>
      <c r="J1397" s="37">
        <v>0</v>
      </c>
      <c r="K1397" s="37">
        <v>0</v>
      </c>
      <c r="L1397" s="37">
        <v>0</v>
      </c>
    </row>
    <row r="1398" spans="1:12">
      <c r="A1398" s="37" t="s">
        <v>67</v>
      </c>
      <c r="B1398" s="37" t="s">
        <v>203</v>
      </c>
      <c r="C1398" s="37">
        <v>0</v>
      </c>
      <c r="D1398" s="37">
        <v>1</v>
      </c>
      <c r="E1398" s="37">
        <v>0</v>
      </c>
      <c r="F1398" s="37">
        <v>0</v>
      </c>
      <c r="G1398" s="37">
        <v>0</v>
      </c>
      <c r="H1398" s="37">
        <v>1</v>
      </c>
      <c r="I1398" s="37">
        <v>0</v>
      </c>
      <c r="J1398" s="37">
        <v>0</v>
      </c>
      <c r="K1398" s="37">
        <v>0</v>
      </c>
      <c r="L1398" s="37">
        <v>0</v>
      </c>
    </row>
    <row r="1399" spans="1:12">
      <c r="A1399" s="37" t="s">
        <v>67</v>
      </c>
      <c r="B1399" s="37" t="s">
        <v>208</v>
      </c>
      <c r="C1399" s="37">
        <v>0</v>
      </c>
      <c r="D1399" s="37">
        <v>0</v>
      </c>
      <c r="E1399" s="37">
        <v>0</v>
      </c>
      <c r="F1399" s="37">
        <v>0</v>
      </c>
      <c r="G1399" s="37">
        <v>0</v>
      </c>
      <c r="H1399" s="37">
        <v>1</v>
      </c>
      <c r="I1399" s="37">
        <v>0</v>
      </c>
      <c r="J1399" s="37">
        <v>0</v>
      </c>
      <c r="K1399" s="37">
        <v>0</v>
      </c>
      <c r="L1399" s="37">
        <v>0</v>
      </c>
    </row>
    <row r="1400" spans="1:12">
      <c r="A1400" s="37" t="s">
        <v>67</v>
      </c>
      <c r="B1400" s="37" t="s">
        <v>209</v>
      </c>
      <c r="C1400" s="37">
        <v>0</v>
      </c>
      <c r="D1400" s="37">
        <v>0</v>
      </c>
      <c r="E1400" s="37">
        <v>0</v>
      </c>
      <c r="F1400" s="37">
        <v>0</v>
      </c>
      <c r="G1400" s="37">
        <v>0</v>
      </c>
      <c r="H1400" s="37">
        <v>1</v>
      </c>
      <c r="I1400" s="37">
        <v>0</v>
      </c>
      <c r="J1400" s="37">
        <v>0</v>
      </c>
      <c r="K1400" s="37">
        <v>0</v>
      </c>
      <c r="L1400" s="37">
        <v>0</v>
      </c>
    </row>
    <row r="1401" spans="1:12">
      <c r="A1401" s="37" t="s">
        <v>67</v>
      </c>
      <c r="B1401" s="37" t="s">
        <v>211</v>
      </c>
      <c r="C1401" s="37">
        <v>0</v>
      </c>
      <c r="D1401" s="37">
        <v>0</v>
      </c>
      <c r="E1401" s="37">
        <v>0</v>
      </c>
      <c r="F1401" s="37">
        <v>0</v>
      </c>
      <c r="G1401" s="37">
        <v>0</v>
      </c>
      <c r="H1401" s="37">
        <v>0</v>
      </c>
      <c r="I1401" s="37">
        <v>0</v>
      </c>
      <c r="J1401" s="37">
        <v>0</v>
      </c>
      <c r="K1401" s="37">
        <v>0</v>
      </c>
      <c r="L1401" s="37">
        <v>1</v>
      </c>
    </row>
    <row r="1402" spans="1:12">
      <c r="A1402" s="37" t="s">
        <v>67</v>
      </c>
      <c r="B1402" s="37" t="s">
        <v>214</v>
      </c>
      <c r="C1402" s="37">
        <v>0</v>
      </c>
      <c r="D1402" s="37">
        <v>0</v>
      </c>
      <c r="E1402" s="37">
        <v>0</v>
      </c>
      <c r="F1402" s="37">
        <v>0</v>
      </c>
      <c r="G1402" s="37">
        <v>1</v>
      </c>
      <c r="H1402" s="37">
        <v>1</v>
      </c>
      <c r="I1402" s="37">
        <v>0</v>
      </c>
      <c r="J1402" s="37">
        <v>0</v>
      </c>
      <c r="K1402" s="37">
        <v>0</v>
      </c>
      <c r="L1402" s="37">
        <v>0</v>
      </c>
    </row>
    <row r="1403" spans="1:12">
      <c r="A1403" s="37" t="s">
        <v>67</v>
      </c>
      <c r="B1403" s="37" t="s">
        <v>217</v>
      </c>
      <c r="C1403" s="37">
        <v>0</v>
      </c>
      <c r="D1403" s="37">
        <v>1</v>
      </c>
      <c r="E1403" s="37">
        <v>0</v>
      </c>
      <c r="F1403" s="37">
        <v>1</v>
      </c>
      <c r="G1403" s="37">
        <v>0</v>
      </c>
      <c r="H1403" s="37">
        <v>0</v>
      </c>
      <c r="I1403" s="37">
        <v>0</v>
      </c>
      <c r="J1403" s="37">
        <v>0</v>
      </c>
      <c r="K1403" s="37">
        <v>0</v>
      </c>
      <c r="L1403" s="37">
        <v>0</v>
      </c>
    </row>
    <row r="1404" spans="1:12">
      <c r="A1404" s="37" t="s">
        <v>67</v>
      </c>
      <c r="B1404" s="37" t="s">
        <v>220</v>
      </c>
      <c r="C1404" s="37">
        <v>0</v>
      </c>
      <c r="D1404" s="37">
        <v>0</v>
      </c>
      <c r="E1404" s="37">
        <v>0</v>
      </c>
      <c r="F1404" s="37">
        <v>0</v>
      </c>
      <c r="G1404" s="37">
        <v>0</v>
      </c>
      <c r="H1404" s="37">
        <v>1</v>
      </c>
      <c r="I1404" s="37">
        <v>1</v>
      </c>
      <c r="J1404" s="37">
        <v>0</v>
      </c>
      <c r="K1404" s="37">
        <v>0</v>
      </c>
      <c r="L1404" s="37">
        <v>0</v>
      </c>
    </row>
    <row r="1405" spans="1:12">
      <c r="A1405" s="37" t="s">
        <v>67</v>
      </c>
      <c r="B1405" s="37" t="s">
        <v>221</v>
      </c>
      <c r="C1405" s="37">
        <v>0</v>
      </c>
      <c r="D1405" s="37">
        <v>1</v>
      </c>
      <c r="E1405" s="37">
        <v>1</v>
      </c>
      <c r="F1405" s="37">
        <v>1</v>
      </c>
      <c r="G1405" s="37">
        <v>0</v>
      </c>
      <c r="H1405" s="37">
        <v>1</v>
      </c>
      <c r="I1405" s="37">
        <v>1</v>
      </c>
      <c r="J1405" s="37">
        <v>0</v>
      </c>
      <c r="K1405" s="37">
        <v>1</v>
      </c>
      <c r="L1405" s="37">
        <v>0</v>
      </c>
    </row>
    <row r="1406" spans="1:12">
      <c r="A1406" s="37" t="s">
        <v>67</v>
      </c>
      <c r="B1406" s="37" t="s">
        <v>224</v>
      </c>
      <c r="C1406" s="37">
        <v>0</v>
      </c>
      <c r="D1406" s="37">
        <v>1</v>
      </c>
      <c r="E1406" s="37">
        <v>0</v>
      </c>
      <c r="F1406" s="37">
        <v>0</v>
      </c>
      <c r="G1406" s="37">
        <v>0</v>
      </c>
      <c r="H1406" s="37">
        <v>0</v>
      </c>
      <c r="I1406" s="37">
        <v>0</v>
      </c>
      <c r="J1406" s="37">
        <v>0</v>
      </c>
      <c r="K1406" s="37">
        <v>0</v>
      </c>
      <c r="L1406" s="37">
        <v>0</v>
      </c>
    </row>
    <row r="1407" spans="1:12">
      <c r="A1407" s="37" t="s">
        <v>67</v>
      </c>
      <c r="B1407" s="37" t="s">
        <v>226</v>
      </c>
      <c r="C1407" s="37">
        <v>0</v>
      </c>
      <c r="D1407" s="37">
        <v>0</v>
      </c>
      <c r="E1407" s="37">
        <v>0</v>
      </c>
      <c r="F1407" s="37">
        <v>2</v>
      </c>
      <c r="G1407" s="37">
        <v>0</v>
      </c>
      <c r="H1407" s="37">
        <v>0</v>
      </c>
      <c r="I1407" s="37">
        <v>0</v>
      </c>
      <c r="J1407" s="37">
        <v>0</v>
      </c>
      <c r="K1407" s="37">
        <v>0</v>
      </c>
      <c r="L1407" s="37">
        <v>0</v>
      </c>
    </row>
    <row r="1408" spans="1:12">
      <c r="A1408" s="37" t="s">
        <v>67</v>
      </c>
      <c r="B1408" s="37" t="s">
        <v>228</v>
      </c>
      <c r="C1408" s="37">
        <v>0</v>
      </c>
      <c r="D1408" s="37">
        <v>0</v>
      </c>
      <c r="E1408" s="37">
        <v>0</v>
      </c>
      <c r="F1408" s="37">
        <v>2</v>
      </c>
      <c r="G1408" s="37">
        <v>0</v>
      </c>
      <c r="H1408" s="37">
        <v>0</v>
      </c>
      <c r="I1408" s="37">
        <v>0</v>
      </c>
      <c r="J1408" s="37">
        <v>0</v>
      </c>
      <c r="K1408" s="37">
        <v>0</v>
      </c>
      <c r="L1408" s="37">
        <v>0</v>
      </c>
    </row>
    <row r="1409" spans="1:12">
      <c r="A1409" s="37" t="s">
        <v>83</v>
      </c>
      <c r="B1409" s="37" t="s">
        <v>72</v>
      </c>
      <c r="C1409" s="37">
        <v>0</v>
      </c>
      <c r="D1409" s="37">
        <v>1</v>
      </c>
      <c r="E1409" s="37">
        <v>0</v>
      </c>
      <c r="F1409" s="37">
        <v>0</v>
      </c>
      <c r="G1409" s="37">
        <v>0</v>
      </c>
      <c r="H1409" s="37">
        <v>0</v>
      </c>
      <c r="I1409" s="37">
        <v>0</v>
      </c>
      <c r="J1409" s="37">
        <v>0</v>
      </c>
      <c r="K1409" s="37">
        <v>0</v>
      </c>
      <c r="L1409" s="37">
        <v>0</v>
      </c>
    </row>
    <row r="1410" spans="1:12">
      <c r="A1410" s="37" t="s">
        <v>83</v>
      </c>
      <c r="B1410" s="37" t="s">
        <v>158</v>
      </c>
      <c r="C1410" s="37">
        <v>0</v>
      </c>
      <c r="D1410" s="37">
        <v>2</v>
      </c>
      <c r="E1410" s="37">
        <v>0</v>
      </c>
      <c r="F1410" s="37">
        <v>0</v>
      </c>
      <c r="G1410" s="37">
        <v>1</v>
      </c>
      <c r="H1410" s="37">
        <v>0</v>
      </c>
      <c r="I1410" s="37">
        <v>0</v>
      </c>
      <c r="J1410" s="37">
        <v>1</v>
      </c>
      <c r="K1410" s="37">
        <v>0</v>
      </c>
      <c r="L1410" s="37">
        <v>0</v>
      </c>
    </row>
    <row r="1411" spans="1:12">
      <c r="A1411" s="37" t="s">
        <v>83</v>
      </c>
      <c r="B1411" s="37" t="s">
        <v>203</v>
      </c>
      <c r="C1411" s="37">
        <v>0</v>
      </c>
      <c r="D1411" s="37">
        <v>0</v>
      </c>
      <c r="E1411" s="37">
        <v>0</v>
      </c>
      <c r="F1411" s="37">
        <v>0</v>
      </c>
      <c r="G1411" s="37">
        <v>1</v>
      </c>
      <c r="H1411" s="37">
        <v>0</v>
      </c>
      <c r="I1411" s="37">
        <v>0</v>
      </c>
      <c r="J1411" s="37">
        <v>0</v>
      </c>
      <c r="K1411" s="37">
        <v>0</v>
      </c>
      <c r="L1411" s="37">
        <v>0</v>
      </c>
    </row>
    <row r="1412" spans="1:12">
      <c r="A1412" s="37" t="s">
        <v>83</v>
      </c>
      <c r="B1412" s="37" t="s">
        <v>213</v>
      </c>
      <c r="C1412" s="37">
        <v>0</v>
      </c>
      <c r="D1412" s="37">
        <v>1</v>
      </c>
      <c r="E1412" s="37">
        <v>0</v>
      </c>
      <c r="F1412" s="37">
        <v>0</v>
      </c>
      <c r="G1412" s="37">
        <v>0</v>
      </c>
      <c r="H1412" s="37">
        <v>0</v>
      </c>
      <c r="I1412" s="37">
        <v>0</v>
      </c>
      <c r="J1412" s="37">
        <v>0</v>
      </c>
      <c r="K1412" s="37">
        <v>0</v>
      </c>
      <c r="L1412" s="37">
        <v>0</v>
      </c>
    </row>
    <row r="1413" spans="1:12">
      <c r="A1413" s="37" t="s">
        <v>83</v>
      </c>
      <c r="B1413" s="37" t="s">
        <v>221</v>
      </c>
      <c r="C1413" s="37">
        <v>0</v>
      </c>
      <c r="D1413" s="37">
        <v>0</v>
      </c>
      <c r="E1413" s="37">
        <v>0</v>
      </c>
      <c r="F1413" s="37">
        <v>0</v>
      </c>
      <c r="G1413" s="37">
        <v>0</v>
      </c>
      <c r="H1413" s="37">
        <v>0</v>
      </c>
      <c r="I1413" s="37">
        <v>0</v>
      </c>
      <c r="J1413" s="37">
        <v>0</v>
      </c>
      <c r="K1413" s="37">
        <v>1</v>
      </c>
      <c r="L1413" s="37">
        <v>0</v>
      </c>
    </row>
    <row r="1414" spans="1:12">
      <c r="A1414" s="37" t="s">
        <v>241</v>
      </c>
      <c r="B1414" s="37" t="s">
        <v>4</v>
      </c>
      <c r="C1414" s="37">
        <v>6</v>
      </c>
      <c r="D1414" s="37">
        <v>10</v>
      </c>
      <c r="E1414" s="37">
        <v>18</v>
      </c>
      <c r="F1414" s="37">
        <v>20</v>
      </c>
      <c r="G1414" s="37">
        <v>17</v>
      </c>
      <c r="H1414" s="37">
        <v>14</v>
      </c>
      <c r="I1414" s="37">
        <v>8</v>
      </c>
      <c r="J1414" s="37">
        <v>7</v>
      </c>
      <c r="K1414" s="37">
        <v>13</v>
      </c>
      <c r="L1414" s="37">
        <v>1</v>
      </c>
    </row>
    <row r="1415" spans="1:12">
      <c r="A1415" s="37" t="s">
        <v>241</v>
      </c>
      <c r="B1415" s="37" t="s">
        <v>71</v>
      </c>
      <c r="C1415" s="37">
        <v>0</v>
      </c>
      <c r="D1415" s="37">
        <v>1</v>
      </c>
      <c r="E1415" s="37">
        <v>3</v>
      </c>
      <c r="F1415" s="37">
        <v>3</v>
      </c>
      <c r="G1415" s="37">
        <v>1</v>
      </c>
      <c r="H1415" s="37">
        <v>4</v>
      </c>
      <c r="I1415" s="37">
        <v>3</v>
      </c>
      <c r="J1415" s="37">
        <v>0</v>
      </c>
      <c r="K1415" s="37">
        <v>2</v>
      </c>
      <c r="L1415" s="37">
        <v>1</v>
      </c>
    </row>
    <row r="1416" spans="1:12">
      <c r="A1416" s="37" t="s">
        <v>241</v>
      </c>
      <c r="B1416" s="37" t="s">
        <v>72</v>
      </c>
      <c r="C1416" s="37">
        <v>1</v>
      </c>
      <c r="D1416" s="37">
        <v>8</v>
      </c>
      <c r="E1416" s="37">
        <v>2</v>
      </c>
      <c r="F1416" s="37">
        <v>0</v>
      </c>
      <c r="G1416" s="37">
        <v>0</v>
      </c>
      <c r="H1416" s="37">
        <v>0</v>
      </c>
      <c r="I1416" s="37">
        <v>0</v>
      </c>
      <c r="J1416" s="37">
        <v>0</v>
      </c>
      <c r="K1416" s="37">
        <v>0</v>
      </c>
      <c r="L1416" s="37">
        <v>0</v>
      </c>
    </row>
    <row r="1417" spans="1:12">
      <c r="A1417" s="37" t="s">
        <v>241</v>
      </c>
      <c r="B1417" s="37" t="s">
        <v>111</v>
      </c>
      <c r="C1417" s="37">
        <v>0</v>
      </c>
      <c r="D1417" s="37">
        <v>0</v>
      </c>
      <c r="E1417" s="37">
        <v>0</v>
      </c>
      <c r="F1417" s="37">
        <v>0</v>
      </c>
      <c r="G1417" s="37">
        <v>1</v>
      </c>
      <c r="H1417" s="37">
        <v>0</v>
      </c>
      <c r="I1417" s="37">
        <v>0</v>
      </c>
      <c r="J1417" s="37">
        <v>0</v>
      </c>
      <c r="K1417" s="37">
        <v>0</v>
      </c>
      <c r="L1417" s="37">
        <v>0</v>
      </c>
    </row>
    <row r="1418" spans="1:12">
      <c r="A1418" s="37" t="s">
        <v>241</v>
      </c>
      <c r="B1418" s="37" t="s">
        <v>113</v>
      </c>
      <c r="C1418" s="37">
        <v>1</v>
      </c>
      <c r="D1418" s="37">
        <v>2</v>
      </c>
      <c r="E1418" s="37">
        <v>1</v>
      </c>
      <c r="F1418" s="37">
        <v>0</v>
      </c>
      <c r="G1418" s="37">
        <v>0</v>
      </c>
      <c r="H1418" s="37">
        <v>0</v>
      </c>
      <c r="I1418" s="37">
        <v>0</v>
      </c>
      <c r="J1418" s="37">
        <v>0</v>
      </c>
      <c r="K1418" s="37">
        <v>0</v>
      </c>
      <c r="L1418" s="37">
        <v>0</v>
      </c>
    </row>
    <row r="1419" spans="1:12">
      <c r="A1419" s="37" t="s">
        <v>241</v>
      </c>
      <c r="B1419" s="37" t="s">
        <v>135</v>
      </c>
      <c r="C1419" s="37">
        <v>0</v>
      </c>
      <c r="D1419" s="37">
        <v>1</v>
      </c>
      <c r="E1419" s="37">
        <v>0</v>
      </c>
      <c r="F1419" s="37">
        <v>0</v>
      </c>
      <c r="G1419" s="37">
        <v>0</v>
      </c>
      <c r="H1419" s="37">
        <v>0</v>
      </c>
      <c r="I1419" s="37">
        <v>0</v>
      </c>
      <c r="J1419" s="37">
        <v>0</v>
      </c>
      <c r="K1419" s="37">
        <v>0</v>
      </c>
      <c r="L1419" s="37">
        <v>0</v>
      </c>
    </row>
    <row r="1420" spans="1:12">
      <c r="A1420" s="37" t="s">
        <v>241</v>
      </c>
      <c r="B1420" s="37" t="s">
        <v>143</v>
      </c>
      <c r="C1420" s="37">
        <v>0</v>
      </c>
      <c r="D1420" s="37">
        <v>1</v>
      </c>
      <c r="E1420" s="37">
        <v>2</v>
      </c>
      <c r="F1420" s="37">
        <v>0</v>
      </c>
      <c r="G1420" s="37">
        <v>0</v>
      </c>
      <c r="H1420" s="37">
        <v>0</v>
      </c>
      <c r="I1420" s="37">
        <v>0</v>
      </c>
      <c r="J1420" s="37">
        <v>4</v>
      </c>
      <c r="K1420" s="37">
        <v>3</v>
      </c>
      <c r="L1420" s="37">
        <v>1</v>
      </c>
    </row>
    <row r="1421" spans="1:12">
      <c r="A1421" s="37" t="s">
        <v>241</v>
      </c>
      <c r="B1421" s="37" t="s">
        <v>195</v>
      </c>
      <c r="C1421" s="37">
        <v>0</v>
      </c>
      <c r="D1421" s="37">
        <v>0</v>
      </c>
      <c r="E1421" s="37">
        <v>0</v>
      </c>
      <c r="F1421" s="37">
        <v>0</v>
      </c>
      <c r="G1421" s="37">
        <v>0</v>
      </c>
      <c r="H1421" s="37">
        <v>3</v>
      </c>
      <c r="I1421" s="37">
        <v>0</v>
      </c>
      <c r="J1421" s="37">
        <v>0</v>
      </c>
      <c r="K1421" s="37">
        <v>1</v>
      </c>
      <c r="L1421" s="37">
        <v>0</v>
      </c>
    </row>
    <row r="1422" spans="1:12">
      <c r="A1422" s="37" t="s">
        <v>241</v>
      </c>
      <c r="B1422" s="37" t="s">
        <v>147</v>
      </c>
      <c r="C1422" s="37">
        <v>0</v>
      </c>
      <c r="D1422" s="37">
        <v>0</v>
      </c>
      <c r="E1422" s="37">
        <v>0</v>
      </c>
      <c r="F1422" s="37">
        <v>0</v>
      </c>
      <c r="G1422" s="37">
        <v>0</v>
      </c>
      <c r="H1422" s="37">
        <v>1</v>
      </c>
      <c r="I1422" s="37">
        <v>0</v>
      </c>
      <c r="J1422" s="37">
        <v>0</v>
      </c>
      <c r="K1422" s="37">
        <v>0</v>
      </c>
      <c r="L1422" s="37">
        <v>0</v>
      </c>
    </row>
    <row r="1423" spans="1:12">
      <c r="A1423" s="37" t="s">
        <v>241</v>
      </c>
      <c r="B1423" s="37" t="s">
        <v>155</v>
      </c>
      <c r="C1423" s="37">
        <v>0</v>
      </c>
      <c r="D1423" s="37">
        <v>0</v>
      </c>
      <c r="E1423" s="37">
        <v>0</v>
      </c>
      <c r="F1423" s="37">
        <v>0</v>
      </c>
      <c r="G1423" s="37">
        <v>0</v>
      </c>
      <c r="H1423" s="37">
        <v>0</v>
      </c>
      <c r="I1423" s="37">
        <v>0</v>
      </c>
      <c r="J1423" s="37">
        <v>0</v>
      </c>
      <c r="K1423" s="37">
        <v>1</v>
      </c>
      <c r="L1423" s="37">
        <v>0</v>
      </c>
    </row>
    <row r="1424" spans="1:12">
      <c r="A1424" s="37" t="s">
        <v>241</v>
      </c>
      <c r="B1424" s="37" t="s">
        <v>157</v>
      </c>
      <c r="C1424" s="37">
        <v>0</v>
      </c>
      <c r="D1424" s="37">
        <v>2</v>
      </c>
      <c r="E1424" s="37">
        <v>1</v>
      </c>
      <c r="F1424" s="37">
        <v>0</v>
      </c>
      <c r="G1424" s="37">
        <v>1</v>
      </c>
      <c r="H1424" s="37">
        <v>0</v>
      </c>
      <c r="I1424" s="37">
        <v>0</v>
      </c>
      <c r="J1424" s="37">
        <v>0</v>
      </c>
      <c r="K1424" s="37">
        <v>1</v>
      </c>
      <c r="L1424" s="37">
        <v>0</v>
      </c>
    </row>
    <row r="1425" spans="1:12">
      <c r="A1425" s="37" t="s">
        <v>241</v>
      </c>
      <c r="B1425" s="37" t="s">
        <v>158</v>
      </c>
      <c r="C1425" s="37">
        <v>0</v>
      </c>
      <c r="D1425" s="37">
        <v>0</v>
      </c>
      <c r="E1425" s="37">
        <v>0</v>
      </c>
      <c r="F1425" s="37">
        <v>2</v>
      </c>
      <c r="G1425" s="37">
        <v>0</v>
      </c>
      <c r="H1425" s="37">
        <v>1</v>
      </c>
      <c r="I1425" s="37">
        <v>3</v>
      </c>
      <c r="J1425" s="37">
        <v>4</v>
      </c>
      <c r="K1425" s="37">
        <v>0</v>
      </c>
      <c r="L1425" s="37">
        <v>3</v>
      </c>
    </row>
    <row r="1426" spans="1:12">
      <c r="A1426" s="37" t="s">
        <v>241</v>
      </c>
      <c r="B1426" s="37" t="s">
        <v>194</v>
      </c>
      <c r="C1426" s="37">
        <v>0</v>
      </c>
      <c r="D1426" s="37">
        <v>0</v>
      </c>
      <c r="E1426" s="37">
        <v>1</v>
      </c>
      <c r="F1426" s="37">
        <v>4</v>
      </c>
      <c r="G1426" s="37">
        <v>3</v>
      </c>
      <c r="H1426" s="37">
        <v>2</v>
      </c>
      <c r="I1426" s="37">
        <v>3</v>
      </c>
      <c r="J1426" s="37">
        <v>3</v>
      </c>
      <c r="K1426" s="37">
        <v>2</v>
      </c>
      <c r="L1426" s="37">
        <v>1</v>
      </c>
    </row>
    <row r="1427" spans="1:12">
      <c r="A1427" s="37" t="s">
        <v>241</v>
      </c>
      <c r="B1427" s="37" t="s">
        <v>198</v>
      </c>
      <c r="C1427" s="37">
        <v>0</v>
      </c>
      <c r="D1427" s="37">
        <v>0</v>
      </c>
      <c r="E1427" s="37">
        <v>0</v>
      </c>
      <c r="F1427" s="37">
        <v>0</v>
      </c>
      <c r="G1427" s="37">
        <v>0</v>
      </c>
      <c r="H1427" s="37">
        <v>0</v>
      </c>
      <c r="I1427" s="37">
        <v>0</v>
      </c>
      <c r="J1427" s="37">
        <v>1</v>
      </c>
      <c r="K1427" s="37">
        <v>0</v>
      </c>
      <c r="L1427" s="37">
        <v>0</v>
      </c>
    </row>
    <row r="1428" spans="1:12">
      <c r="A1428" s="37" t="s">
        <v>241</v>
      </c>
      <c r="B1428" s="37" t="s">
        <v>201</v>
      </c>
      <c r="C1428" s="37">
        <v>0</v>
      </c>
      <c r="D1428" s="37">
        <v>4</v>
      </c>
      <c r="E1428" s="37">
        <v>0</v>
      </c>
      <c r="F1428" s="37">
        <v>0</v>
      </c>
      <c r="G1428" s="37">
        <v>0</v>
      </c>
      <c r="H1428" s="37">
        <v>0</v>
      </c>
      <c r="I1428" s="37">
        <v>0</v>
      </c>
      <c r="J1428" s="37">
        <v>0</v>
      </c>
      <c r="K1428" s="37">
        <v>0</v>
      </c>
      <c r="L1428" s="37">
        <v>0</v>
      </c>
    </row>
    <row r="1429" spans="1:12">
      <c r="A1429" s="37" t="s">
        <v>241</v>
      </c>
      <c r="B1429" s="37" t="s">
        <v>203</v>
      </c>
      <c r="C1429" s="37">
        <v>0</v>
      </c>
      <c r="D1429" s="37">
        <v>1</v>
      </c>
      <c r="E1429" s="37">
        <v>3</v>
      </c>
      <c r="F1429" s="37">
        <v>8</v>
      </c>
      <c r="G1429" s="37">
        <v>2</v>
      </c>
      <c r="H1429" s="37">
        <v>0</v>
      </c>
      <c r="I1429" s="37">
        <v>1</v>
      </c>
      <c r="J1429" s="37">
        <v>2</v>
      </c>
      <c r="K1429" s="37">
        <v>0</v>
      </c>
      <c r="L1429" s="37">
        <v>1</v>
      </c>
    </row>
    <row r="1430" spans="1:12">
      <c r="A1430" s="37" t="s">
        <v>241</v>
      </c>
      <c r="B1430" s="37" t="s">
        <v>206</v>
      </c>
      <c r="C1430" s="37">
        <v>0</v>
      </c>
      <c r="D1430" s="37">
        <v>4</v>
      </c>
      <c r="E1430" s="37">
        <v>0</v>
      </c>
      <c r="F1430" s="37">
        <v>0</v>
      </c>
      <c r="G1430" s="37">
        <v>0</v>
      </c>
      <c r="H1430" s="37">
        <v>0</v>
      </c>
      <c r="I1430" s="37">
        <v>0</v>
      </c>
      <c r="J1430" s="37">
        <v>0</v>
      </c>
      <c r="K1430" s="37">
        <v>0</v>
      </c>
      <c r="L1430" s="37">
        <v>1</v>
      </c>
    </row>
    <row r="1431" spans="1:12">
      <c r="A1431" s="37" t="s">
        <v>241</v>
      </c>
      <c r="B1431" s="37" t="s">
        <v>209</v>
      </c>
      <c r="C1431" s="37">
        <v>0</v>
      </c>
      <c r="D1431" s="37">
        <v>0</v>
      </c>
      <c r="E1431" s="37">
        <v>0</v>
      </c>
      <c r="F1431" s="37">
        <v>0</v>
      </c>
      <c r="G1431" s="37">
        <v>0</v>
      </c>
      <c r="H1431" s="37">
        <v>0</v>
      </c>
      <c r="I1431" s="37">
        <v>1</v>
      </c>
      <c r="J1431" s="37">
        <v>2</v>
      </c>
      <c r="K1431" s="37">
        <v>13</v>
      </c>
      <c r="L1431" s="37">
        <v>0</v>
      </c>
    </row>
    <row r="1432" spans="1:12">
      <c r="A1432" s="37" t="s">
        <v>241</v>
      </c>
      <c r="B1432" s="37" t="s">
        <v>648</v>
      </c>
      <c r="C1432" s="37">
        <v>0</v>
      </c>
      <c r="D1432" s="37">
        <v>0</v>
      </c>
      <c r="E1432" s="37">
        <v>0</v>
      </c>
      <c r="F1432" s="37">
        <v>0</v>
      </c>
      <c r="G1432" s="37">
        <v>0</v>
      </c>
      <c r="H1432" s="37">
        <v>0</v>
      </c>
      <c r="I1432" s="37">
        <v>0</v>
      </c>
      <c r="J1432" s="37">
        <v>0</v>
      </c>
      <c r="K1432" s="37">
        <v>0</v>
      </c>
      <c r="L1432" s="37">
        <v>1</v>
      </c>
    </row>
    <row r="1433" spans="1:12">
      <c r="A1433" s="37" t="s">
        <v>241</v>
      </c>
      <c r="B1433" s="37" t="s">
        <v>214</v>
      </c>
      <c r="C1433" s="37">
        <v>0</v>
      </c>
      <c r="D1433" s="37">
        <v>0</v>
      </c>
      <c r="E1433" s="37">
        <v>0</v>
      </c>
      <c r="F1433" s="37">
        <v>0</v>
      </c>
      <c r="G1433" s="37">
        <v>0</v>
      </c>
      <c r="H1433" s="37">
        <v>1</v>
      </c>
      <c r="I1433" s="37">
        <v>5</v>
      </c>
      <c r="J1433" s="37">
        <v>2</v>
      </c>
      <c r="K1433" s="37">
        <v>4</v>
      </c>
      <c r="L1433" s="37">
        <v>0</v>
      </c>
    </row>
    <row r="1434" spans="1:12">
      <c r="A1434" s="37" t="s">
        <v>241</v>
      </c>
      <c r="B1434" s="37" t="s">
        <v>225</v>
      </c>
      <c r="C1434" s="37">
        <v>0</v>
      </c>
      <c r="D1434" s="37">
        <v>2</v>
      </c>
      <c r="E1434" s="37">
        <v>2</v>
      </c>
      <c r="F1434" s="37">
        <v>0</v>
      </c>
      <c r="G1434" s="37">
        <v>0</v>
      </c>
      <c r="H1434" s="37">
        <v>0</v>
      </c>
      <c r="I1434" s="37">
        <v>1</v>
      </c>
      <c r="J1434" s="37">
        <v>5</v>
      </c>
      <c r="K1434" s="37">
        <v>7</v>
      </c>
      <c r="L1434" s="37">
        <v>1</v>
      </c>
    </row>
    <row r="1435" spans="1:12">
      <c r="A1435" s="37" t="s">
        <v>241</v>
      </c>
      <c r="B1435" s="37" t="s">
        <v>226</v>
      </c>
      <c r="C1435" s="37">
        <v>0</v>
      </c>
      <c r="D1435" s="37">
        <v>0</v>
      </c>
      <c r="E1435" s="37">
        <v>0</v>
      </c>
      <c r="F1435" s="37">
        <v>0</v>
      </c>
      <c r="G1435" s="37">
        <v>0</v>
      </c>
      <c r="H1435" s="37">
        <v>0</v>
      </c>
      <c r="I1435" s="37">
        <v>2</v>
      </c>
      <c r="J1435" s="37">
        <v>1</v>
      </c>
      <c r="K1435" s="37">
        <v>0</v>
      </c>
      <c r="L1435" s="37">
        <v>0</v>
      </c>
    </row>
    <row r="1436" spans="1:12">
      <c r="A1436" s="37" t="s">
        <v>241</v>
      </c>
      <c r="B1436" s="37" t="s">
        <v>230</v>
      </c>
      <c r="C1436" s="37">
        <v>0</v>
      </c>
      <c r="D1436" s="37">
        <v>1</v>
      </c>
      <c r="E1436" s="37">
        <v>0</v>
      </c>
      <c r="F1436" s="37">
        <v>2</v>
      </c>
      <c r="G1436" s="37">
        <v>1</v>
      </c>
      <c r="H1436" s="37">
        <v>2</v>
      </c>
      <c r="I1436" s="37">
        <v>4</v>
      </c>
      <c r="J1436" s="37">
        <v>7</v>
      </c>
      <c r="K1436" s="37">
        <v>21</v>
      </c>
      <c r="L1436" s="37">
        <v>1</v>
      </c>
    </row>
    <row r="1437" spans="1:12">
      <c r="A1437" s="37" t="s">
        <v>69</v>
      </c>
      <c r="B1437" s="37" t="s">
        <v>4</v>
      </c>
      <c r="C1437" s="37">
        <v>2</v>
      </c>
      <c r="D1437" s="37">
        <v>12</v>
      </c>
      <c r="E1437" s="37">
        <v>23</v>
      </c>
      <c r="F1437" s="37">
        <v>29</v>
      </c>
      <c r="G1437" s="37">
        <v>29</v>
      </c>
      <c r="H1437" s="37">
        <v>16</v>
      </c>
      <c r="I1437" s="37">
        <v>23</v>
      </c>
      <c r="J1437" s="37">
        <v>11</v>
      </c>
      <c r="K1437" s="37">
        <v>9</v>
      </c>
      <c r="L1437" s="37">
        <v>15</v>
      </c>
    </row>
    <row r="1438" spans="1:12">
      <c r="A1438" s="37" t="s">
        <v>69</v>
      </c>
      <c r="B1438" s="37" t="s">
        <v>71</v>
      </c>
      <c r="C1438" s="37">
        <v>1</v>
      </c>
      <c r="D1438" s="37">
        <v>5</v>
      </c>
      <c r="E1438" s="37">
        <v>7</v>
      </c>
      <c r="F1438" s="37">
        <v>4</v>
      </c>
      <c r="G1438" s="37">
        <v>5</v>
      </c>
      <c r="H1438" s="37">
        <v>4</v>
      </c>
      <c r="I1438" s="37">
        <v>14</v>
      </c>
      <c r="J1438" s="37">
        <v>10</v>
      </c>
      <c r="K1438" s="37">
        <v>8</v>
      </c>
      <c r="L1438" s="37">
        <v>6</v>
      </c>
    </row>
    <row r="1439" spans="1:12">
      <c r="A1439" s="37" t="s">
        <v>69</v>
      </c>
      <c r="B1439" s="37" t="s">
        <v>72</v>
      </c>
      <c r="C1439" s="37">
        <v>0</v>
      </c>
      <c r="D1439" s="37">
        <v>3</v>
      </c>
      <c r="E1439" s="37">
        <v>0</v>
      </c>
      <c r="F1439" s="37">
        <v>0</v>
      </c>
      <c r="G1439" s="37">
        <v>0</v>
      </c>
      <c r="H1439" s="37">
        <v>0</v>
      </c>
      <c r="I1439" s="37">
        <v>0</v>
      </c>
      <c r="J1439" s="37">
        <v>0</v>
      </c>
      <c r="K1439" s="37">
        <v>0</v>
      </c>
      <c r="L1439" s="37">
        <v>0</v>
      </c>
    </row>
    <row r="1440" spans="1:12">
      <c r="A1440" s="37" t="s">
        <v>69</v>
      </c>
      <c r="B1440" s="37" t="s">
        <v>125</v>
      </c>
      <c r="C1440" s="37">
        <v>0</v>
      </c>
      <c r="D1440" s="37">
        <v>0</v>
      </c>
      <c r="E1440" s="37">
        <v>0</v>
      </c>
      <c r="F1440" s="37">
        <v>0</v>
      </c>
      <c r="G1440" s="37">
        <v>0</v>
      </c>
      <c r="H1440" s="37">
        <v>0</v>
      </c>
      <c r="I1440" s="37">
        <v>1</v>
      </c>
      <c r="J1440" s="37">
        <v>1</v>
      </c>
      <c r="K1440" s="37">
        <v>0</v>
      </c>
      <c r="L1440" s="37">
        <v>0</v>
      </c>
    </row>
    <row r="1441" spans="1:12">
      <c r="A1441" s="37" t="s">
        <v>69</v>
      </c>
      <c r="B1441" s="37" t="s">
        <v>92</v>
      </c>
      <c r="C1441" s="37">
        <v>0</v>
      </c>
      <c r="D1441" s="37">
        <v>0</v>
      </c>
      <c r="E1441" s="37">
        <v>0</v>
      </c>
      <c r="F1441" s="37">
        <v>0</v>
      </c>
      <c r="G1441" s="37">
        <v>0</v>
      </c>
      <c r="H1441" s="37">
        <v>0</v>
      </c>
      <c r="I1441" s="37">
        <v>0</v>
      </c>
      <c r="J1441" s="37">
        <v>0</v>
      </c>
      <c r="K1441" s="37">
        <v>0</v>
      </c>
      <c r="L1441" s="37">
        <v>1</v>
      </c>
    </row>
    <row r="1442" spans="1:12">
      <c r="A1442" s="37" t="s">
        <v>69</v>
      </c>
      <c r="B1442" s="37" t="s">
        <v>109</v>
      </c>
      <c r="C1442" s="37">
        <v>0</v>
      </c>
      <c r="D1442" s="37">
        <v>0</v>
      </c>
      <c r="E1442" s="37">
        <v>0</v>
      </c>
      <c r="F1442" s="37">
        <v>0</v>
      </c>
      <c r="G1442" s="37">
        <v>0</v>
      </c>
      <c r="H1442" s="37">
        <v>0</v>
      </c>
      <c r="I1442" s="37">
        <v>0</v>
      </c>
      <c r="J1442" s="37">
        <v>0</v>
      </c>
      <c r="K1442" s="37">
        <v>0</v>
      </c>
      <c r="L1442" s="37">
        <v>1</v>
      </c>
    </row>
    <row r="1443" spans="1:12">
      <c r="A1443" s="37" t="s">
        <v>69</v>
      </c>
      <c r="B1443" s="37" t="s">
        <v>113</v>
      </c>
      <c r="C1443" s="37">
        <v>0</v>
      </c>
      <c r="D1443" s="37">
        <v>1</v>
      </c>
      <c r="E1443" s="37">
        <v>0</v>
      </c>
      <c r="F1443" s="37">
        <v>0</v>
      </c>
      <c r="G1443" s="37">
        <v>0</v>
      </c>
      <c r="H1443" s="37">
        <v>0</v>
      </c>
      <c r="I1443" s="37">
        <v>0</v>
      </c>
      <c r="J1443" s="37">
        <v>0</v>
      </c>
      <c r="K1443" s="37">
        <v>0</v>
      </c>
      <c r="L1443" s="37">
        <v>0</v>
      </c>
    </row>
    <row r="1444" spans="1:12">
      <c r="A1444" s="37" t="s">
        <v>69</v>
      </c>
      <c r="B1444" s="37" t="s">
        <v>116</v>
      </c>
      <c r="C1444" s="37">
        <v>0</v>
      </c>
      <c r="D1444" s="37">
        <v>0</v>
      </c>
      <c r="E1444" s="37">
        <v>0</v>
      </c>
      <c r="F1444" s="37">
        <v>0</v>
      </c>
      <c r="G1444" s="37">
        <v>0</v>
      </c>
      <c r="H1444" s="37">
        <v>0</v>
      </c>
      <c r="I1444" s="37">
        <v>2</v>
      </c>
      <c r="J1444" s="37">
        <v>0</v>
      </c>
      <c r="K1444" s="37">
        <v>0</v>
      </c>
      <c r="L1444" s="37">
        <v>0</v>
      </c>
    </row>
    <row r="1445" spans="1:12">
      <c r="A1445" s="37" t="s">
        <v>69</v>
      </c>
      <c r="B1445" s="37" t="s">
        <v>127</v>
      </c>
      <c r="C1445" s="37">
        <v>0</v>
      </c>
      <c r="D1445" s="37">
        <v>0</v>
      </c>
      <c r="E1445" s="37">
        <v>0</v>
      </c>
      <c r="F1445" s="37">
        <v>0</v>
      </c>
      <c r="G1445" s="37">
        <v>1</v>
      </c>
      <c r="H1445" s="37">
        <v>0</v>
      </c>
      <c r="I1445" s="37">
        <v>0</v>
      </c>
      <c r="J1445" s="37">
        <v>0</v>
      </c>
      <c r="K1445" s="37">
        <v>1</v>
      </c>
      <c r="L1445" s="37">
        <v>0</v>
      </c>
    </row>
    <row r="1446" spans="1:12">
      <c r="A1446" s="37" t="s">
        <v>69</v>
      </c>
      <c r="B1446" s="37" t="s">
        <v>133</v>
      </c>
      <c r="C1446" s="37">
        <v>0</v>
      </c>
      <c r="D1446" s="37">
        <v>0</v>
      </c>
      <c r="E1446" s="37">
        <v>0</v>
      </c>
      <c r="F1446" s="37">
        <v>0</v>
      </c>
      <c r="G1446" s="37">
        <v>0</v>
      </c>
      <c r="H1446" s="37">
        <v>1</v>
      </c>
      <c r="I1446" s="37">
        <v>0</v>
      </c>
      <c r="J1446" s="37">
        <v>0</v>
      </c>
      <c r="K1446" s="37">
        <v>0</v>
      </c>
      <c r="L1446" s="37">
        <v>0</v>
      </c>
    </row>
    <row r="1447" spans="1:12">
      <c r="A1447" s="37" t="s">
        <v>69</v>
      </c>
      <c r="B1447" s="37" t="s">
        <v>143</v>
      </c>
      <c r="C1447" s="37">
        <v>0</v>
      </c>
      <c r="D1447" s="37">
        <v>29</v>
      </c>
      <c r="E1447" s="37">
        <v>39</v>
      </c>
      <c r="F1447" s="37">
        <v>65</v>
      </c>
      <c r="G1447" s="37">
        <v>106</v>
      </c>
      <c r="H1447" s="37">
        <v>74</v>
      </c>
      <c r="I1447" s="37">
        <v>54</v>
      </c>
      <c r="J1447" s="37">
        <v>16</v>
      </c>
      <c r="K1447" s="37">
        <v>10</v>
      </c>
      <c r="L1447" s="37">
        <v>2</v>
      </c>
    </row>
    <row r="1448" spans="1:12">
      <c r="A1448" s="37" t="s">
        <v>69</v>
      </c>
      <c r="B1448" s="37" t="s">
        <v>195</v>
      </c>
      <c r="C1448" s="37">
        <v>0</v>
      </c>
      <c r="D1448" s="37">
        <v>0</v>
      </c>
      <c r="E1448" s="37">
        <v>1</v>
      </c>
      <c r="F1448" s="37">
        <v>0</v>
      </c>
      <c r="G1448" s="37">
        <v>0</v>
      </c>
      <c r="H1448" s="37">
        <v>1</v>
      </c>
      <c r="I1448" s="37">
        <v>1</v>
      </c>
      <c r="J1448" s="37">
        <v>0</v>
      </c>
      <c r="K1448" s="37">
        <v>0</v>
      </c>
      <c r="L1448" s="37">
        <v>0</v>
      </c>
    </row>
    <row r="1449" spans="1:12">
      <c r="A1449" s="37" t="s">
        <v>69</v>
      </c>
      <c r="B1449" s="37" t="s">
        <v>147</v>
      </c>
      <c r="C1449" s="37">
        <v>0</v>
      </c>
      <c r="D1449" s="37">
        <v>1</v>
      </c>
      <c r="E1449" s="37">
        <v>1</v>
      </c>
      <c r="F1449" s="37">
        <v>0</v>
      </c>
      <c r="G1449" s="37">
        <v>0</v>
      </c>
      <c r="H1449" s="37">
        <v>0</v>
      </c>
      <c r="I1449" s="37">
        <v>1</v>
      </c>
      <c r="J1449" s="37">
        <v>0</v>
      </c>
      <c r="K1449" s="37">
        <v>0</v>
      </c>
      <c r="L1449" s="37">
        <v>0</v>
      </c>
    </row>
    <row r="1450" spans="1:12">
      <c r="A1450" s="37" t="s">
        <v>69</v>
      </c>
      <c r="B1450" s="37" t="s">
        <v>155</v>
      </c>
      <c r="C1450" s="37">
        <v>0</v>
      </c>
      <c r="D1450" s="37">
        <v>1</v>
      </c>
      <c r="E1450" s="37">
        <v>0</v>
      </c>
      <c r="F1450" s="37">
        <v>0</v>
      </c>
      <c r="G1450" s="37">
        <v>0</v>
      </c>
      <c r="H1450" s="37">
        <v>0</v>
      </c>
      <c r="I1450" s="37">
        <v>0</v>
      </c>
      <c r="J1450" s="37">
        <v>0</v>
      </c>
      <c r="K1450" s="37">
        <v>0</v>
      </c>
      <c r="L1450" s="37">
        <v>0</v>
      </c>
    </row>
    <row r="1451" spans="1:12">
      <c r="A1451" s="37" t="s">
        <v>69</v>
      </c>
      <c r="B1451" s="37" t="s">
        <v>157</v>
      </c>
      <c r="C1451" s="37">
        <v>0</v>
      </c>
      <c r="D1451" s="37">
        <v>0</v>
      </c>
      <c r="E1451" s="37">
        <v>0</v>
      </c>
      <c r="F1451" s="37">
        <v>0</v>
      </c>
      <c r="G1451" s="37">
        <v>0</v>
      </c>
      <c r="H1451" s="37">
        <v>0</v>
      </c>
      <c r="I1451" s="37">
        <v>1</v>
      </c>
      <c r="J1451" s="37">
        <v>0</v>
      </c>
      <c r="K1451" s="37">
        <v>0</v>
      </c>
      <c r="L1451" s="37">
        <v>1</v>
      </c>
    </row>
    <row r="1452" spans="1:12">
      <c r="A1452" s="37" t="s">
        <v>69</v>
      </c>
      <c r="B1452" s="37" t="s">
        <v>158</v>
      </c>
      <c r="C1452" s="37">
        <v>0</v>
      </c>
      <c r="D1452" s="37">
        <v>3</v>
      </c>
      <c r="E1452" s="37">
        <v>1</v>
      </c>
      <c r="F1452" s="37">
        <v>2</v>
      </c>
      <c r="G1452" s="37">
        <v>2</v>
      </c>
      <c r="H1452" s="37">
        <v>1</v>
      </c>
      <c r="I1452" s="37">
        <v>3</v>
      </c>
      <c r="J1452" s="37">
        <v>6</v>
      </c>
      <c r="K1452" s="37">
        <v>13</v>
      </c>
      <c r="L1452" s="37">
        <v>12</v>
      </c>
    </row>
    <row r="1453" spans="1:12">
      <c r="A1453" s="37" t="s">
        <v>69</v>
      </c>
      <c r="B1453" s="37" t="s">
        <v>198</v>
      </c>
      <c r="C1453" s="37">
        <v>0</v>
      </c>
      <c r="D1453" s="37">
        <v>0</v>
      </c>
      <c r="E1453" s="37">
        <v>0</v>
      </c>
      <c r="F1453" s="37">
        <v>0</v>
      </c>
      <c r="G1453" s="37">
        <v>0</v>
      </c>
      <c r="H1453" s="37">
        <v>1</v>
      </c>
      <c r="I1453" s="37">
        <v>0</v>
      </c>
      <c r="J1453" s="37">
        <v>0</v>
      </c>
      <c r="K1453" s="37">
        <v>0</v>
      </c>
      <c r="L1453" s="37">
        <v>0</v>
      </c>
    </row>
    <row r="1454" spans="1:12">
      <c r="A1454" s="37" t="s">
        <v>69</v>
      </c>
      <c r="B1454" s="37" t="s">
        <v>203</v>
      </c>
      <c r="C1454" s="37">
        <v>0</v>
      </c>
      <c r="D1454" s="37">
        <v>1</v>
      </c>
      <c r="E1454" s="37">
        <v>0</v>
      </c>
      <c r="F1454" s="37">
        <v>0</v>
      </c>
      <c r="G1454" s="37">
        <v>1</v>
      </c>
      <c r="H1454" s="37">
        <v>0</v>
      </c>
      <c r="I1454" s="37">
        <v>0</v>
      </c>
      <c r="J1454" s="37">
        <v>1</v>
      </c>
      <c r="K1454" s="37">
        <v>0</v>
      </c>
      <c r="L1454" s="37">
        <v>1</v>
      </c>
    </row>
    <row r="1455" spans="1:12">
      <c r="A1455" s="37" t="s">
        <v>69</v>
      </c>
      <c r="B1455" s="37" t="s">
        <v>206</v>
      </c>
      <c r="C1455" s="37">
        <v>0</v>
      </c>
      <c r="D1455" s="37">
        <v>0</v>
      </c>
      <c r="E1455" s="37">
        <v>0</v>
      </c>
      <c r="F1455" s="37">
        <v>0</v>
      </c>
      <c r="G1455" s="37">
        <v>0</v>
      </c>
      <c r="H1455" s="37">
        <v>0</v>
      </c>
      <c r="I1455" s="37">
        <v>2</v>
      </c>
      <c r="J1455" s="37">
        <v>2</v>
      </c>
      <c r="K1455" s="37">
        <v>0</v>
      </c>
      <c r="L1455" s="37">
        <v>0</v>
      </c>
    </row>
    <row r="1456" spans="1:12">
      <c r="A1456" s="37" t="s">
        <v>69</v>
      </c>
      <c r="B1456" s="37" t="s">
        <v>207</v>
      </c>
      <c r="C1456" s="37">
        <v>0</v>
      </c>
      <c r="D1456" s="37">
        <v>0</v>
      </c>
      <c r="E1456" s="37">
        <v>1</v>
      </c>
      <c r="F1456" s="37">
        <v>0</v>
      </c>
      <c r="G1456" s="37">
        <v>0</v>
      </c>
      <c r="H1456" s="37">
        <v>0</v>
      </c>
      <c r="I1456" s="37">
        <v>1</v>
      </c>
      <c r="J1456" s="37">
        <v>1</v>
      </c>
      <c r="K1456" s="37">
        <v>0</v>
      </c>
      <c r="L1456" s="37">
        <v>0</v>
      </c>
    </row>
    <row r="1457" spans="1:12">
      <c r="A1457" s="37" t="s">
        <v>69</v>
      </c>
      <c r="B1457" s="37" t="s">
        <v>208</v>
      </c>
      <c r="C1457" s="37">
        <v>0</v>
      </c>
      <c r="D1457" s="37">
        <v>0</v>
      </c>
      <c r="E1457" s="37">
        <v>0</v>
      </c>
      <c r="F1457" s="37">
        <v>0</v>
      </c>
      <c r="G1457" s="37">
        <v>0</v>
      </c>
      <c r="H1457" s="37">
        <v>0</v>
      </c>
      <c r="I1457" s="37">
        <v>1</v>
      </c>
      <c r="J1457" s="37">
        <v>0</v>
      </c>
      <c r="K1457" s="37">
        <v>0</v>
      </c>
      <c r="L1457" s="37">
        <v>1</v>
      </c>
    </row>
    <row r="1458" spans="1:12">
      <c r="A1458" s="37" t="s">
        <v>69</v>
      </c>
      <c r="B1458" s="37" t="s">
        <v>209</v>
      </c>
      <c r="C1458" s="37">
        <v>0</v>
      </c>
      <c r="D1458" s="37">
        <v>0</v>
      </c>
      <c r="E1458" s="37">
        <v>2</v>
      </c>
      <c r="F1458" s="37">
        <v>1</v>
      </c>
      <c r="G1458" s="37">
        <v>1</v>
      </c>
      <c r="H1458" s="37">
        <v>0</v>
      </c>
      <c r="I1458" s="37">
        <v>1</v>
      </c>
      <c r="J1458" s="37">
        <v>0</v>
      </c>
      <c r="K1458" s="37">
        <v>0</v>
      </c>
      <c r="L1458" s="37">
        <v>0</v>
      </c>
    </row>
    <row r="1459" spans="1:12">
      <c r="A1459" s="37" t="s">
        <v>69</v>
      </c>
      <c r="B1459" s="37" t="s">
        <v>214</v>
      </c>
      <c r="C1459" s="37">
        <v>0</v>
      </c>
      <c r="D1459" s="37">
        <v>0</v>
      </c>
      <c r="E1459" s="37">
        <v>0</v>
      </c>
      <c r="F1459" s="37">
        <v>0</v>
      </c>
      <c r="G1459" s="37">
        <v>0</v>
      </c>
      <c r="H1459" s="37">
        <v>0</v>
      </c>
      <c r="I1459" s="37">
        <v>0</v>
      </c>
      <c r="J1459" s="37">
        <v>0</v>
      </c>
      <c r="K1459" s="37">
        <v>2</v>
      </c>
      <c r="L1459" s="37">
        <v>0</v>
      </c>
    </row>
    <row r="1460" spans="1:12">
      <c r="A1460" s="37" t="s">
        <v>69</v>
      </c>
      <c r="B1460" s="37" t="s">
        <v>216</v>
      </c>
      <c r="C1460" s="37">
        <v>0</v>
      </c>
      <c r="D1460" s="37">
        <v>1</v>
      </c>
      <c r="E1460" s="37">
        <v>2</v>
      </c>
      <c r="F1460" s="37">
        <v>0</v>
      </c>
      <c r="G1460" s="37">
        <v>0</v>
      </c>
      <c r="H1460" s="37">
        <v>2</v>
      </c>
      <c r="I1460" s="37">
        <v>0</v>
      </c>
      <c r="J1460" s="37">
        <v>0</v>
      </c>
      <c r="K1460" s="37">
        <v>0</v>
      </c>
      <c r="L1460" s="37">
        <v>0</v>
      </c>
    </row>
    <row r="1461" spans="1:12">
      <c r="A1461" s="37" t="s">
        <v>69</v>
      </c>
      <c r="B1461" s="37" t="s">
        <v>217</v>
      </c>
      <c r="C1461" s="37">
        <v>0</v>
      </c>
      <c r="D1461" s="37">
        <v>45</v>
      </c>
      <c r="E1461" s="37">
        <v>33</v>
      </c>
      <c r="F1461" s="37">
        <v>42</v>
      </c>
      <c r="G1461" s="37">
        <v>40</v>
      </c>
      <c r="H1461" s="37">
        <v>34</v>
      </c>
      <c r="I1461" s="37">
        <v>43</v>
      </c>
      <c r="J1461" s="37">
        <v>34</v>
      </c>
      <c r="K1461" s="37">
        <v>31</v>
      </c>
      <c r="L1461" s="37">
        <v>12</v>
      </c>
    </row>
    <row r="1462" spans="1:12">
      <c r="A1462" s="37" t="s">
        <v>69</v>
      </c>
      <c r="B1462" s="37" t="s">
        <v>219</v>
      </c>
      <c r="C1462" s="37">
        <v>0</v>
      </c>
      <c r="D1462" s="37">
        <v>1</v>
      </c>
      <c r="E1462" s="37">
        <v>3</v>
      </c>
      <c r="F1462" s="37">
        <v>4</v>
      </c>
      <c r="G1462" s="37">
        <v>3</v>
      </c>
      <c r="H1462" s="37">
        <v>3</v>
      </c>
      <c r="I1462" s="37">
        <v>1</v>
      </c>
      <c r="J1462" s="37">
        <v>1</v>
      </c>
      <c r="K1462" s="37">
        <v>0</v>
      </c>
      <c r="L1462" s="37">
        <v>0</v>
      </c>
    </row>
    <row r="1463" spans="1:12">
      <c r="A1463" s="37" t="s">
        <v>69</v>
      </c>
      <c r="B1463" s="37" t="s">
        <v>221</v>
      </c>
      <c r="C1463" s="37">
        <v>0</v>
      </c>
      <c r="D1463" s="37">
        <v>1</v>
      </c>
      <c r="E1463" s="37">
        <v>0</v>
      </c>
      <c r="F1463" s="37">
        <v>0</v>
      </c>
      <c r="G1463" s="37">
        <v>0</v>
      </c>
      <c r="H1463" s="37">
        <v>0</v>
      </c>
      <c r="I1463" s="37">
        <v>0</v>
      </c>
      <c r="J1463" s="37">
        <v>1</v>
      </c>
      <c r="K1463" s="37">
        <v>0</v>
      </c>
      <c r="L1463" s="37">
        <v>0</v>
      </c>
    </row>
    <row r="1464" spans="1:12">
      <c r="A1464" s="37" t="s">
        <v>69</v>
      </c>
      <c r="B1464" s="37" t="s">
        <v>222</v>
      </c>
      <c r="C1464" s="37">
        <v>0</v>
      </c>
      <c r="D1464" s="37">
        <v>0</v>
      </c>
      <c r="E1464" s="37">
        <v>0</v>
      </c>
      <c r="F1464" s="37">
        <v>0</v>
      </c>
      <c r="G1464" s="37">
        <v>0</v>
      </c>
      <c r="H1464" s="37">
        <v>0</v>
      </c>
      <c r="I1464" s="37">
        <v>0</v>
      </c>
      <c r="J1464" s="37">
        <v>1</v>
      </c>
      <c r="K1464" s="37">
        <v>0</v>
      </c>
      <c r="L1464" s="37">
        <v>0</v>
      </c>
    </row>
    <row r="1465" spans="1:12">
      <c r="A1465" s="37" t="s">
        <v>69</v>
      </c>
      <c r="B1465" s="37" t="s">
        <v>224</v>
      </c>
      <c r="C1465" s="37">
        <v>0</v>
      </c>
      <c r="D1465" s="37">
        <v>0</v>
      </c>
      <c r="E1465" s="37">
        <v>0</v>
      </c>
      <c r="F1465" s="37">
        <v>0</v>
      </c>
      <c r="G1465" s="37">
        <v>0</v>
      </c>
      <c r="H1465" s="37">
        <v>0</v>
      </c>
      <c r="I1465" s="37">
        <v>0</v>
      </c>
      <c r="J1465" s="37">
        <v>1</v>
      </c>
      <c r="K1465" s="37">
        <v>0</v>
      </c>
      <c r="L1465" s="37">
        <v>1</v>
      </c>
    </row>
    <row r="1466" spans="1:12">
      <c r="A1466" s="37" t="s">
        <v>69</v>
      </c>
      <c r="B1466" s="37" t="s">
        <v>225</v>
      </c>
      <c r="C1466" s="37">
        <v>0</v>
      </c>
      <c r="D1466" s="37">
        <v>0</v>
      </c>
      <c r="E1466" s="37">
        <v>0</v>
      </c>
      <c r="F1466" s="37">
        <v>0</v>
      </c>
      <c r="G1466" s="37">
        <v>0</v>
      </c>
      <c r="H1466" s="37">
        <v>0</v>
      </c>
      <c r="I1466" s="37">
        <v>1</v>
      </c>
      <c r="J1466" s="37">
        <v>1</v>
      </c>
      <c r="K1466" s="37">
        <v>0</v>
      </c>
      <c r="L1466" s="37">
        <v>0</v>
      </c>
    </row>
    <row r="1467" spans="1:12">
      <c r="A1467" s="37" t="s">
        <v>69</v>
      </c>
      <c r="B1467" s="37" t="s">
        <v>226</v>
      </c>
      <c r="C1467" s="37">
        <v>0</v>
      </c>
      <c r="D1467" s="37">
        <v>7</v>
      </c>
      <c r="E1467" s="37">
        <v>6</v>
      </c>
      <c r="F1467" s="37">
        <v>7</v>
      </c>
      <c r="G1467" s="37">
        <v>8</v>
      </c>
      <c r="H1467" s="37">
        <v>9</v>
      </c>
      <c r="I1467" s="37">
        <v>9</v>
      </c>
      <c r="J1467" s="37">
        <v>12</v>
      </c>
      <c r="K1467" s="37">
        <v>8</v>
      </c>
      <c r="L1467" s="37">
        <v>0</v>
      </c>
    </row>
    <row r="1468" spans="1:12">
      <c r="A1468" s="37" t="s">
        <v>69</v>
      </c>
      <c r="B1468" s="37" t="s">
        <v>230</v>
      </c>
      <c r="C1468" s="37">
        <v>0</v>
      </c>
      <c r="D1468" s="37">
        <v>1</v>
      </c>
      <c r="E1468" s="37">
        <v>0</v>
      </c>
      <c r="F1468" s="37">
        <v>0</v>
      </c>
      <c r="G1468" s="37">
        <v>1</v>
      </c>
      <c r="H1468" s="37">
        <v>0</v>
      </c>
      <c r="I1468" s="37">
        <v>0</v>
      </c>
      <c r="J1468" s="37">
        <v>1</v>
      </c>
      <c r="K1468" s="37">
        <v>0</v>
      </c>
      <c r="L1468" s="37">
        <v>1</v>
      </c>
    </row>
    <row r="1469" spans="1:12">
      <c r="A1469" s="37" t="s">
        <v>70</v>
      </c>
      <c r="B1469" s="37" t="s">
        <v>4</v>
      </c>
      <c r="C1469" s="37">
        <v>0</v>
      </c>
      <c r="D1469" s="37">
        <v>0</v>
      </c>
      <c r="E1469" s="37">
        <v>0</v>
      </c>
      <c r="F1469" s="37">
        <v>0</v>
      </c>
      <c r="G1469" s="37">
        <v>1</v>
      </c>
      <c r="H1469" s="37">
        <v>0</v>
      </c>
      <c r="I1469" s="37">
        <v>0</v>
      </c>
      <c r="J1469" s="37">
        <v>0</v>
      </c>
      <c r="K1469" s="37">
        <v>0</v>
      </c>
      <c r="L1469" s="37">
        <v>0</v>
      </c>
    </row>
    <row r="1470" spans="1:12">
      <c r="A1470" s="37" t="s">
        <v>70</v>
      </c>
      <c r="B1470" s="37" t="s">
        <v>109</v>
      </c>
      <c r="C1470" s="37">
        <v>0</v>
      </c>
      <c r="D1470" s="37">
        <v>0</v>
      </c>
      <c r="E1470" s="37">
        <v>0</v>
      </c>
      <c r="F1470" s="37">
        <v>1</v>
      </c>
      <c r="G1470" s="37">
        <v>0</v>
      </c>
      <c r="H1470" s="37">
        <v>0</v>
      </c>
      <c r="I1470" s="37">
        <v>0</v>
      </c>
      <c r="J1470" s="37">
        <v>0</v>
      </c>
      <c r="K1470" s="37">
        <v>0</v>
      </c>
      <c r="L1470" s="37">
        <v>0</v>
      </c>
    </row>
    <row r="1471" spans="1:12">
      <c r="A1471" s="37" t="s">
        <v>70</v>
      </c>
      <c r="B1471" s="37" t="s">
        <v>116</v>
      </c>
      <c r="C1471" s="37">
        <v>0</v>
      </c>
      <c r="D1471" s="37">
        <v>0</v>
      </c>
      <c r="E1471" s="37">
        <v>0</v>
      </c>
      <c r="F1471" s="37">
        <v>1</v>
      </c>
      <c r="G1471" s="37">
        <v>0</v>
      </c>
      <c r="H1471" s="37">
        <v>0</v>
      </c>
      <c r="I1471" s="37">
        <v>0</v>
      </c>
      <c r="J1471" s="37">
        <v>0</v>
      </c>
      <c r="K1471" s="37">
        <v>0</v>
      </c>
      <c r="L1471" s="37">
        <v>0</v>
      </c>
    </row>
    <row r="1472" spans="1:12">
      <c r="A1472" s="37" t="s">
        <v>70</v>
      </c>
      <c r="B1472" s="37" t="s">
        <v>147</v>
      </c>
      <c r="C1472" s="37">
        <v>0</v>
      </c>
      <c r="D1472" s="37">
        <v>0</v>
      </c>
      <c r="E1472" s="37">
        <v>0</v>
      </c>
      <c r="F1472" s="37">
        <v>1</v>
      </c>
      <c r="G1472" s="37">
        <v>0</v>
      </c>
      <c r="H1472" s="37">
        <v>0</v>
      </c>
      <c r="I1472" s="37">
        <v>0</v>
      </c>
      <c r="J1472" s="37">
        <v>0</v>
      </c>
      <c r="K1472" s="37">
        <v>0</v>
      </c>
      <c r="L1472" s="37">
        <v>0</v>
      </c>
    </row>
    <row r="1473" spans="1:12">
      <c r="A1473" s="37" t="s">
        <v>70</v>
      </c>
      <c r="B1473" s="37" t="s">
        <v>158</v>
      </c>
      <c r="C1473" s="37">
        <v>0</v>
      </c>
      <c r="D1473" s="37">
        <v>4</v>
      </c>
      <c r="E1473" s="37">
        <v>3</v>
      </c>
      <c r="F1473" s="37">
        <v>9</v>
      </c>
      <c r="G1473" s="37">
        <v>3</v>
      </c>
      <c r="H1473" s="37">
        <v>4</v>
      </c>
      <c r="I1473" s="37">
        <v>1</v>
      </c>
      <c r="J1473" s="37">
        <v>0</v>
      </c>
      <c r="K1473" s="37">
        <v>0</v>
      </c>
      <c r="L1473" s="37">
        <v>0</v>
      </c>
    </row>
    <row r="1474" spans="1:12">
      <c r="A1474" s="37" t="s">
        <v>70</v>
      </c>
      <c r="B1474" s="37" t="s">
        <v>209</v>
      </c>
      <c r="C1474" s="37">
        <v>0</v>
      </c>
      <c r="D1474" s="37">
        <v>0</v>
      </c>
      <c r="E1474" s="37">
        <v>0</v>
      </c>
      <c r="F1474" s="37">
        <v>0</v>
      </c>
      <c r="G1474" s="37">
        <v>0</v>
      </c>
      <c r="H1474" s="37">
        <v>2</v>
      </c>
      <c r="I1474" s="37">
        <v>0</v>
      </c>
      <c r="J1474" s="37">
        <v>0</v>
      </c>
      <c r="K1474" s="37">
        <v>0</v>
      </c>
      <c r="L1474" s="37">
        <v>0</v>
      </c>
    </row>
    <row r="1475" spans="1:12">
      <c r="A1475" s="37" t="s">
        <v>70</v>
      </c>
      <c r="B1475" s="37" t="s">
        <v>227</v>
      </c>
      <c r="C1475" s="37">
        <v>0</v>
      </c>
      <c r="D1475" s="37">
        <v>7</v>
      </c>
      <c r="E1475" s="37">
        <v>6</v>
      </c>
      <c r="F1475" s="37">
        <v>8</v>
      </c>
      <c r="G1475" s="37">
        <v>6</v>
      </c>
      <c r="H1475" s="37">
        <v>1</v>
      </c>
      <c r="I1475" s="37">
        <v>0</v>
      </c>
      <c r="J1475" s="37">
        <v>0</v>
      </c>
      <c r="K1475" s="37">
        <v>0</v>
      </c>
      <c r="L1475" s="37">
        <v>0</v>
      </c>
    </row>
    <row r="1476" spans="1:12">
      <c r="A1476" s="37" t="s">
        <v>659</v>
      </c>
      <c r="B1476" s="37" t="s">
        <v>214</v>
      </c>
      <c r="C1476" s="37">
        <v>0</v>
      </c>
      <c r="D1476" s="37">
        <v>0</v>
      </c>
      <c r="E1476" s="37">
        <v>0</v>
      </c>
      <c r="F1476" s="37">
        <v>0</v>
      </c>
      <c r="G1476" s="37">
        <v>0</v>
      </c>
      <c r="H1476" s="37">
        <v>1</v>
      </c>
      <c r="I1476" s="37">
        <v>0</v>
      </c>
      <c r="J1476" s="37">
        <v>0</v>
      </c>
      <c r="K1476" s="37">
        <v>0</v>
      </c>
      <c r="L1476" s="37">
        <v>0</v>
      </c>
    </row>
    <row r="1477" spans="1:12">
      <c r="A1477" s="37" t="s">
        <v>84</v>
      </c>
      <c r="B1477" s="37" t="s">
        <v>125</v>
      </c>
      <c r="C1477" s="37">
        <v>0</v>
      </c>
      <c r="D1477" s="37">
        <v>0</v>
      </c>
      <c r="E1477" s="37">
        <v>0</v>
      </c>
      <c r="F1477" s="37">
        <v>0</v>
      </c>
      <c r="G1477" s="37">
        <v>0</v>
      </c>
      <c r="H1477" s="37">
        <v>0</v>
      </c>
      <c r="I1477" s="37">
        <v>0</v>
      </c>
      <c r="J1477" s="37">
        <v>1</v>
      </c>
      <c r="K1477" s="37">
        <v>1</v>
      </c>
      <c r="L1477" s="37">
        <v>0</v>
      </c>
    </row>
    <row r="1478" spans="1:12">
      <c r="A1478" s="37" t="s">
        <v>84</v>
      </c>
      <c r="B1478" s="37" t="s">
        <v>195</v>
      </c>
      <c r="C1478" s="37">
        <v>0</v>
      </c>
      <c r="D1478" s="37">
        <v>0</v>
      </c>
      <c r="E1478" s="37">
        <v>0</v>
      </c>
      <c r="F1478" s="37">
        <v>0</v>
      </c>
      <c r="G1478" s="37">
        <v>0</v>
      </c>
      <c r="H1478" s="37">
        <v>0</v>
      </c>
      <c r="I1478" s="37">
        <v>0</v>
      </c>
      <c r="J1478" s="37">
        <v>0</v>
      </c>
      <c r="K1478" s="37">
        <v>3</v>
      </c>
      <c r="L1478" s="37">
        <v>0</v>
      </c>
    </row>
    <row r="1479" spans="1:12">
      <c r="A1479" s="37" t="s">
        <v>84</v>
      </c>
      <c r="B1479" s="37" t="s">
        <v>154</v>
      </c>
      <c r="C1479" s="37">
        <v>0</v>
      </c>
      <c r="D1479" s="37">
        <v>0</v>
      </c>
      <c r="E1479" s="37">
        <v>0</v>
      </c>
      <c r="F1479" s="37">
        <v>0</v>
      </c>
      <c r="G1479" s="37">
        <v>0</v>
      </c>
      <c r="H1479" s="37">
        <v>0</v>
      </c>
      <c r="I1479" s="37">
        <v>1</v>
      </c>
      <c r="J1479" s="37">
        <v>0</v>
      </c>
      <c r="K1479" s="37">
        <v>0</v>
      </c>
      <c r="L1479" s="37">
        <v>0</v>
      </c>
    </row>
    <row r="1480" spans="1:12">
      <c r="A1480" s="37" t="s">
        <v>84</v>
      </c>
      <c r="B1480" s="37" t="s">
        <v>157</v>
      </c>
      <c r="C1480" s="37">
        <v>0</v>
      </c>
      <c r="D1480" s="37">
        <v>0</v>
      </c>
      <c r="E1480" s="37">
        <v>1</v>
      </c>
      <c r="F1480" s="37">
        <v>0</v>
      </c>
      <c r="G1480" s="37">
        <v>0</v>
      </c>
      <c r="H1480" s="37">
        <v>0</v>
      </c>
      <c r="I1480" s="37">
        <v>0</v>
      </c>
      <c r="J1480" s="37">
        <v>0</v>
      </c>
      <c r="K1480" s="37">
        <v>0</v>
      </c>
      <c r="L1480" s="37">
        <v>0</v>
      </c>
    </row>
    <row r="1481" spans="1:12">
      <c r="A1481" s="37" t="s">
        <v>84</v>
      </c>
      <c r="B1481" s="37" t="s">
        <v>158</v>
      </c>
      <c r="C1481" s="37">
        <v>0</v>
      </c>
      <c r="D1481" s="37">
        <v>2</v>
      </c>
      <c r="E1481" s="37">
        <v>0</v>
      </c>
      <c r="F1481" s="37">
        <v>2</v>
      </c>
      <c r="G1481" s="37">
        <v>0</v>
      </c>
      <c r="H1481" s="37">
        <v>2</v>
      </c>
      <c r="I1481" s="37">
        <v>1</v>
      </c>
      <c r="J1481" s="37">
        <v>1</v>
      </c>
      <c r="K1481" s="37">
        <v>1</v>
      </c>
      <c r="L1481" s="37">
        <v>0</v>
      </c>
    </row>
    <row r="1482" spans="1:12">
      <c r="A1482" s="37" t="s">
        <v>84</v>
      </c>
      <c r="B1482" s="37" t="s">
        <v>202</v>
      </c>
      <c r="C1482" s="37">
        <v>0</v>
      </c>
      <c r="D1482" s="37">
        <v>0</v>
      </c>
      <c r="E1482" s="37">
        <v>0</v>
      </c>
      <c r="F1482" s="37">
        <v>0</v>
      </c>
      <c r="G1482" s="37">
        <v>0</v>
      </c>
      <c r="H1482" s="37">
        <v>0</v>
      </c>
      <c r="I1482" s="37">
        <v>0</v>
      </c>
      <c r="J1482" s="37">
        <v>1</v>
      </c>
      <c r="K1482" s="37">
        <v>0</v>
      </c>
      <c r="L1482" s="37">
        <v>0</v>
      </c>
    </row>
    <row r="1483" spans="1:12">
      <c r="A1483" s="37" t="s">
        <v>84</v>
      </c>
      <c r="B1483" s="37" t="s">
        <v>206</v>
      </c>
      <c r="C1483" s="37">
        <v>0</v>
      </c>
      <c r="D1483" s="37">
        <v>1</v>
      </c>
      <c r="E1483" s="37">
        <v>0</v>
      </c>
      <c r="F1483" s="37">
        <v>0</v>
      </c>
      <c r="G1483" s="37">
        <v>0</v>
      </c>
      <c r="H1483" s="37">
        <v>0</v>
      </c>
      <c r="I1483" s="37">
        <v>0</v>
      </c>
      <c r="J1483" s="37">
        <v>0</v>
      </c>
      <c r="K1483" s="37">
        <v>0</v>
      </c>
      <c r="L1483" s="37">
        <v>0</v>
      </c>
    </row>
    <row r="1484" spans="1:12">
      <c r="A1484" s="37" t="s">
        <v>84</v>
      </c>
      <c r="B1484" s="37" t="s">
        <v>209</v>
      </c>
      <c r="C1484" s="37">
        <v>0</v>
      </c>
      <c r="D1484" s="37">
        <v>0</v>
      </c>
      <c r="E1484" s="37">
        <v>0</v>
      </c>
      <c r="F1484" s="37">
        <v>0</v>
      </c>
      <c r="G1484" s="37">
        <v>0</v>
      </c>
      <c r="H1484" s="37">
        <v>0</v>
      </c>
      <c r="I1484" s="37">
        <v>0</v>
      </c>
      <c r="J1484" s="37">
        <v>1</v>
      </c>
      <c r="K1484" s="37">
        <v>0</v>
      </c>
      <c r="L1484" s="37">
        <v>0</v>
      </c>
    </row>
    <row r="1485" spans="1:12">
      <c r="A1485" s="37" t="s">
        <v>84</v>
      </c>
      <c r="B1485" s="37" t="s">
        <v>214</v>
      </c>
      <c r="C1485" s="37">
        <v>0</v>
      </c>
      <c r="D1485" s="37">
        <v>0</v>
      </c>
      <c r="E1485" s="37">
        <v>0</v>
      </c>
      <c r="F1485" s="37">
        <v>1</v>
      </c>
      <c r="G1485" s="37">
        <v>0</v>
      </c>
      <c r="H1485" s="37">
        <v>0</v>
      </c>
      <c r="I1485" s="37">
        <v>0</v>
      </c>
      <c r="J1485" s="37">
        <v>0</v>
      </c>
      <c r="K1485" s="37">
        <v>0</v>
      </c>
      <c r="L1485" s="37">
        <v>0</v>
      </c>
    </row>
    <row r="1486" spans="1:12">
      <c r="A1486" s="37" t="s">
        <v>84</v>
      </c>
      <c r="B1486" s="37" t="s">
        <v>225</v>
      </c>
      <c r="C1486" s="37">
        <v>0</v>
      </c>
      <c r="D1486" s="37">
        <v>0</v>
      </c>
      <c r="E1486" s="37">
        <v>0</v>
      </c>
      <c r="F1486" s="37">
        <v>0</v>
      </c>
      <c r="G1486" s="37">
        <v>0</v>
      </c>
      <c r="H1486" s="37">
        <v>2</v>
      </c>
      <c r="I1486" s="37">
        <v>0</v>
      </c>
      <c r="J1486" s="37">
        <v>1</v>
      </c>
      <c r="K1486" s="37">
        <v>0</v>
      </c>
      <c r="L1486" s="37">
        <v>0</v>
      </c>
    </row>
    <row r="1487" spans="1:12">
      <c r="A1487" s="37" t="s">
        <v>84</v>
      </c>
      <c r="B1487" s="37" t="s">
        <v>226</v>
      </c>
      <c r="C1487" s="37">
        <v>0</v>
      </c>
      <c r="D1487" s="37">
        <v>0</v>
      </c>
      <c r="E1487" s="37">
        <v>1</v>
      </c>
      <c r="F1487" s="37">
        <v>0</v>
      </c>
      <c r="G1487" s="37">
        <v>0</v>
      </c>
      <c r="H1487" s="37">
        <v>0</v>
      </c>
      <c r="I1487" s="37">
        <v>0</v>
      </c>
      <c r="J1487" s="37">
        <v>1</v>
      </c>
      <c r="K1487" s="37">
        <v>0</v>
      </c>
      <c r="L1487" s="37">
        <v>0</v>
      </c>
    </row>
    <row r="1488" spans="1:12">
      <c r="A1488" s="37" t="s">
        <v>84</v>
      </c>
      <c r="B1488" s="37" t="s">
        <v>230</v>
      </c>
      <c r="C1488" s="37">
        <v>1</v>
      </c>
      <c r="D1488" s="37">
        <v>0</v>
      </c>
      <c r="E1488" s="37">
        <v>0</v>
      </c>
      <c r="F1488" s="37">
        <v>0</v>
      </c>
      <c r="G1488" s="37">
        <v>0</v>
      </c>
      <c r="H1488" s="37">
        <v>0</v>
      </c>
      <c r="I1488" s="37">
        <v>0</v>
      </c>
      <c r="J1488" s="37">
        <v>0</v>
      </c>
      <c r="K1488" s="37">
        <v>0</v>
      </c>
      <c r="L1488" s="37">
        <v>0</v>
      </c>
    </row>
    <row r="1489" spans="1:12">
      <c r="A1489" s="37" t="s">
        <v>85</v>
      </c>
      <c r="B1489" s="37" t="s">
        <v>87</v>
      </c>
      <c r="C1489" s="37">
        <v>0</v>
      </c>
      <c r="D1489" s="37">
        <v>0</v>
      </c>
      <c r="E1489" s="37">
        <v>1</v>
      </c>
      <c r="F1489" s="37">
        <v>0</v>
      </c>
      <c r="G1489" s="37">
        <v>0</v>
      </c>
      <c r="H1489" s="37">
        <v>0</v>
      </c>
      <c r="I1489" s="37">
        <v>0</v>
      </c>
      <c r="J1489" s="37">
        <v>0</v>
      </c>
      <c r="K1489" s="37">
        <v>0</v>
      </c>
      <c r="L1489" s="37">
        <v>0</v>
      </c>
    </row>
    <row r="1490" spans="1:12">
      <c r="A1490" s="37" t="s">
        <v>85</v>
      </c>
      <c r="B1490" s="37" t="s">
        <v>92</v>
      </c>
      <c r="C1490" s="37">
        <v>0</v>
      </c>
      <c r="D1490" s="37">
        <v>0</v>
      </c>
      <c r="E1490" s="37">
        <v>0</v>
      </c>
      <c r="F1490" s="37">
        <v>0</v>
      </c>
      <c r="G1490" s="37">
        <v>0</v>
      </c>
      <c r="H1490" s="37">
        <v>0</v>
      </c>
      <c r="I1490" s="37">
        <v>1</v>
      </c>
      <c r="J1490" s="37">
        <v>0</v>
      </c>
      <c r="K1490" s="37">
        <v>0</v>
      </c>
      <c r="L1490" s="37">
        <v>0</v>
      </c>
    </row>
    <row r="1491" spans="1:12">
      <c r="A1491" s="37" t="s">
        <v>85</v>
      </c>
      <c r="B1491" s="37" t="s">
        <v>127</v>
      </c>
      <c r="C1491" s="37">
        <v>0</v>
      </c>
      <c r="D1491" s="37">
        <v>0</v>
      </c>
      <c r="E1491" s="37">
        <v>0</v>
      </c>
      <c r="F1491" s="37">
        <v>0</v>
      </c>
      <c r="G1491" s="37">
        <v>0</v>
      </c>
      <c r="H1491" s="37">
        <v>0</v>
      </c>
      <c r="I1491" s="37">
        <v>1</v>
      </c>
      <c r="J1491" s="37">
        <v>0</v>
      </c>
      <c r="K1491" s="37">
        <v>0</v>
      </c>
      <c r="L1491" s="37">
        <v>0</v>
      </c>
    </row>
    <row r="1492" spans="1:12">
      <c r="A1492" s="37" t="s">
        <v>85</v>
      </c>
      <c r="B1492" s="37" t="s">
        <v>135</v>
      </c>
      <c r="C1492" s="37">
        <v>0</v>
      </c>
      <c r="D1492" s="37">
        <v>6</v>
      </c>
      <c r="E1492" s="37">
        <v>10</v>
      </c>
      <c r="F1492" s="37">
        <v>4</v>
      </c>
      <c r="G1492" s="37">
        <v>1</v>
      </c>
      <c r="H1492" s="37">
        <v>3</v>
      </c>
      <c r="I1492" s="37">
        <v>1</v>
      </c>
      <c r="J1492" s="37">
        <v>0</v>
      </c>
      <c r="K1492" s="37">
        <v>1</v>
      </c>
      <c r="L1492" s="37">
        <v>0</v>
      </c>
    </row>
    <row r="1493" spans="1:12">
      <c r="A1493" s="37" t="s">
        <v>85</v>
      </c>
      <c r="B1493" s="37" t="s">
        <v>147</v>
      </c>
      <c r="C1493" s="37">
        <v>0</v>
      </c>
      <c r="D1493" s="37">
        <v>1</v>
      </c>
      <c r="E1493" s="37">
        <v>0</v>
      </c>
      <c r="F1493" s="37">
        <v>0</v>
      </c>
      <c r="G1493" s="37">
        <v>0</v>
      </c>
      <c r="H1493" s="37">
        <v>0</v>
      </c>
      <c r="I1493" s="37">
        <v>0</v>
      </c>
      <c r="J1493" s="37">
        <v>0</v>
      </c>
      <c r="K1493" s="37">
        <v>0</v>
      </c>
      <c r="L1493" s="37">
        <v>0</v>
      </c>
    </row>
    <row r="1494" spans="1:12">
      <c r="A1494" s="37" t="s">
        <v>85</v>
      </c>
      <c r="B1494" s="37" t="s">
        <v>157</v>
      </c>
      <c r="C1494" s="37">
        <v>1</v>
      </c>
      <c r="D1494" s="37">
        <v>1</v>
      </c>
      <c r="E1494" s="37">
        <v>0</v>
      </c>
      <c r="F1494" s="37">
        <v>0</v>
      </c>
      <c r="G1494" s="37">
        <v>1</v>
      </c>
      <c r="H1494" s="37">
        <v>0</v>
      </c>
      <c r="I1494" s="37">
        <v>0</v>
      </c>
      <c r="J1494" s="37">
        <v>0</v>
      </c>
      <c r="K1494" s="37">
        <v>0</v>
      </c>
      <c r="L1494" s="37">
        <v>0</v>
      </c>
    </row>
    <row r="1495" spans="1:12">
      <c r="A1495" s="37" t="s">
        <v>85</v>
      </c>
      <c r="B1495" s="37" t="s">
        <v>158</v>
      </c>
      <c r="C1495" s="37">
        <v>0</v>
      </c>
      <c r="D1495" s="37">
        <v>0</v>
      </c>
      <c r="E1495" s="37">
        <v>2</v>
      </c>
      <c r="F1495" s="37">
        <v>4</v>
      </c>
      <c r="G1495" s="37">
        <v>3</v>
      </c>
      <c r="H1495" s="37">
        <v>2</v>
      </c>
      <c r="I1495" s="37">
        <v>1</v>
      </c>
      <c r="J1495" s="37">
        <v>0</v>
      </c>
      <c r="K1495" s="37">
        <v>0</v>
      </c>
      <c r="L1495" s="37">
        <v>0</v>
      </c>
    </row>
    <row r="1496" spans="1:12">
      <c r="A1496" s="37" t="s">
        <v>85</v>
      </c>
      <c r="B1496" s="37" t="s">
        <v>209</v>
      </c>
      <c r="C1496" s="37">
        <v>0</v>
      </c>
      <c r="D1496" s="37">
        <v>0</v>
      </c>
      <c r="E1496" s="37">
        <v>0</v>
      </c>
      <c r="F1496" s="37">
        <v>0</v>
      </c>
      <c r="G1496" s="37">
        <v>0</v>
      </c>
      <c r="H1496" s="37">
        <v>2</v>
      </c>
      <c r="I1496" s="37">
        <v>0</v>
      </c>
      <c r="J1496" s="37">
        <v>0</v>
      </c>
      <c r="K1496" s="37">
        <v>0</v>
      </c>
      <c r="L1496" s="37">
        <v>0</v>
      </c>
    </row>
    <row r="1497" spans="1:12">
      <c r="A1497" s="37" t="s">
        <v>85</v>
      </c>
      <c r="B1497" s="37" t="s">
        <v>214</v>
      </c>
      <c r="C1497" s="37">
        <v>0</v>
      </c>
      <c r="D1497" s="37">
        <v>0</v>
      </c>
      <c r="E1497" s="37">
        <v>0</v>
      </c>
      <c r="F1497" s="37">
        <v>0</v>
      </c>
      <c r="G1497" s="37">
        <v>0</v>
      </c>
      <c r="H1497" s="37">
        <v>3</v>
      </c>
      <c r="I1497" s="37">
        <v>1</v>
      </c>
      <c r="J1497" s="37">
        <v>1</v>
      </c>
      <c r="K1497" s="37">
        <v>0</v>
      </c>
      <c r="L1497" s="37">
        <v>0</v>
      </c>
    </row>
    <row r="1498" spans="1:12">
      <c r="A1498" s="37" t="s">
        <v>85</v>
      </c>
      <c r="B1498" s="37" t="s">
        <v>217</v>
      </c>
      <c r="C1498" s="37">
        <v>0</v>
      </c>
      <c r="D1498" s="37">
        <v>0</v>
      </c>
      <c r="E1498" s="37">
        <v>0</v>
      </c>
      <c r="F1498" s="37">
        <v>0</v>
      </c>
      <c r="G1498" s="37">
        <v>0</v>
      </c>
      <c r="H1498" s="37">
        <v>1</v>
      </c>
      <c r="I1498" s="37">
        <v>0</v>
      </c>
      <c r="J1498" s="37">
        <v>0</v>
      </c>
      <c r="K1498" s="37">
        <v>0</v>
      </c>
      <c r="L1498" s="37">
        <v>0</v>
      </c>
    </row>
    <row r="1499" spans="1:12">
      <c r="A1499" s="37" t="s">
        <v>85</v>
      </c>
      <c r="B1499" s="37" t="s">
        <v>222</v>
      </c>
      <c r="C1499" s="37">
        <v>0</v>
      </c>
      <c r="D1499" s="37">
        <v>0</v>
      </c>
      <c r="E1499" s="37">
        <v>0</v>
      </c>
      <c r="F1499" s="37">
        <v>0</v>
      </c>
      <c r="G1499" s="37">
        <v>1</v>
      </c>
      <c r="H1499" s="37">
        <v>0</v>
      </c>
      <c r="I1499" s="37">
        <v>0</v>
      </c>
      <c r="J1499" s="37">
        <v>0</v>
      </c>
      <c r="K1499" s="37">
        <v>0</v>
      </c>
      <c r="L1499" s="37">
        <v>0</v>
      </c>
    </row>
    <row r="1500" spans="1:12">
      <c r="A1500" s="37" t="s">
        <v>85</v>
      </c>
      <c r="B1500" s="37" t="s">
        <v>225</v>
      </c>
      <c r="C1500" s="37">
        <v>0</v>
      </c>
      <c r="D1500" s="37">
        <v>0</v>
      </c>
      <c r="E1500" s="37">
        <v>0</v>
      </c>
      <c r="F1500" s="37">
        <v>0</v>
      </c>
      <c r="G1500" s="37">
        <v>0</v>
      </c>
      <c r="H1500" s="37">
        <v>0</v>
      </c>
      <c r="I1500" s="37">
        <v>1</v>
      </c>
      <c r="J1500" s="37">
        <v>0</v>
      </c>
      <c r="K1500" s="37">
        <v>0</v>
      </c>
      <c r="L1500" s="37">
        <v>0</v>
      </c>
    </row>
    <row r="1501" spans="1:12">
      <c r="A1501" s="37" t="s">
        <v>85</v>
      </c>
      <c r="B1501" s="37" t="s">
        <v>227</v>
      </c>
      <c r="C1501" s="37">
        <v>0</v>
      </c>
      <c r="D1501" s="37">
        <v>0</v>
      </c>
      <c r="E1501" s="37">
        <v>0</v>
      </c>
      <c r="F1501" s="37">
        <v>0</v>
      </c>
      <c r="G1501" s="37">
        <v>1</v>
      </c>
      <c r="H1501" s="37">
        <v>0</v>
      </c>
      <c r="I1501" s="37">
        <v>0</v>
      </c>
      <c r="J1501" s="37">
        <v>0</v>
      </c>
      <c r="K1501" s="37">
        <v>0</v>
      </c>
      <c r="L1501" s="37">
        <v>0</v>
      </c>
    </row>
    <row r="1502" spans="1:12">
      <c r="A1502" s="37" t="s">
        <v>85</v>
      </c>
      <c r="B1502" s="37" t="s">
        <v>226</v>
      </c>
      <c r="C1502" s="37">
        <v>0</v>
      </c>
      <c r="D1502" s="37">
        <v>0</v>
      </c>
      <c r="E1502" s="37">
        <v>0</v>
      </c>
      <c r="F1502" s="37">
        <v>0</v>
      </c>
      <c r="G1502" s="37">
        <v>0</v>
      </c>
      <c r="H1502" s="37">
        <v>0</v>
      </c>
      <c r="I1502" s="37">
        <v>1</v>
      </c>
      <c r="J1502" s="37">
        <v>0</v>
      </c>
      <c r="K1502" s="37">
        <v>0</v>
      </c>
      <c r="L1502" s="37">
        <v>0</v>
      </c>
    </row>
    <row r="1503" spans="1:12">
      <c r="A1503" s="37" t="s">
        <v>85</v>
      </c>
      <c r="B1503" s="37" t="s">
        <v>231</v>
      </c>
      <c r="C1503" s="37">
        <v>0</v>
      </c>
      <c r="D1503" s="37">
        <v>0</v>
      </c>
      <c r="E1503" s="37">
        <v>0</v>
      </c>
      <c r="F1503" s="37">
        <v>0</v>
      </c>
      <c r="G1503" s="37">
        <v>0</v>
      </c>
      <c r="H1503" s="37">
        <v>0</v>
      </c>
      <c r="I1503" s="37">
        <v>1</v>
      </c>
      <c r="J1503" s="37">
        <v>0</v>
      </c>
      <c r="K1503" s="37">
        <v>0</v>
      </c>
      <c r="L1503" s="37">
        <v>0</v>
      </c>
    </row>
    <row r="1504" spans="1:12">
      <c r="A1504" s="37" t="s">
        <v>597</v>
      </c>
      <c r="B1504" s="37" t="s">
        <v>4</v>
      </c>
      <c r="C1504" s="37">
        <v>0</v>
      </c>
      <c r="D1504" s="37">
        <v>0</v>
      </c>
      <c r="E1504" s="37">
        <v>0</v>
      </c>
      <c r="F1504" s="37">
        <v>0</v>
      </c>
      <c r="G1504" s="37">
        <v>0</v>
      </c>
      <c r="H1504" s="37">
        <v>0</v>
      </c>
      <c r="I1504" s="37">
        <v>1</v>
      </c>
      <c r="J1504" s="37">
        <v>0</v>
      </c>
      <c r="K1504" s="37">
        <v>1</v>
      </c>
      <c r="L1504" s="37">
        <v>0</v>
      </c>
    </row>
    <row r="1505" spans="1:12">
      <c r="A1505" s="37" t="s">
        <v>597</v>
      </c>
      <c r="B1505" s="37" t="s">
        <v>72</v>
      </c>
      <c r="C1505" s="37">
        <v>0</v>
      </c>
      <c r="D1505" s="37">
        <v>0</v>
      </c>
      <c r="E1505" s="37">
        <v>0</v>
      </c>
      <c r="F1505" s="37">
        <v>0</v>
      </c>
      <c r="G1505" s="37">
        <v>0</v>
      </c>
      <c r="H1505" s="37">
        <v>1</v>
      </c>
      <c r="I1505" s="37">
        <v>0</v>
      </c>
      <c r="J1505" s="37">
        <v>0</v>
      </c>
      <c r="K1505" s="37">
        <v>0</v>
      </c>
      <c r="L1505" s="37">
        <v>0</v>
      </c>
    </row>
    <row r="1506" spans="1:12">
      <c r="A1506" s="37" t="s">
        <v>597</v>
      </c>
      <c r="B1506" s="37" t="s">
        <v>87</v>
      </c>
      <c r="C1506" s="37">
        <v>0</v>
      </c>
      <c r="D1506" s="37">
        <v>0</v>
      </c>
      <c r="E1506" s="37">
        <v>1</v>
      </c>
      <c r="F1506" s="37">
        <v>0</v>
      </c>
      <c r="G1506" s="37">
        <v>0</v>
      </c>
      <c r="H1506" s="37">
        <v>0</v>
      </c>
      <c r="I1506" s="37">
        <v>1</v>
      </c>
      <c r="J1506" s="37">
        <v>0</v>
      </c>
      <c r="K1506" s="37">
        <v>0</v>
      </c>
      <c r="L1506" s="37">
        <v>0</v>
      </c>
    </row>
    <row r="1507" spans="1:12">
      <c r="A1507" s="37" t="s">
        <v>597</v>
      </c>
      <c r="B1507" s="37" t="s">
        <v>91</v>
      </c>
      <c r="C1507" s="37">
        <v>0</v>
      </c>
      <c r="D1507" s="37">
        <v>0</v>
      </c>
      <c r="E1507" s="37">
        <v>0</v>
      </c>
      <c r="F1507" s="37">
        <v>1</v>
      </c>
      <c r="G1507" s="37">
        <v>1</v>
      </c>
      <c r="H1507" s="37">
        <v>1</v>
      </c>
      <c r="I1507" s="37">
        <v>0</v>
      </c>
      <c r="J1507" s="37">
        <v>0</v>
      </c>
      <c r="K1507" s="37">
        <v>0</v>
      </c>
      <c r="L1507" s="37">
        <v>0</v>
      </c>
    </row>
    <row r="1508" spans="1:12">
      <c r="A1508" s="37" t="s">
        <v>597</v>
      </c>
      <c r="B1508" s="37" t="s">
        <v>116</v>
      </c>
      <c r="C1508" s="37">
        <v>0</v>
      </c>
      <c r="D1508" s="37">
        <v>0</v>
      </c>
      <c r="E1508" s="37">
        <v>3</v>
      </c>
      <c r="F1508" s="37">
        <v>2</v>
      </c>
      <c r="G1508" s="37">
        <v>0</v>
      </c>
      <c r="H1508" s="37">
        <v>3</v>
      </c>
      <c r="I1508" s="37">
        <v>0</v>
      </c>
      <c r="J1508" s="37">
        <v>1</v>
      </c>
      <c r="K1508" s="37">
        <v>0</v>
      </c>
      <c r="L1508" s="37">
        <v>0</v>
      </c>
    </row>
    <row r="1509" spans="1:12">
      <c r="A1509" s="37" t="s">
        <v>597</v>
      </c>
      <c r="B1509" s="37" t="s">
        <v>127</v>
      </c>
      <c r="C1509" s="37">
        <v>0</v>
      </c>
      <c r="D1509" s="37">
        <v>0</v>
      </c>
      <c r="E1509" s="37">
        <v>0</v>
      </c>
      <c r="F1509" s="37">
        <v>1</v>
      </c>
      <c r="G1509" s="37">
        <v>0</v>
      </c>
      <c r="H1509" s="37">
        <v>0</v>
      </c>
      <c r="I1509" s="37">
        <v>0</v>
      </c>
      <c r="J1509" s="37">
        <v>1</v>
      </c>
      <c r="K1509" s="37">
        <v>0</v>
      </c>
      <c r="L1509" s="37">
        <v>0</v>
      </c>
    </row>
    <row r="1510" spans="1:12">
      <c r="A1510" s="37" t="s">
        <v>597</v>
      </c>
      <c r="B1510" s="37" t="s">
        <v>135</v>
      </c>
      <c r="C1510" s="37">
        <v>0</v>
      </c>
      <c r="D1510" s="37">
        <v>0</v>
      </c>
      <c r="E1510" s="37">
        <v>0</v>
      </c>
      <c r="F1510" s="37">
        <v>0</v>
      </c>
      <c r="G1510" s="37">
        <v>0</v>
      </c>
      <c r="H1510" s="37">
        <v>1</v>
      </c>
      <c r="I1510" s="37">
        <v>0</v>
      </c>
      <c r="J1510" s="37">
        <v>0</v>
      </c>
      <c r="K1510" s="37">
        <v>0</v>
      </c>
      <c r="L1510" s="37">
        <v>0</v>
      </c>
    </row>
    <row r="1511" spans="1:12">
      <c r="A1511" s="37" t="s">
        <v>597</v>
      </c>
      <c r="B1511" s="37" t="s">
        <v>195</v>
      </c>
      <c r="C1511" s="37">
        <v>0</v>
      </c>
      <c r="D1511" s="37">
        <v>0</v>
      </c>
      <c r="E1511" s="37">
        <v>0</v>
      </c>
      <c r="F1511" s="37">
        <v>2</v>
      </c>
      <c r="G1511" s="37">
        <v>0</v>
      </c>
      <c r="H1511" s="37">
        <v>0</v>
      </c>
      <c r="I1511" s="37">
        <v>0</v>
      </c>
      <c r="J1511" s="37">
        <v>0</v>
      </c>
      <c r="K1511" s="37">
        <v>0</v>
      </c>
      <c r="L1511" s="37">
        <v>0</v>
      </c>
    </row>
    <row r="1512" spans="1:12">
      <c r="A1512" s="37" t="s">
        <v>597</v>
      </c>
      <c r="B1512" s="37" t="s">
        <v>147</v>
      </c>
      <c r="C1512" s="37">
        <v>0</v>
      </c>
      <c r="D1512" s="37">
        <v>0</v>
      </c>
      <c r="E1512" s="37">
        <v>0</v>
      </c>
      <c r="F1512" s="37">
        <v>0</v>
      </c>
      <c r="G1512" s="37">
        <v>1</v>
      </c>
      <c r="H1512" s="37">
        <v>0</v>
      </c>
      <c r="I1512" s="37">
        <v>1</v>
      </c>
      <c r="J1512" s="37">
        <v>0</v>
      </c>
      <c r="K1512" s="37">
        <v>0</v>
      </c>
      <c r="L1512" s="37">
        <v>0</v>
      </c>
    </row>
    <row r="1513" spans="1:12">
      <c r="A1513" s="37" t="s">
        <v>597</v>
      </c>
      <c r="B1513" s="37" t="s">
        <v>155</v>
      </c>
      <c r="C1513" s="37">
        <v>0</v>
      </c>
      <c r="D1513" s="37">
        <v>1</v>
      </c>
      <c r="E1513" s="37">
        <v>1</v>
      </c>
      <c r="F1513" s="37">
        <v>0</v>
      </c>
      <c r="G1513" s="37">
        <v>1</v>
      </c>
      <c r="H1513" s="37">
        <v>0</v>
      </c>
      <c r="I1513" s="37">
        <v>0</v>
      </c>
      <c r="J1513" s="37">
        <v>0</v>
      </c>
      <c r="K1513" s="37">
        <v>0</v>
      </c>
      <c r="L1513" s="37">
        <v>0</v>
      </c>
    </row>
    <row r="1514" spans="1:12">
      <c r="A1514" s="37" t="s">
        <v>597</v>
      </c>
      <c r="B1514" s="37" t="s">
        <v>157</v>
      </c>
      <c r="C1514" s="37">
        <v>0</v>
      </c>
      <c r="D1514" s="37">
        <v>0</v>
      </c>
      <c r="E1514" s="37">
        <v>0</v>
      </c>
      <c r="F1514" s="37">
        <v>0</v>
      </c>
      <c r="G1514" s="37">
        <v>0</v>
      </c>
      <c r="H1514" s="37">
        <v>0</v>
      </c>
      <c r="I1514" s="37">
        <v>2</v>
      </c>
      <c r="J1514" s="37">
        <v>0</v>
      </c>
      <c r="K1514" s="37">
        <v>0</v>
      </c>
      <c r="L1514" s="37">
        <v>0</v>
      </c>
    </row>
    <row r="1515" spans="1:12">
      <c r="A1515" s="37" t="s">
        <v>597</v>
      </c>
      <c r="B1515" s="37" t="s">
        <v>158</v>
      </c>
      <c r="C1515" s="37">
        <v>1</v>
      </c>
      <c r="D1515" s="37">
        <v>5</v>
      </c>
      <c r="E1515" s="37">
        <v>3</v>
      </c>
      <c r="F1515" s="37">
        <v>3</v>
      </c>
      <c r="G1515" s="37">
        <v>3</v>
      </c>
      <c r="H1515" s="37">
        <v>8</v>
      </c>
      <c r="I1515" s="37">
        <v>2</v>
      </c>
      <c r="J1515" s="37">
        <v>5</v>
      </c>
      <c r="K1515" s="37">
        <v>1</v>
      </c>
      <c r="L1515" s="37">
        <v>0</v>
      </c>
    </row>
    <row r="1516" spans="1:12">
      <c r="A1516" s="37" t="s">
        <v>597</v>
      </c>
      <c r="B1516" s="37" t="s">
        <v>201</v>
      </c>
      <c r="C1516" s="37">
        <v>0</v>
      </c>
      <c r="D1516" s="37">
        <v>0</v>
      </c>
      <c r="E1516" s="37">
        <v>0</v>
      </c>
      <c r="F1516" s="37">
        <v>0</v>
      </c>
      <c r="G1516" s="37">
        <v>1</v>
      </c>
      <c r="H1516" s="37">
        <v>0</v>
      </c>
      <c r="I1516" s="37">
        <v>0</v>
      </c>
      <c r="J1516" s="37">
        <v>0</v>
      </c>
      <c r="K1516" s="37">
        <v>0</v>
      </c>
      <c r="L1516" s="37">
        <v>0</v>
      </c>
    </row>
    <row r="1517" spans="1:12">
      <c r="A1517" s="37" t="s">
        <v>597</v>
      </c>
      <c r="B1517" s="37" t="s">
        <v>203</v>
      </c>
      <c r="C1517" s="37">
        <v>0</v>
      </c>
      <c r="D1517" s="37">
        <v>0</v>
      </c>
      <c r="E1517" s="37">
        <v>0</v>
      </c>
      <c r="F1517" s="37">
        <v>1</v>
      </c>
      <c r="G1517" s="37">
        <v>0</v>
      </c>
      <c r="H1517" s="37">
        <v>2</v>
      </c>
      <c r="I1517" s="37">
        <v>0</v>
      </c>
      <c r="J1517" s="37">
        <v>0</v>
      </c>
      <c r="K1517" s="37">
        <v>0</v>
      </c>
      <c r="L1517" s="37">
        <v>0</v>
      </c>
    </row>
    <row r="1518" spans="1:12">
      <c r="A1518" s="37" t="s">
        <v>597</v>
      </c>
      <c r="B1518" s="37" t="s">
        <v>208</v>
      </c>
      <c r="C1518" s="37">
        <v>0</v>
      </c>
      <c r="D1518" s="37">
        <v>0</v>
      </c>
      <c r="E1518" s="37">
        <v>0</v>
      </c>
      <c r="F1518" s="37">
        <v>0</v>
      </c>
      <c r="G1518" s="37">
        <v>0</v>
      </c>
      <c r="H1518" s="37">
        <v>1</v>
      </c>
      <c r="I1518" s="37">
        <v>0</v>
      </c>
      <c r="J1518" s="37">
        <v>0</v>
      </c>
      <c r="K1518" s="37">
        <v>0</v>
      </c>
      <c r="L1518" s="37">
        <v>0</v>
      </c>
    </row>
    <row r="1519" spans="1:12">
      <c r="A1519" s="37" t="s">
        <v>597</v>
      </c>
      <c r="B1519" s="37" t="s">
        <v>213</v>
      </c>
      <c r="C1519" s="37">
        <v>0</v>
      </c>
      <c r="D1519" s="37">
        <v>0</v>
      </c>
      <c r="E1519" s="37">
        <v>0</v>
      </c>
      <c r="F1519" s="37">
        <v>1</v>
      </c>
      <c r="G1519" s="37">
        <v>0</v>
      </c>
      <c r="H1519" s="37">
        <v>0</v>
      </c>
      <c r="I1519" s="37">
        <v>0</v>
      </c>
      <c r="J1519" s="37">
        <v>0</v>
      </c>
      <c r="K1519" s="37">
        <v>0</v>
      </c>
      <c r="L1519" s="37">
        <v>0</v>
      </c>
    </row>
    <row r="1520" spans="1:12">
      <c r="A1520" s="37" t="s">
        <v>597</v>
      </c>
      <c r="B1520" s="37" t="s">
        <v>217</v>
      </c>
      <c r="C1520" s="37">
        <v>0</v>
      </c>
      <c r="D1520" s="37">
        <v>0</v>
      </c>
      <c r="E1520" s="37">
        <v>1</v>
      </c>
      <c r="F1520" s="37">
        <v>0</v>
      </c>
      <c r="G1520" s="37">
        <v>0</v>
      </c>
      <c r="H1520" s="37">
        <v>0</v>
      </c>
      <c r="I1520" s="37">
        <v>0</v>
      </c>
      <c r="J1520" s="37">
        <v>0</v>
      </c>
      <c r="K1520" s="37">
        <v>0</v>
      </c>
      <c r="L1520" s="37">
        <v>0</v>
      </c>
    </row>
    <row r="1521" spans="1:12">
      <c r="A1521" s="37" t="s">
        <v>597</v>
      </c>
      <c r="B1521" s="37" t="s">
        <v>221</v>
      </c>
      <c r="C1521" s="37">
        <v>0</v>
      </c>
      <c r="D1521" s="37">
        <v>0</v>
      </c>
      <c r="E1521" s="37">
        <v>0</v>
      </c>
      <c r="F1521" s="37">
        <v>0</v>
      </c>
      <c r="G1521" s="37">
        <v>0</v>
      </c>
      <c r="H1521" s="37">
        <v>1</v>
      </c>
      <c r="I1521" s="37">
        <v>0</v>
      </c>
      <c r="J1521" s="37">
        <v>0</v>
      </c>
      <c r="K1521" s="37">
        <v>2</v>
      </c>
      <c r="L1521" s="37">
        <v>1</v>
      </c>
    </row>
    <row r="1522" spans="1:12">
      <c r="A1522" s="37" t="s">
        <v>597</v>
      </c>
      <c r="B1522" s="37" t="s">
        <v>225</v>
      </c>
      <c r="C1522" s="37">
        <v>0</v>
      </c>
      <c r="D1522" s="37">
        <v>0</v>
      </c>
      <c r="E1522" s="37">
        <v>0</v>
      </c>
      <c r="F1522" s="37">
        <v>0</v>
      </c>
      <c r="G1522" s="37">
        <v>1</v>
      </c>
      <c r="H1522" s="37">
        <v>1</v>
      </c>
      <c r="I1522" s="37">
        <v>0</v>
      </c>
      <c r="J1522" s="37">
        <v>0</v>
      </c>
      <c r="K1522" s="37">
        <v>0</v>
      </c>
      <c r="L1522" s="37">
        <v>0</v>
      </c>
    </row>
    <row r="1523" spans="1:12">
      <c r="A1523" s="37" t="s">
        <v>597</v>
      </c>
      <c r="B1523" s="37" t="s">
        <v>226</v>
      </c>
      <c r="C1523" s="37">
        <v>0</v>
      </c>
      <c r="D1523" s="37">
        <v>0</v>
      </c>
      <c r="E1523" s="37">
        <v>0</v>
      </c>
      <c r="F1523" s="37">
        <v>0</v>
      </c>
      <c r="G1523" s="37">
        <v>0</v>
      </c>
      <c r="H1523" s="37">
        <v>0</v>
      </c>
      <c r="I1523" s="37">
        <v>2</v>
      </c>
      <c r="J1523" s="37">
        <v>0</v>
      </c>
      <c r="K1523" s="37">
        <v>0</v>
      </c>
      <c r="L1523" s="37">
        <v>0</v>
      </c>
    </row>
    <row r="1524" spans="1:12">
      <c r="A1524" s="37" t="s">
        <v>597</v>
      </c>
      <c r="B1524" s="37" t="s">
        <v>230</v>
      </c>
      <c r="C1524" s="37">
        <v>0</v>
      </c>
      <c r="D1524" s="37">
        <v>0</v>
      </c>
      <c r="E1524" s="37">
        <v>0</v>
      </c>
      <c r="F1524" s="37">
        <v>0</v>
      </c>
      <c r="G1524" s="37">
        <v>0</v>
      </c>
      <c r="H1524" s="37">
        <v>1</v>
      </c>
      <c r="I1524" s="37">
        <v>0</v>
      </c>
      <c r="J1524" s="37">
        <v>0</v>
      </c>
      <c r="K1524" s="37">
        <v>0</v>
      </c>
      <c r="L1524" s="37">
        <v>0</v>
      </c>
    </row>
    <row r="1525" spans="1:12">
      <c r="A1525" s="37" t="s">
        <v>597</v>
      </c>
      <c r="B1525" s="37" t="s">
        <v>231</v>
      </c>
      <c r="C1525" s="37">
        <v>0</v>
      </c>
      <c r="D1525" s="37">
        <v>0</v>
      </c>
      <c r="E1525" s="37">
        <v>0</v>
      </c>
      <c r="F1525" s="37">
        <v>0</v>
      </c>
      <c r="G1525" s="37">
        <v>0</v>
      </c>
      <c r="H1525" s="37">
        <v>0</v>
      </c>
      <c r="I1525" s="37">
        <v>1</v>
      </c>
      <c r="J1525" s="37">
        <v>0</v>
      </c>
      <c r="K1525" s="37">
        <v>0</v>
      </c>
      <c r="L1525" s="37">
        <v>0</v>
      </c>
    </row>
    <row r="1526" spans="1:12">
      <c r="A1526" s="37" t="s">
        <v>193</v>
      </c>
      <c r="B1526" s="37" t="s">
        <v>158</v>
      </c>
      <c r="C1526" s="37">
        <v>0</v>
      </c>
      <c r="D1526" s="37">
        <v>0</v>
      </c>
      <c r="E1526" s="37">
        <v>0</v>
      </c>
      <c r="F1526" s="37">
        <v>0</v>
      </c>
      <c r="G1526" s="37">
        <v>0</v>
      </c>
      <c r="H1526" s="37">
        <v>0</v>
      </c>
      <c r="I1526" s="37">
        <v>0</v>
      </c>
      <c r="J1526" s="37">
        <v>0</v>
      </c>
      <c r="K1526" s="37">
        <v>1</v>
      </c>
      <c r="L1526" s="37">
        <v>0</v>
      </c>
    </row>
    <row r="1527" spans="1:12">
      <c r="A1527" s="37" t="s">
        <v>90</v>
      </c>
      <c r="B1527" s="37" t="s">
        <v>135</v>
      </c>
      <c r="C1527" s="37">
        <v>0</v>
      </c>
      <c r="D1527" s="37">
        <v>0</v>
      </c>
      <c r="E1527" s="37">
        <v>0</v>
      </c>
      <c r="F1527" s="37">
        <v>0</v>
      </c>
      <c r="G1527" s="37">
        <v>1</v>
      </c>
      <c r="H1527" s="37">
        <v>0</v>
      </c>
      <c r="I1527" s="37">
        <v>0</v>
      </c>
      <c r="J1527" s="37">
        <v>0</v>
      </c>
      <c r="K1527" s="37">
        <v>0</v>
      </c>
      <c r="L1527" s="37">
        <v>0</v>
      </c>
    </row>
    <row r="1528" spans="1:12">
      <c r="A1528" s="37" t="s">
        <v>90</v>
      </c>
      <c r="B1528" s="37" t="s">
        <v>158</v>
      </c>
      <c r="C1528" s="37">
        <v>1</v>
      </c>
      <c r="D1528" s="37">
        <v>0</v>
      </c>
      <c r="E1528" s="37">
        <v>0</v>
      </c>
      <c r="F1528" s="37">
        <v>1</v>
      </c>
      <c r="G1528" s="37">
        <v>1</v>
      </c>
      <c r="H1528" s="37">
        <v>1</v>
      </c>
      <c r="I1528" s="37">
        <v>1</v>
      </c>
      <c r="J1528" s="37">
        <v>1</v>
      </c>
      <c r="K1528" s="37">
        <v>1</v>
      </c>
      <c r="L1528" s="37">
        <v>0</v>
      </c>
    </row>
    <row r="1529" spans="1:12">
      <c r="A1529" s="37" t="s">
        <v>90</v>
      </c>
      <c r="B1529" s="37" t="s">
        <v>221</v>
      </c>
      <c r="C1529" s="37">
        <v>0</v>
      </c>
      <c r="D1529" s="37">
        <v>0</v>
      </c>
      <c r="E1529" s="37">
        <v>0</v>
      </c>
      <c r="F1529" s="37">
        <v>0</v>
      </c>
      <c r="G1529" s="37">
        <v>0</v>
      </c>
      <c r="H1529" s="37">
        <v>0</v>
      </c>
      <c r="I1529" s="37">
        <v>0</v>
      </c>
      <c r="J1529" s="37">
        <v>1</v>
      </c>
      <c r="K1529" s="37">
        <v>0</v>
      </c>
      <c r="L1529" s="37">
        <v>0</v>
      </c>
    </row>
    <row r="1530" spans="1:12">
      <c r="A1530" s="37" t="s">
        <v>90</v>
      </c>
      <c r="B1530" s="37" t="s">
        <v>226</v>
      </c>
      <c r="C1530" s="37">
        <v>0</v>
      </c>
      <c r="D1530" s="37">
        <v>1</v>
      </c>
      <c r="E1530" s="37">
        <v>0</v>
      </c>
      <c r="F1530" s="37">
        <v>0</v>
      </c>
      <c r="G1530" s="37">
        <v>0</v>
      </c>
      <c r="H1530" s="37">
        <v>0</v>
      </c>
      <c r="I1530" s="37">
        <v>0</v>
      </c>
      <c r="J1530" s="37">
        <v>0</v>
      </c>
      <c r="K1530" s="37">
        <v>0</v>
      </c>
      <c r="L1530" s="37">
        <v>0</v>
      </c>
    </row>
    <row r="1531" spans="1:12">
      <c r="A1531" s="37" t="s">
        <v>90</v>
      </c>
      <c r="B1531" s="37" t="s">
        <v>229</v>
      </c>
      <c r="C1531" s="37">
        <v>0</v>
      </c>
      <c r="D1531" s="37">
        <v>0</v>
      </c>
      <c r="E1531" s="37">
        <v>0</v>
      </c>
      <c r="F1531" s="37">
        <v>0</v>
      </c>
      <c r="G1531" s="37">
        <v>1</v>
      </c>
      <c r="H1531" s="37">
        <v>0</v>
      </c>
      <c r="I1531" s="37">
        <v>0</v>
      </c>
      <c r="J1531" s="37">
        <v>0</v>
      </c>
      <c r="K1531" s="37">
        <v>0</v>
      </c>
      <c r="L1531" s="37">
        <v>0</v>
      </c>
    </row>
    <row r="1532" spans="1:12">
      <c r="A1532" s="37" t="s">
        <v>123</v>
      </c>
      <c r="B1532" s="37" t="s">
        <v>116</v>
      </c>
      <c r="C1532" s="37">
        <v>0</v>
      </c>
      <c r="D1532" s="37">
        <v>0</v>
      </c>
      <c r="E1532" s="37">
        <v>1</v>
      </c>
      <c r="F1532" s="37">
        <v>0</v>
      </c>
      <c r="G1532" s="37">
        <v>0</v>
      </c>
      <c r="H1532" s="37">
        <v>0</v>
      </c>
      <c r="I1532" s="37">
        <v>1</v>
      </c>
      <c r="J1532" s="37">
        <v>0</v>
      </c>
      <c r="K1532" s="37">
        <v>0</v>
      </c>
      <c r="L1532" s="37">
        <v>0</v>
      </c>
    </row>
    <row r="1533" spans="1:12">
      <c r="A1533" s="37" t="s">
        <v>123</v>
      </c>
      <c r="B1533" s="37" t="s">
        <v>127</v>
      </c>
      <c r="C1533" s="37">
        <v>0</v>
      </c>
      <c r="D1533" s="37">
        <v>0</v>
      </c>
      <c r="E1533" s="37">
        <v>1</v>
      </c>
      <c r="F1533" s="37">
        <v>0</v>
      </c>
      <c r="G1533" s="37">
        <v>0</v>
      </c>
      <c r="H1533" s="37">
        <v>0</v>
      </c>
      <c r="I1533" s="37">
        <v>0</v>
      </c>
      <c r="J1533" s="37">
        <v>0</v>
      </c>
      <c r="K1533" s="37">
        <v>0</v>
      </c>
      <c r="L1533" s="37">
        <v>0</v>
      </c>
    </row>
    <row r="1534" spans="1:12">
      <c r="A1534" s="37" t="s">
        <v>123</v>
      </c>
      <c r="B1534" s="37" t="s">
        <v>147</v>
      </c>
      <c r="C1534" s="37">
        <v>0</v>
      </c>
      <c r="D1534" s="37">
        <v>0</v>
      </c>
      <c r="E1534" s="37">
        <v>0</v>
      </c>
      <c r="F1534" s="37">
        <v>1</v>
      </c>
      <c r="G1534" s="37">
        <v>0</v>
      </c>
      <c r="H1534" s="37">
        <v>0</v>
      </c>
      <c r="I1534" s="37">
        <v>0</v>
      </c>
      <c r="J1534" s="37">
        <v>0</v>
      </c>
      <c r="K1534" s="37">
        <v>0</v>
      </c>
      <c r="L1534" s="37">
        <v>0</v>
      </c>
    </row>
    <row r="1535" spans="1:12">
      <c r="A1535" s="37" t="s">
        <v>123</v>
      </c>
      <c r="B1535" s="37" t="s">
        <v>158</v>
      </c>
      <c r="C1535" s="37">
        <v>0</v>
      </c>
      <c r="D1535" s="37">
        <v>0</v>
      </c>
      <c r="E1535" s="37">
        <v>0</v>
      </c>
      <c r="F1535" s="37">
        <v>1</v>
      </c>
      <c r="G1535" s="37">
        <v>3</v>
      </c>
      <c r="H1535" s="37">
        <v>0</v>
      </c>
      <c r="I1535" s="37">
        <v>1</v>
      </c>
      <c r="J1535" s="37">
        <v>1</v>
      </c>
      <c r="K1535" s="37">
        <v>1</v>
      </c>
      <c r="L1535" s="37">
        <v>0</v>
      </c>
    </row>
    <row r="1536" spans="1:12">
      <c r="A1536" s="37" t="s">
        <v>123</v>
      </c>
      <c r="B1536" s="37" t="s">
        <v>202</v>
      </c>
      <c r="C1536" s="37">
        <v>0</v>
      </c>
      <c r="D1536" s="37">
        <v>0</v>
      </c>
      <c r="E1536" s="37">
        <v>0</v>
      </c>
      <c r="F1536" s="37">
        <v>0</v>
      </c>
      <c r="G1536" s="37">
        <v>1</v>
      </c>
      <c r="H1536" s="37">
        <v>0</v>
      </c>
      <c r="I1536" s="37">
        <v>0</v>
      </c>
      <c r="J1536" s="37">
        <v>0</v>
      </c>
      <c r="K1536" s="37">
        <v>0</v>
      </c>
      <c r="L1536" s="37">
        <v>0</v>
      </c>
    </row>
    <row r="1537" spans="1:12">
      <c r="A1537" s="37" t="s">
        <v>123</v>
      </c>
      <c r="B1537" s="37" t="s">
        <v>222</v>
      </c>
      <c r="C1537" s="37">
        <v>0</v>
      </c>
      <c r="D1537" s="37">
        <v>0</v>
      </c>
      <c r="E1537" s="37">
        <v>1</v>
      </c>
      <c r="F1537" s="37">
        <v>0</v>
      </c>
      <c r="G1537" s="37">
        <v>0</v>
      </c>
      <c r="H1537" s="37">
        <v>0</v>
      </c>
      <c r="I1537" s="37">
        <v>0</v>
      </c>
      <c r="J1537" s="37">
        <v>0</v>
      </c>
      <c r="K1537" s="37">
        <v>0</v>
      </c>
      <c r="L1537" s="37">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54" sqref="K54"/>
    </sheetView>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0"/>
  <sheetViews>
    <sheetView topLeftCell="A57" zoomScale="90" zoomScaleNormal="90" workbookViewId="0">
      <selection activeCell="H90" sqref="H90"/>
    </sheetView>
  </sheetViews>
  <sheetFormatPr defaultRowHeight="15"/>
  <cols>
    <col min="1" max="1" width="14" customWidth="1"/>
    <col min="2" max="2" width="16.42578125" customWidth="1"/>
    <col min="3" max="3" width="20.7109375" bestFit="1" customWidth="1"/>
    <col min="4" max="4" width="13.140625" customWidth="1"/>
    <col min="6" max="6" width="22.42578125" bestFit="1" customWidth="1"/>
    <col min="7" max="7" width="22.42578125" style="37" customWidth="1"/>
    <col min="8" max="8" width="20.7109375" bestFit="1" customWidth="1"/>
  </cols>
  <sheetData>
    <row r="2" spans="1:8" ht="40.5" customHeight="1">
      <c r="A2" s="7"/>
      <c r="B2" s="7" t="s">
        <v>378</v>
      </c>
      <c r="C2" s="7" t="s">
        <v>388</v>
      </c>
      <c r="D2" s="28" t="s">
        <v>372</v>
      </c>
      <c r="H2" s="7" t="s">
        <v>388</v>
      </c>
    </row>
    <row r="3" spans="1:8" ht="15.75" customHeight="1">
      <c r="A3" s="6" t="s">
        <v>0</v>
      </c>
      <c r="B3" s="88" t="s">
        <v>3</v>
      </c>
      <c r="C3" s="2">
        <v>65</v>
      </c>
      <c r="D3" s="88">
        <f>(C3-MIN($C$3:$C$18))/(MAX($C$3:$C$18)-MIN($C$3:$C$18))</f>
        <v>0.6</v>
      </c>
      <c r="F3" t="s">
        <v>115</v>
      </c>
      <c r="G3" s="37" t="str">
        <f>VLOOKUP(F3,countrylist!$H$4:$I$204,2,FALSE)</f>
        <v>AFG</v>
      </c>
      <c r="H3">
        <v>68.400000000000006</v>
      </c>
    </row>
    <row r="4" spans="1:8" ht="15.75" customHeight="1">
      <c r="A4" s="6" t="s">
        <v>238</v>
      </c>
      <c r="B4" s="88" t="s">
        <v>11</v>
      </c>
      <c r="C4" s="2">
        <v>62.5</v>
      </c>
      <c r="D4" s="88">
        <f t="shared" ref="D4:D18" si="0">(C4-MIN($C$3:$C$18))/(MAX($C$3:$C$18)-MIN($C$3:$C$18))</f>
        <v>0.55000000000000004</v>
      </c>
      <c r="F4" t="s">
        <v>134</v>
      </c>
      <c r="G4" s="37" t="str">
        <f>VLOOKUP(F4,countrylist!$H$4:$I$204,2,FALSE)</f>
        <v>ALB</v>
      </c>
      <c r="H4">
        <v>84.2</v>
      </c>
    </row>
    <row r="5" spans="1:8" ht="15.75" customHeight="1">
      <c r="A5" s="6" t="s">
        <v>233</v>
      </c>
      <c r="B5" s="88" t="s">
        <v>13</v>
      </c>
      <c r="C5" s="2">
        <v>81.599999999999994</v>
      </c>
      <c r="D5" s="88">
        <f t="shared" si="0"/>
        <v>0.93199999999999994</v>
      </c>
      <c r="F5" t="s">
        <v>148</v>
      </c>
      <c r="G5" s="37" t="str">
        <f>VLOOKUP(F5,countrylist!$H$4:$I$204,2,FALSE)</f>
        <v>AGO</v>
      </c>
      <c r="H5">
        <v>39.5</v>
      </c>
    </row>
    <row r="6" spans="1:8" ht="15.75" customHeight="1">
      <c r="A6" s="6" t="s">
        <v>236</v>
      </c>
      <c r="B6" s="88" t="s">
        <v>15</v>
      </c>
      <c r="C6" s="2">
        <v>63.7</v>
      </c>
      <c r="D6" s="88">
        <f t="shared" si="0"/>
        <v>0.57400000000000007</v>
      </c>
      <c r="F6" t="s">
        <v>3</v>
      </c>
      <c r="G6" s="37" t="str">
        <f>VLOOKUP(F6,countrylist!$H$4:$I$204,2,FALSE)</f>
        <v>ARG</v>
      </c>
      <c r="H6">
        <v>65</v>
      </c>
    </row>
    <row r="7" spans="1:8" ht="15.75" customHeight="1">
      <c r="A7" s="6" t="s">
        <v>247</v>
      </c>
      <c r="B7" s="88" t="s">
        <v>27</v>
      </c>
      <c r="C7" s="2">
        <v>77.5</v>
      </c>
      <c r="D7" s="88">
        <f t="shared" si="0"/>
        <v>0.85</v>
      </c>
      <c r="F7" t="s">
        <v>5</v>
      </c>
      <c r="G7" s="37" t="str">
        <f>VLOOKUP(F7,countrylist!$H$4:$I$204,2,FALSE)</f>
        <v>ARM</v>
      </c>
      <c r="H7">
        <v>78.900000000000006</v>
      </c>
    </row>
    <row r="8" spans="1:8" ht="15.75" customHeight="1">
      <c r="A8" s="6" t="s">
        <v>235</v>
      </c>
      <c r="B8" s="88" t="s">
        <v>31</v>
      </c>
      <c r="C8" s="2">
        <v>76.3</v>
      </c>
      <c r="D8" s="88">
        <f t="shared" si="0"/>
        <v>0.82599999999999996</v>
      </c>
      <c r="F8" t="s">
        <v>7</v>
      </c>
      <c r="G8" s="37" t="str">
        <f>VLOOKUP(F8,countrylist!$H$4:$I$204,2,FALSE)</f>
        <v>AUT</v>
      </c>
      <c r="H8">
        <v>73.7</v>
      </c>
    </row>
    <row r="9" spans="1:8" ht="15.75" customHeight="1">
      <c r="A9" s="6" t="s">
        <v>234</v>
      </c>
      <c r="B9" s="88" t="s">
        <v>32</v>
      </c>
      <c r="C9" s="2">
        <v>52.6</v>
      </c>
      <c r="D9" s="88">
        <f t="shared" si="0"/>
        <v>0.35200000000000004</v>
      </c>
      <c r="F9" t="s">
        <v>73</v>
      </c>
      <c r="G9" s="37" t="str">
        <f>VLOOKUP(F9,countrylist!$H$4:$I$204,2,FALSE)</f>
        <v>AZE</v>
      </c>
      <c r="H9">
        <v>71.599999999999994</v>
      </c>
    </row>
    <row r="10" spans="1:8" ht="15.75" customHeight="1">
      <c r="A10" s="6" t="s">
        <v>2</v>
      </c>
      <c r="B10" s="88" t="s">
        <v>36</v>
      </c>
      <c r="C10" s="2">
        <v>81.599999999999994</v>
      </c>
      <c r="D10" s="88">
        <f t="shared" si="0"/>
        <v>0.93199999999999994</v>
      </c>
      <c r="F10" t="s">
        <v>93</v>
      </c>
      <c r="G10" s="37" t="str">
        <f>VLOOKUP(F10,countrylist!$H$4:$I$204,2,FALSE)</f>
        <v>BGD</v>
      </c>
      <c r="H10">
        <v>55.3</v>
      </c>
    </row>
    <row r="11" spans="1:8" ht="15.75" customHeight="1">
      <c r="A11" s="6" t="s">
        <v>242</v>
      </c>
      <c r="B11" s="88" t="s">
        <v>379</v>
      </c>
      <c r="C11" s="2">
        <v>71.099999999999994</v>
      </c>
      <c r="D11" s="88">
        <f t="shared" si="0"/>
        <v>0.72199999999999986</v>
      </c>
      <c r="F11" t="s">
        <v>8</v>
      </c>
      <c r="G11" s="37" t="str">
        <f>VLOOKUP(F11,countrylist!$H$4:$I$204,2,FALSE)</f>
        <v>BLR</v>
      </c>
      <c r="H11">
        <v>78.900000000000006</v>
      </c>
    </row>
    <row r="12" spans="1:8" ht="15.75" customHeight="1">
      <c r="A12" s="6" t="s">
        <v>239</v>
      </c>
      <c r="B12" s="88" t="s">
        <v>45</v>
      </c>
      <c r="C12" s="2">
        <v>65.8</v>
      </c>
      <c r="D12" s="88">
        <f t="shared" si="0"/>
        <v>0.61599999999999999</v>
      </c>
      <c r="F12" t="s">
        <v>94</v>
      </c>
      <c r="G12" s="37" t="str">
        <f>VLOOKUP(F12,countrylist!$H$4:$I$204,2,FALSE)</f>
        <v>BOL</v>
      </c>
      <c r="H12">
        <v>63.2</v>
      </c>
    </row>
    <row r="13" spans="1:8" ht="15.75" customHeight="1">
      <c r="A13" s="6" t="s">
        <v>243</v>
      </c>
      <c r="B13" s="88" t="s">
        <v>57</v>
      </c>
      <c r="C13" s="2">
        <v>68.400000000000006</v>
      </c>
      <c r="D13" s="88">
        <f t="shared" si="0"/>
        <v>0.66800000000000015</v>
      </c>
      <c r="F13" t="s">
        <v>114</v>
      </c>
      <c r="G13" s="37" t="str">
        <f>VLOOKUP(F13,countrylist!$H$4:$I$204,2,FALSE)</f>
        <v>BIH</v>
      </c>
      <c r="H13">
        <v>65.8</v>
      </c>
    </row>
    <row r="14" spans="1:8" ht="15.75" customHeight="1">
      <c r="A14" s="6" t="s">
        <v>246</v>
      </c>
      <c r="B14" s="88" t="s">
        <v>104</v>
      </c>
      <c r="C14" s="2">
        <v>35</v>
      </c>
      <c r="D14" s="88">
        <f t="shared" si="0"/>
        <v>0</v>
      </c>
      <c r="F14" t="s">
        <v>11</v>
      </c>
      <c r="G14" s="37" t="str">
        <f>VLOOKUP(F14,countrylist!$H$4:$I$204,2,FALSE)</f>
        <v>BRA</v>
      </c>
      <c r="H14">
        <v>62.5</v>
      </c>
    </row>
    <row r="15" spans="1:8" ht="15.75" customHeight="1">
      <c r="A15" s="6" t="s">
        <v>244</v>
      </c>
      <c r="B15" s="88" t="s">
        <v>60</v>
      </c>
      <c r="C15" s="2">
        <v>78.900000000000006</v>
      </c>
      <c r="D15" s="88">
        <f t="shared" si="0"/>
        <v>0.87800000000000011</v>
      </c>
      <c r="F15" t="s">
        <v>12</v>
      </c>
      <c r="G15" s="37" t="str">
        <f>VLOOKUP(F15,countrylist!$H$4:$I$204,2,FALSE)</f>
        <v>BGR</v>
      </c>
      <c r="H15">
        <v>78.900000000000006</v>
      </c>
    </row>
    <row r="16" spans="1:8" ht="15.75" customHeight="1">
      <c r="A16" s="6" t="s">
        <v>237</v>
      </c>
      <c r="B16" s="88" t="s">
        <v>66</v>
      </c>
      <c r="C16" s="2">
        <v>65.8</v>
      </c>
      <c r="D16" s="88">
        <f t="shared" si="0"/>
        <v>0.61599999999999999</v>
      </c>
      <c r="F16" t="s">
        <v>163</v>
      </c>
      <c r="G16" s="37" t="str">
        <f>VLOOKUP(F16,countrylist!$H$4:$I$204,2,FALSE)</f>
        <v>BFA</v>
      </c>
      <c r="H16">
        <v>44.7</v>
      </c>
    </row>
    <row r="17" spans="1:8" ht="15.75" customHeight="1">
      <c r="A17" s="6" t="s">
        <v>250</v>
      </c>
      <c r="B17" s="88" t="s">
        <v>241</v>
      </c>
      <c r="C17" s="2">
        <v>85</v>
      </c>
      <c r="D17" s="88">
        <f t="shared" si="0"/>
        <v>1</v>
      </c>
      <c r="F17" t="s">
        <v>118</v>
      </c>
      <c r="G17" s="37" t="str">
        <f>VLOOKUP(F17,countrylist!$H$4:$I$204,2,FALSE)</f>
        <v>KHM</v>
      </c>
      <c r="H17">
        <v>44.7</v>
      </c>
    </row>
    <row r="18" spans="1:8" ht="15.75" customHeight="1">
      <c r="A18" s="6" t="s">
        <v>232</v>
      </c>
      <c r="B18" s="88" t="s">
        <v>380</v>
      </c>
      <c r="C18" s="2">
        <v>80</v>
      </c>
      <c r="D18" s="88">
        <f t="shared" si="0"/>
        <v>0.9</v>
      </c>
      <c r="F18" t="s">
        <v>164</v>
      </c>
      <c r="G18" s="37" t="str">
        <f>VLOOKUP(F18,countrylist!$H$4:$I$204,2,FALSE)</f>
        <v>CMR</v>
      </c>
      <c r="H18">
        <v>41.1</v>
      </c>
    </row>
    <row r="19" spans="1:8" ht="15.75" customHeight="1">
      <c r="A19" s="6" t="s">
        <v>248</v>
      </c>
      <c r="B19" s="89" t="s">
        <v>28</v>
      </c>
      <c r="C19" s="90" t="s">
        <v>374</v>
      </c>
      <c r="D19" s="90" t="s">
        <v>374</v>
      </c>
      <c r="F19" t="s">
        <v>13</v>
      </c>
      <c r="G19" s="37" t="str">
        <f>VLOOKUP(F19,countrylist!$H$4:$I$204,2,FALSE)</f>
        <v>CAN</v>
      </c>
      <c r="H19">
        <v>81.599999999999994</v>
      </c>
    </row>
    <row r="20" spans="1:8" ht="15.75" customHeight="1">
      <c r="A20" s="6" t="s">
        <v>1</v>
      </c>
      <c r="B20" s="89" t="s">
        <v>6</v>
      </c>
      <c r="C20" s="90" t="s">
        <v>374</v>
      </c>
      <c r="D20" s="90" t="s">
        <v>374</v>
      </c>
      <c r="F20" t="s">
        <v>14</v>
      </c>
      <c r="G20" s="37" t="str">
        <f>VLOOKUP(F20,countrylist!$H$4:$I$204,2,FALSE)</f>
        <v>CHL</v>
      </c>
      <c r="H20">
        <v>63.2</v>
      </c>
    </row>
    <row r="21" spans="1:8" ht="15.75" customHeight="1">
      <c r="A21" s="6" t="s">
        <v>249</v>
      </c>
      <c r="B21" s="89" t="s">
        <v>35</v>
      </c>
      <c r="C21" s="90" t="s">
        <v>374</v>
      </c>
      <c r="D21" s="90" t="s">
        <v>374</v>
      </c>
      <c r="F21" t="s">
        <v>15</v>
      </c>
      <c r="G21" s="37" t="str">
        <f>VLOOKUP(F21,countrylist!$H$4:$I$204,2,FALSE)</f>
        <v>CHN</v>
      </c>
      <c r="H21">
        <v>63.7</v>
      </c>
    </row>
    <row r="22" spans="1:8" ht="15.75" customHeight="1">
      <c r="A22" s="6" t="s">
        <v>245</v>
      </c>
      <c r="B22" s="89" t="s">
        <v>376</v>
      </c>
      <c r="C22" s="90" t="s">
        <v>374</v>
      </c>
      <c r="D22" s="90">
        <f>AVERAGE(D7,D17)</f>
        <v>0.92500000000000004</v>
      </c>
      <c r="F22" t="s">
        <v>17</v>
      </c>
      <c r="G22" s="37" t="str">
        <f>VLOOKUP(F22,countrylist!$H$4:$I$204,2,FALSE)</f>
        <v>COL</v>
      </c>
      <c r="H22">
        <v>68.400000000000006</v>
      </c>
    </row>
    <row r="23" spans="1:8">
      <c r="F23" t="s">
        <v>18</v>
      </c>
      <c r="G23" s="37" t="str">
        <f>VLOOKUP(F23,countrylist!$H$4:$I$204,2,FALSE)</f>
        <v>CRI</v>
      </c>
      <c r="H23">
        <v>73.7</v>
      </c>
    </row>
    <row r="24" spans="1:8">
      <c r="F24" t="s">
        <v>501</v>
      </c>
      <c r="G24" s="37" t="str">
        <f>VLOOKUP(F24,countrylist!$H$4:$I$204,2,FALSE)</f>
        <v>CIV</v>
      </c>
      <c r="H24">
        <v>52.6</v>
      </c>
    </row>
    <row r="25" spans="1:8">
      <c r="F25" t="s">
        <v>19</v>
      </c>
      <c r="G25" s="37" t="str">
        <f>VLOOKUP(F25,countrylist!$H$4:$I$204,2,FALSE)</f>
        <v>HRV</v>
      </c>
      <c r="H25">
        <v>81.599999999999994</v>
      </c>
    </row>
    <row r="26" spans="1:8">
      <c r="F26" t="s">
        <v>21</v>
      </c>
      <c r="G26" s="37" t="str">
        <f>VLOOKUP(F26,countrylist!$H$4:$I$204,2,FALSE)</f>
        <v>CZE</v>
      </c>
      <c r="H26">
        <v>81.599999999999994</v>
      </c>
    </row>
    <row r="27" spans="1:8">
      <c r="F27" t="s">
        <v>97</v>
      </c>
      <c r="G27" s="37" t="str">
        <f>VLOOKUP(F27,countrylist!$H$4:$I$204,2,FALSE)</f>
        <v>ECU</v>
      </c>
      <c r="H27">
        <v>55.3</v>
      </c>
    </row>
    <row r="28" spans="1:8">
      <c r="F28" t="s">
        <v>24</v>
      </c>
      <c r="G28" s="37" t="str">
        <f>VLOOKUP(F28,countrylist!$H$4:$I$204,2,FALSE)</f>
        <v>EGY</v>
      </c>
      <c r="H28">
        <v>63.2</v>
      </c>
    </row>
    <row r="29" spans="1:8">
      <c r="F29" t="s">
        <v>86</v>
      </c>
      <c r="G29" s="37" t="str">
        <f>VLOOKUP(F29,countrylist!$H$4:$I$204,2,FALSE)</f>
        <v>ETH</v>
      </c>
      <c r="H29">
        <v>21.1</v>
      </c>
    </row>
    <row r="30" spans="1:8">
      <c r="F30" t="s">
        <v>27</v>
      </c>
      <c r="G30" s="37" t="str">
        <f>VLOOKUP(F30,countrylist!$H$4:$I$204,2,FALSE)</f>
        <v>FRA</v>
      </c>
      <c r="H30">
        <v>77.5</v>
      </c>
    </row>
    <row r="31" spans="1:8">
      <c r="F31" t="s">
        <v>172</v>
      </c>
      <c r="G31" s="37" t="str">
        <f>VLOOKUP(F31,countrylist!$H$4:$I$204,2,FALSE)</f>
        <v>GEO</v>
      </c>
      <c r="H31">
        <v>84.2</v>
      </c>
    </row>
    <row r="32" spans="1:8">
      <c r="F32" t="s">
        <v>99</v>
      </c>
      <c r="G32" s="37" t="str">
        <f>VLOOKUP(F32,countrylist!$H$4:$I$204,2,FALSE)</f>
        <v>GHA</v>
      </c>
      <c r="H32">
        <v>34.200000000000003</v>
      </c>
    </row>
    <row r="33" spans="6:8">
      <c r="F33" t="s">
        <v>29</v>
      </c>
      <c r="G33" s="37" t="str">
        <f>VLOOKUP(F33,countrylist!$H$4:$I$204,2,FALSE)</f>
        <v>GRC</v>
      </c>
      <c r="H33">
        <v>68.400000000000006</v>
      </c>
    </row>
    <row r="34" spans="6:8">
      <c r="F34" t="s">
        <v>112</v>
      </c>
      <c r="G34" s="37" t="str">
        <f>VLOOKUP(F34,countrylist!$H$4:$I$204,2,FALSE)</f>
        <v>GTM</v>
      </c>
      <c r="H34">
        <v>57.9</v>
      </c>
    </row>
    <row r="35" spans="6:8">
      <c r="F35" t="s">
        <v>176</v>
      </c>
      <c r="G35" s="37" t="str">
        <f>VLOOKUP(F35,countrylist!$H$4:$I$204,2,FALSE)</f>
        <v>HTI</v>
      </c>
      <c r="H35">
        <v>63.2</v>
      </c>
    </row>
    <row r="36" spans="6:8">
      <c r="F36" t="s">
        <v>119</v>
      </c>
      <c r="G36" s="37" t="str">
        <f>VLOOKUP(F36,countrylist!$H$4:$I$204,2,FALSE)</f>
        <v>HND</v>
      </c>
      <c r="H36">
        <v>68.400000000000006</v>
      </c>
    </row>
    <row r="37" spans="6:8">
      <c r="F37" t="s">
        <v>31</v>
      </c>
      <c r="G37" s="37" t="str">
        <f>VLOOKUP(F37,countrylist!$H$4:$I$204,2,FALSE)</f>
        <v>IND</v>
      </c>
      <c r="H37">
        <v>76.3</v>
      </c>
    </row>
    <row r="38" spans="6:8">
      <c r="F38" t="s">
        <v>32</v>
      </c>
      <c r="G38" s="37" t="str">
        <f>VLOOKUP(F38,countrylist!$H$4:$I$204,2,FALSE)</f>
        <v>IDN</v>
      </c>
      <c r="H38">
        <v>52.6</v>
      </c>
    </row>
    <row r="39" spans="6:8">
      <c r="F39" t="s">
        <v>33</v>
      </c>
      <c r="G39" s="37" t="str">
        <f>VLOOKUP(F39,countrylist!$H$4:$I$204,2,FALSE)</f>
        <v>IRL</v>
      </c>
      <c r="H39">
        <v>70</v>
      </c>
    </row>
    <row r="40" spans="6:8">
      <c r="F40" t="s">
        <v>36</v>
      </c>
      <c r="G40" s="37" t="str">
        <f>VLOOKUP(F40,countrylist!$H$4:$I$204,2,FALSE)</f>
        <v>JPN</v>
      </c>
      <c r="H40">
        <v>81.599999999999994</v>
      </c>
    </row>
    <row r="41" spans="6:8">
      <c r="F41" t="s">
        <v>37</v>
      </c>
      <c r="G41" s="37" t="str">
        <f>VLOOKUP(F41,countrylist!$H$4:$I$204,2,FALSE)</f>
        <v>KAZ</v>
      </c>
      <c r="H41">
        <v>65.8</v>
      </c>
    </row>
    <row r="42" spans="6:8">
      <c r="F42" t="s">
        <v>75</v>
      </c>
      <c r="G42" s="37" t="str">
        <f>VLOOKUP(F42,countrylist!$H$4:$I$204,2,FALSE)</f>
        <v>KEN</v>
      </c>
      <c r="H42">
        <v>57.9</v>
      </c>
    </row>
    <row r="43" spans="6:8">
      <c r="F43" t="s">
        <v>468</v>
      </c>
      <c r="G43" s="37" t="str">
        <f>VLOOKUP(F43,countrylist!$H$4:$I$204,2,FALSE)</f>
        <v>KOR</v>
      </c>
      <c r="H43">
        <v>71.099999999999994</v>
      </c>
    </row>
    <row r="44" spans="6:8">
      <c r="F44" t="s">
        <v>524</v>
      </c>
      <c r="G44" s="37" t="str">
        <f>VLOOKUP(F44,countrylist!$H$4:$I$204,2,FALSE)</f>
        <v>KOS</v>
      </c>
      <c r="H44">
        <v>73.7</v>
      </c>
    </row>
    <row r="45" spans="6:8">
      <c r="F45" t="s">
        <v>525</v>
      </c>
      <c r="G45" s="37" t="str">
        <f>VLOOKUP(F45,countrylist!$H$4:$I$204,2,FALSE)</f>
        <v>KGZ</v>
      </c>
      <c r="H45">
        <v>73.7</v>
      </c>
    </row>
    <row r="46" spans="6:8">
      <c r="F46" t="s">
        <v>178</v>
      </c>
      <c r="G46" s="37" t="str">
        <f>VLOOKUP(F46,countrylist!$H$4:$I$204,2,FALSE)</f>
        <v>LBR</v>
      </c>
      <c r="H46">
        <v>55.3</v>
      </c>
    </row>
    <row r="47" spans="6:8">
      <c r="F47" s="37" t="s">
        <v>535</v>
      </c>
      <c r="G47" s="37" t="str">
        <f>VLOOKUP(F47,countrylist!$H$4:$I$204,2,FALSE)</f>
        <v>MKD</v>
      </c>
      <c r="H47">
        <v>76.3</v>
      </c>
    </row>
    <row r="48" spans="6:8">
      <c r="F48" t="s">
        <v>179</v>
      </c>
      <c r="G48" s="37" t="str">
        <f>VLOOKUP(F48,countrylist!$H$4:$I$204,2,FALSE)</f>
        <v>MDG</v>
      </c>
      <c r="H48">
        <v>65</v>
      </c>
    </row>
    <row r="49" spans="6:8">
      <c r="F49" t="s">
        <v>43</v>
      </c>
      <c r="G49" s="37" t="str">
        <f>VLOOKUP(F49,countrylist!$H$4:$I$204,2,FALSE)</f>
        <v>MYS</v>
      </c>
      <c r="H49">
        <v>60.5</v>
      </c>
    </row>
    <row r="50" spans="6:8">
      <c r="F50" t="s">
        <v>181</v>
      </c>
      <c r="G50" s="37" t="str">
        <f>VLOOKUP(F50,countrylist!$H$4:$I$204,2,FALSE)</f>
        <v>MLI</v>
      </c>
      <c r="H50">
        <v>42.5</v>
      </c>
    </row>
    <row r="51" spans="6:8">
      <c r="F51" t="s">
        <v>182</v>
      </c>
      <c r="G51" s="37" t="str">
        <f>VLOOKUP(F51,countrylist!$H$4:$I$204,2,FALSE)</f>
        <v>MUS</v>
      </c>
      <c r="H51">
        <v>68.400000000000006</v>
      </c>
    </row>
    <row r="52" spans="6:8">
      <c r="F52" t="s">
        <v>45</v>
      </c>
      <c r="G52" s="37" t="str">
        <f>VLOOKUP(F52,countrylist!$H$4:$I$204,2,FALSE)</f>
        <v>MEX</v>
      </c>
      <c r="H52">
        <v>65.8</v>
      </c>
    </row>
    <row r="53" spans="6:8">
      <c r="F53" t="s">
        <v>544</v>
      </c>
      <c r="G53" s="37" t="str">
        <f>VLOOKUP(F53,countrylist!$H$4:$I$204,2,FALSE)</f>
        <v>MDA</v>
      </c>
      <c r="H53">
        <v>70</v>
      </c>
    </row>
    <row r="54" spans="6:8">
      <c r="F54" s="37" t="s">
        <v>546</v>
      </c>
      <c r="G54" s="37" t="str">
        <f>VLOOKUP(F54,countrylist!$H$4:$I$204,2,FALSE)</f>
        <v>MNE</v>
      </c>
      <c r="H54">
        <v>78.900000000000006</v>
      </c>
    </row>
    <row r="55" spans="6:8">
      <c r="F55" t="s">
        <v>46</v>
      </c>
      <c r="G55" s="37" t="str">
        <f>VLOOKUP(F55,countrylist!$H$4:$I$204,2,FALSE)</f>
        <v>MAR</v>
      </c>
      <c r="H55">
        <v>55.3</v>
      </c>
    </row>
    <row r="56" spans="6:8">
      <c r="F56" t="s">
        <v>120</v>
      </c>
      <c r="G56" s="37" t="str">
        <f>VLOOKUP(F56,countrylist!$H$4:$I$204,2,FALSE)</f>
        <v>MOZ</v>
      </c>
      <c r="H56">
        <v>65.8</v>
      </c>
    </row>
    <row r="57" spans="6:8">
      <c r="F57" t="s">
        <v>184</v>
      </c>
      <c r="G57" s="37" t="str">
        <f>VLOOKUP(F57,countrylist!$H$4:$I$204,2,FALSE)</f>
        <v>NIC</v>
      </c>
      <c r="H57">
        <v>57.9</v>
      </c>
    </row>
    <row r="58" spans="6:8">
      <c r="F58" t="s">
        <v>77</v>
      </c>
      <c r="G58" s="37" t="str">
        <f>VLOOKUP(F58,countrylist!$H$4:$I$204,2,FALSE)</f>
        <v>NGA</v>
      </c>
      <c r="H58">
        <v>47.5</v>
      </c>
    </row>
    <row r="59" spans="6:8">
      <c r="F59" t="s">
        <v>50</v>
      </c>
      <c r="G59" s="37" t="str">
        <f>VLOOKUP(F59,countrylist!$H$4:$I$204,2,FALSE)</f>
        <v>PAK</v>
      </c>
      <c r="H59">
        <v>64.7</v>
      </c>
    </row>
    <row r="60" spans="6:8">
      <c r="F60" t="s">
        <v>131</v>
      </c>
      <c r="G60" s="37" t="str">
        <f>VLOOKUP(F60,countrylist!$H$4:$I$204,2,FALSE)</f>
        <v>PNG</v>
      </c>
      <c r="H60">
        <v>48.9</v>
      </c>
    </row>
    <row r="61" spans="6:8">
      <c r="F61" t="s">
        <v>51</v>
      </c>
      <c r="G61" s="37" t="str">
        <f>VLOOKUP(F61,countrylist!$H$4:$I$204,2,FALSE)</f>
        <v>PER</v>
      </c>
      <c r="H61">
        <v>72.5</v>
      </c>
    </row>
    <row r="62" spans="6:8">
      <c r="F62" t="s">
        <v>52</v>
      </c>
      <c r="G62" s="37" t="str">
        <f>VLOOKUP(F62,countrylist!$H$4:$I$204,2,FALSE)</f>
        <v>PHL</v>
      </c>
      <c r="H62">
        <v>57.9</v>
      </c>
    </row>
    <row r="63" spans="6:8">
      <c r="F63" t="s">
        <v>53</v>
      </c>
      <c r="G63" s="37" t="str">
        <f>VLOOKUP(F63,countrylist!$H$4:$I$204,2,FALSE)</f>
        <v>POL</v>
      </c>
      <c r="H63">
        <v>85</v>
      </c>
    </row>
    <row r="64" spans="6:8">
      <c r="F64" t="s">
        <v>56</v>
      </c>
      <c r="G64" s="37" t="str">
        <f>VLOOKUP(F64,countrylist!$H$4:$I$204,2,FALSE)</f>
        <v>ROM</v>
      </c>
      <c r="H64">
        <v>89.5</v>
      </c>
    </row>
    <row r="65" spans="6:8">
      <c r="F65" t="s">
        <v>470</v>
      </c>
      <c r="G65" s="37" t="str">
        <f>VLOOKUP(F65,countrylist!$H$4:$I$204,2,FALSE)</f>
        <v>RUS</v>
      </c>
      <c r="H65">
        <v>68.400000000000006</v>
      </c>
    </row>
    <row r="66" spans="6:8">
      <c r="F66" t="s">
        <v>121</v>
      </c>
      <c r="G66" s="37" t="str">
        <f>VLOOKUP(F66,countrylist!$H$4:$I$204,2,FALSE)</f>
        <v>RWA</v>
      </c>
      <c r="H66">
        <v>60.5</v>
      </c>
    </row>
    <row r="67" spans="6:8">
      <c r="F67" t="s">
        <v>104</v>
      </c>
      <c r="G67" s="37" t="str">
        <f>VLOOKUP(F67,countrylist!$H$4:$I$204,2,FALSE)</f>
        <v>SAU</v>
      </c>
      <c r="H67">
        <v>35</v>
      </c>
    </row>
    <row r="68" spans="6:8">
      <c r="F68" t="s">
        <v>152</v>
      </c>
      <c r="G68" s="37" t="str">
        <f>VLOOKUP(F68,countrylist!$H$4:$I$204,2,FALSE)</f>
        <v>SEN</v>
      </c>
      <c r="H68">
        <v>45</v>
      </c>
    </row>
    <row r="69" spans="6:8">
      <c r="F69" t="s">
        <v>80</v>
      </c>
      <c r="G69" s="37" t="str">
        <f>VLOOKUP(F69,countrylist!$H$4:$I$204,2,FALSE)</f>
        <v>SRB</v>
      </c>
      <c r="H69">
        <v>84.2</v>
      </c>
    </row>
    <row r="70" spans="6:8">
      <c r="F70" t="s">
        <v>105</v>
      </c>
      <c r="G70" s="37" t="str">
        <f>VLOOKUP(F70,countrylist!$H$4:$I$204,2,FALSE)</f>
        <v>SLE</v>
      </c>
      <c r="H70">
        <v>65</v>
      </c>
    </row>
    <row r="71" spans="6:8">
      <c r="F71" t="s">
        <v>126</v>
      </c>
      <c r="G71" s="37" t="str">
        <f>VLOOKUP(F71,countrylist!$H$4:$I$204,2,FALSE)</f>
        <v>SGP</v>
      </c>
      <c r="H71">
        <v>78.900000000000006</v>
      </c>
    </row>
    <row r="72" spans="6:8">
      <c r="F72" t="s">
        <v>567</v>
      </c>
      <c r="G72" s="37" t="str">
        <f>VLOOKUP(F72,countrylist!$H$4:$I$204,2,FALSE)</f>
        <v>SVK</v>
      </c>
      <c r="H72">
        <v>92.1</v>
      </c>
    </row>
    <row r="73" spans="6:8">
      <c r="F73" t="s">
        <v>569</v>
      </c>
      <c r="G73" s="37" t="str">
        <f>VLOOKUP(F73,countrylist!$H$4:$I$204,2,FALSE)</f>
        <v>SLB</v>
      </c>
      <c r="H73">
        <v>47.9</v>
      </c>
    </row>
    <row r="74" spans="6:8">
      <c r="F74" t="s">
        <v>60</v>
      </c>
      <c r="G74" s="37" t="str">
        <f>VLOOKUP(F74,countrylist!$H$4:$I$204,2,FALSE)</f>
        <v>ZAF</v>
      </c>
      <c r="H74">
        <v>78.900000000000006</v>
      </c>
    </row>
    <row r="75" spans="6:8">
      <c r="F75" t="s">
        <v>61</v>
      </c>
      <c r="G75" s="37" t="str">
        <f>VLOOKUP(F75,countrylist!$H$4:$I$204,2,FALSE)</f>
        <v>ESP</v>
      </c>
      <c r="H75">
        <v>71.099999999999994</v>
      </c>
    </row>
    <row r="76" spans="6:8">
      <c r="F76" t="s">
        <v>81</v>
      </c>
      <c r="G76" s="37" t="str">
        <f>VLOOKUP(F76,countrylist!$H$4:$I$204,2,FALSE)</f>
        <v>LKA</v>
      </c>
      <c r="H76">
        <v>47.9</v>
      </c>
    </row>
    <row r="77" spans="6:8">
      <c r="F77" t="s">
        <v>153</v>
      </c>
      <c r="G77" s="37" t="str">
        <f>VLOOKUP(F77,countrylist!$H$4:$I$204,2,FALSE)</f>
        <v>SDN</v>
      </c>
      <c r="H77">
        <v>40</v>
      </c>
    </row>
    <row r="78" spans="6:8">
      <c r="F78" t="s">
        <v>587</v>
      </c>
      <c r="G78" s="37" t="str">
        <f>VLOOKUP(F78,countrylist!$H$4:$I$204,2,FALSE)</f>
        <v>TZA</v>
      </c>
      <c r="H78">
        <v>62.5</v>
      </c>
    </row>
    <row r="79" spans="6:8">
      <c r="F79" t="s">
        <v>64</v>
      </c>
      <c r="G79" s="37" t="str">
        <f>VLOOKUP(F79,countrylist!$H$4:$I$204,2,FALSE)</f>
        <v>THA</v>
      </c>
      <c r="H79">
        <v>60.5</v>
      </c>
    </row>
    <row r="80" spans="6:8">
      <c r="F80" t="s">
        <v>192</v>
      </c>
      <c r="G80" s="37" t="str">
        <f>VLOOKUP(F80,countrylist!$H$4:$I$204,2,FALSE)</f>
        <v>TUN</v>
      </c>
      <c r="H80">
        <v>71.099999999999994</v>
      </c>
    </row>
    <row r="81" spans="6:8">
      <c r="F81" t="s">
        <v>66</v>
      </c>
      <c r="G81" s="37" t="str">
        <f>VLOOKUP(F81,countrylist!$H$4:$I$204,2,FALSE)</f>
        <v>TUR</v>
      </c>
      <c r="H81">
        <v>65.8</v>
      </c>
    </row>
    <row r="82" spans="6:8">
      <c r="F82" t="s">
        <v>122</v>
      </c>
      <c r="G82" s="37" t="str">
        <f>VLOOKUP(F82,countrylist!$H$4:$I$204,2,FALSE)</f>
        <v>UGA</v>
      </c>
      <c r="H82">
        <v>47.4</v>
      </c>
    </row>
    <row r="83" spans="6:8">
      <c r="F83" t="s">
        <v>67</v>
      </c>
      <c r="G83" s="37" t="str">
        <f>VLOOKUP(F83,countrylist!$H$4:$I$204,2,FALSE)</f>
        <v>UKR</v>
      </c>
      <c r="H83">
        <v>80</v>
      </c>
    </row>
    <row r="84" spans="6:8">
      <c r="F84" t="s">
        <v>241</v>
      </c>
      <c r="G84" s="37" t="str">
        <f>VLOOKUP(F84,countrylist!$H$4:$I$204,2,FALSE)</f>
        <v>GBR</v>
      </c>
      <c r="H84">
        <v>85</v>
      </c>
    </row>
    <row r="85" spans="6:8">
      <c r="F85" t="s">
        <v>380</v>
      </c>
      <c r="G85" s="37" t="str">
        <f>VLOOKUP(F85,countrylist!$H$4:$I$204,2,FALSE)</f>
        <v>USA</v>
      </c>
      <c r="H85">
        <v>80</v>
      </c>
    </row>
    <row r="86" spans="6:8">
      <c r="F86" s="37" t="s">
        <v>85</v>
      </c>
      <c r="G86" s="37" t="str">
        <f>VLOOKUP(F86,countrylist!$H$4:$I$204,2,FALSE)</f>
        <v>VEN</v>
      </c>
      <c r="H86">
        <v>42.5</v>
      </c>
    </row>
    <row r="87" spans="6:8">
      <c r="F87" t="s">
        <v>597</v>
      </c>
      <c r="G87" s="37" t="str">
        <f>VLOOKUP(F87,countrylist!$H$4:$I$204,2,FALSE)</f>
        <v>VNM</v>
      </c>
      <c r="H87">
        <v>57.9</v>
      </c>
    </row>
    <row r="88" spans="6:8">
      <c r="F88" s="37" t="s">
        <v>193</v>
      </c>
      <c r="G88" s="37" t="str">
        <f>VLOOKUP(F88,countrylist!$H$4:$I$204,2,FALSE)</f>
        <v>YEM</v>
      </c>
      <c r="H88">
        <v>68.400000000000006</v>
      </c>
    </row>
    <row r="89" spans="6:8">
      <c r="F89" t="s">
        <v>90</v>
      </c>
      <c r="G89" s="37" t="str">
        <f>VLOOKUP(F89,countrylist!$H$4:$I$204,2,FALSE)</f>
        <v>ZMB</v>
      </c>
      <c r="H89">
        <v>47.4</v>
      </c>
    </row>
    <row r="90" spans="6:8">
      <c r="F90" t="s">
        <v>376</v>
      </c>
      <c r="G90" s="37" t="s">
        <v>245</v>
      </c>
      <c r="H90" s="91">
        <f>AVERAGE(H8,H26,H30,H33,H39,H63,H64,H72,H75,H84)</f>
        <v>79.390000000000015</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opLeftCell="A10" zoomScale="90" zoomScaleNormal="90" workbookViewId="0">
      <selection activeCell="H32" sqref="H32"/>
    </sheetView>
  </sheetViews>
  <sheetFormatPr defaultRowHeight="15"/>
  <cols>
    <col min="2" max="2" width="18.7109375" customWidth="1"/>
    <col min="4" max="4" width="12.7109375" bestFit="1" customWidth="1"/>
    <col min="7" max="7" width="35.7109375" style="37" bestFit="1" customWidth="1"/>
    <col min="8" max="8" width="7.5703125" style="37" bestFit="1" customWidth="1"/>
    <col min="9" max="9" width="12.7109375" bestFit="1" customWidth="1"/>
  </cols>
  <sheetData>
    <row r="1" spans="1:9">
      <c r="B1" t="s">
        <v>377</v>
      </c>
      <c r="D1" s="27" t="s">
        <v>372</v>
      </c>
      <c r="G1" s="5" t="s">
        <v>253</v>
      </c>
      <c r="H1" s="5" t="s">
        <v>627</v>
      </c>
      <c r="I1" s="27" t="s">
        <v>372</v>
      </c>
    </row>
    <row r="2" spans="1:9" ht="15" customHeight="1">
      <c r="A2" t="s">
        <v>0</v>
      </c>
      <c r="B2" s="5" t="s">
        <v>3</v>
      </c>
      <c r="C2" s="5">
        <v>14.93</v>
      </c>
      <c r="D2">
        <f>1-(C2-MIN($C$2:$C$21))/(MAX($C$2:$C$21)-MIN($C$2:$C$21))</f>
        <v>0.97859712230215834</v>
      </c>
      <c r="F2" t="str">
        <f>VLOOKUP(G2,countrylist!$H$4:$I$204,2,FALSE)</f>
        <v>ALB</v>
      </c>
      <c r="G2" s="5" t="s">
        <v>134</v>
      </c>
      <c r="H2" s="5">
        <v>11.19</v>
      </c>
      <c r="I2" s="3">
        <f>1-(H2-MIN($H$2:$H$105))/(MAX($H$2:$H$105)-MIN($H$2:$H$105))</f>
        <v>0.87996138167775162</v>
      </c>
    </row>
    <row r="3" spans="1:9" ht="15" customHeight="1">
      <c r="A3" t="s">
        <v>1</v>
      </c>
      <c r="B3" s="5" t="s">
        <v>6</v>
      </c>
      <c r="C3" s="5">
        <v>18.760000000000002</v>
      </c>
      <c r="D3">
        <f t="shared" ref="D3:D21" si="0">1-(C3-MIN($C$2:$C$21))/(MAX($C$2:$C$21)-MIN($C$2:$C$21))</f>
        <v>0.90971223021582737</v>
      </c>
      <c r="F3" s="37" t="str">
        <f>VLOOKUP(G3,countrylist!$H$4:$I$204,2,FALSE)</f>
        <v>DZA</v>
      </c>
      <c r="G3" s="5" t="s">
        <v>124</v>
      </c>
      <c r="H3" s="5">
        <v>33.03</v>
      </c>
      <c r="I3" s="3">
        <f t="shared" ref="I3:I66" si="1">1-(H3-MIN($H$2:$H$105))/(MAX($H$2:$H$105)-MIN($H$2:$H$105))</f>
        <v>0.64567689337052125</v>
      </c>
    </row>
    <row r="4" spans="1:9" ht="15" customHeight="1">
      <c r="A4" t="s">
        <v>238</v>
      </c>
      <c r="B4" s="5" t="s">
        <v>11</v>
      </c>
      <c r="C4" s="5">
        <v>21</v>
      </c>
      <c r="D4">
        <f t="shared" si="0"/>
        <v>0.86942446043165467</v>
      </c>
      <c r="F4" s="37" t="str">
        <f>VLOOKUP(G4,countrylist!$H$4:$I$204,2,FALSE)</f>
        <v>ARG</v>
      </c>
      <c r="G4" s="5" t="s">
        <v>3</v>
      </c>
      <c r="H4" s="5">
        <v>14.93</v>
      </c>
      <c r="I4" s="3">
        <f t="shared" si="1"/>
        <v>0.83984123578631198</v>
      </c>
    </row>
    <row r="5" spans="1:9" ht="15" customHeight="1">
      <c r="A5" t="s">
        <v>233</v>
      </c>
      <c r="B5" s="5" t="s">
        <v>13</v>
      </c>
      <c r="C5" s="5">
        <v>25</v>
      </c>
      <c r="D5">
        <f t="shared" si="0"/>
        <v>0.7974820143884892</v>
      </c>
      <c r="F5" s="37" t="str">
        <f>VLOOKUP(G5,countrylist!$H$4:$I$204,2,FALSE)</f>
        <v>ARM</v>
      </c>
      <c r="G5" s="5" t="s">
        <v>5</v>
      </c>
      <c r="H5" s="5">
        <v>4.84</v>
      </c>
      <c r="I5" s="3">
        <f t="shared" si="1"/>
        <v>0.9480798111993135</v>
      </c>
    </row>
    <row r="6" spans="1:9" ht="15" customHeight="1">
      <c r="A6" t="s">
        <v>236</v>
      </c>
      <c r="B6" s="5" t="s">
        <v>15</v>
      </c>
      <c r="C6" s="5">
        <v>37.270000000000003</v>
      </c>
      <c r="D6">
        <f t="shared" si="0"/>
        <v>0.57679856115107908</v>
      </c>
      <c r="F6" s="37" t="str">
        <f>VLOOKUP(G6,countrylist!$H$4:$I$204,2,FALSE)</f>
        <v>AUS</v>
      </c>
      <c r="G6" s="5" t="s">
        <v>6</v>
      </c>
      <c r="H6" s="5">
        <v>18.760000000000002</v>
      </c>
      <c r="I6" s="3">
        <f t="shared" si="1"/>
        <v>0.79875563183866127</v>
      </c>
    </row>
    <row r="7" spans="1:9" ht="15" customHeight="1">
      <c r="A7" t="s">
        <v>245</v>
      </c>
      <c r="B7" s="5" t="s">
        <v>353</v>
      </c>
      <c r="C7" s="5">
        <v>26.18</v>
      </c>
      <c r="D7">
        <f t="shared" si="0"/>
        <v>0.77625899280575539</v>
      </c>
      <c r="F7" s="37" t="str">
        <f>VLOOKUP(G7,countrylist!$H$4:$I$204,2,FALSE)</f>
        <v>AUT</v>
      </c>
      <c r="G7" s="5" t="s">
        <v>7</v>
      </c>
      <c r="H7" s="5">
        <v>17.440000000000001</v>
      </c>
      <c r="I7" s="3">
        <f t="shared" si="1"/>
        <v>0.8129156833297575</v>
      </c>
    </row>
    <row r="8" spans="1:9" ht="15" customHeight="1">
      <c r="A8" t="s">
        <v>247</v>
      </c>
      <c r="B8" s="5" t="s">
        <v>27</v>
      </c>
      <c r="C8" s="5">
        <v>29.54</v>
      </c>
      <c r="D8">
        <f t="shared" si="0"/>
        <v>0.71582733812949639</v>
      </c>
      <c r="F8" s="37" t="str">
        <f>VLOOKUP(G8,countrylist!$H$4:$I$204,2,FALSE)</f>
        <v>BHR</v>
      </c>
      <c r="G8" s="5" t="s">
        <v>160</v>
      </c>
      <c r="H8" s="5">
        <v>52.24</v>
      </c>
      <c r="I8" s="3">
        <f t="shared" si="1"/>
        <v>0.43960523492812698</v>
      </c>
    </row>
    <row r="9" spans="1:9" ht="15" customHeight="1">
      <c r="A9" t="s">
        <v>248</v>
      </c>
      <c r="B9" s="5" t="s">
        <v>28</v>
      </c>
      <c r="C9" s="5">
        <v>22.01</v>
      </c>
      <c r="D9">
        <f t="shared" si="0"/>
        <v>0.85125899280575534</v>
      </c>
      <c r="F9" s="37" t="str">
        <f>VLOOKUP(G9,countrylist!$H$4:$I$204,2,FALSE)</f>
        <v>BGD</v>
      </c>
      <c r="G9" s="5" t="s">
        <v>93</v>
      </c>
      <c r="H9" s="5">
        <v>33.83</v>
      </c>
      <c r="I9" s="3">
        <f t="shared" si="1"/>
        <v>0.63709504398197814</v>
      </c>
    </row>
    <row r="10" spans="1:9" ht="15" customHeight="1">
      <c r="A10" t="s">
        <v>235</v>
      </c>
      <c r="B10" s="5" t="s">
        <v>31</v>
      </c>
      <c r="C10" s="5">
        <v>69.34</v>
      </c>
      <c r="D10">
        <f t="shared" si="0"/>
        <v>0</v>
      </c>
      <c r="F10" s="37" t="str">
        <f>VLOOKUP(G10,countrylist!$H$4:$I$204,2,FALSE)</f>
        <v>BLR</v>
      </c>
      <c r="G10" s="5" t="s">
        <v>8</v>
      </c>
      <c r="H10" s="5">
        <v>28.27</v>
      </c>
      <c r="I10" s="3">
        <f t="shared" si="1"/>
        <v>0.6967388972323536</v>
      </c>
    </row>
    <row r="11" spans="1:9" ht="15" customHeight="1">
      <c r="A11" t="s">
        <v>234</v>
      </c>
      <c r="B11" s="5" t="s">
        <v>32</v>
      </c>
      <c r="C11" s="5">
        <v>56.47</v>
      </c>
      <c r="D11">
        <f t="shared" si="0"/>
        <v>0.23147482014388499</v>
      </c>
      <c r="F11" s="37" t="str">
        <f>VLOOKUP(G11,countrylist!$H$4:$I$204,2,FALSE)</f>
        <v>BEL</v>
      </c>
      <c r="G11" s="5" t="s">
        <v>9</v>
      </c>
      <c r="H11" s="5">
        <v>20.71</v>
      </c>
      <c r="I11" s="3">
        <f t="shared" si="1"/>
        <v>0.77783737395408714</v>
      </c>
    </row>
    <row r="12" spans="1:9" ht="15" customHeight="1">
      <c r="A12" t="s">
        <v>249</v>
      </c>
      <c r="B12" s="5" t="s">
        <v>35</v>
      </c>
      <c r="C12" s="5">
        <v>27.03</v>
      </c>
      <c r="D12">
        <f t="shared" si="0"/>
        <v>0.76097122302158271</v>
      </c>
      <c r="F12" s="37" t="str">
        <f>VLOOKUP(G12,countrylist!$H$4:$I$204,2,FALSE)</f>
        <v>BOL</v>
      </c>
      <c r="G12" s="5" t="s">
        <v>94</v>
      </c>
      <c r="H12" s="5">
        <v>5.18</v>
      </c>
      <c r="I12" s="3">
        <f t="shared" si="1"/>
        <v>0.94443252520918253</v>
      </c>
    </row>
    <row r="13" spans="1:9" ht="15" customHeight="1">
      <c r="A13" t="s">
        <v>2</v>
      </c>
      <c r="B13" s="5" t="s">
        <v>36</v>
      </c>
      <c r="C13" s="5">
        <v>23.41</v>
      </c>
      <c r="D13">
        <f t="shared" si="0"/>
        <v>0.82607913669064748</v>
      </c>
      <c r="F13" s="37" t="str">
        <f>VLOOKUP(G13,countrylist!$H$4:$I$204,2,FALSE)</f>
        <v>BWA</v>
      </c>
      <c r="G13" s="5" t="s">
        <v>10</v>
      </c>
      <c r="H13" s="5">
        <v>31.34</v>
      </c>
      <c r="I13" s="3">
        <f t="shared" si="1"/>
        <v>0.663806050203819</v>
      </c>
    </row>
    <row r="14" spans="1:9" ht="15" customHeight="1">
      <c r="A14" t="s">
        <v>242</v>
      </c>
      <c r="B14" s="5" t="s">
        <v>354</v>
      </c>
      <c r="C14" s="5">
        <v>21.33</v>
      </c>
      <c r="D14">
        <f t="shared" si="0"/>
        <v>0.86348920863309353</v>
      </c>
      <c r="F14" s="37" t="str">
        <f>VLOOKUP(G14,countrylist!$H$4:$I$204,2,FALSE)</f>
        <v>BRA</v>
      </c>
      <c r="G14" s="5" t="s">
        <v>11</v>
      </c>
      <c r="H14" s="5">
        <v>21</v>
      </c>
      <c r="I14" s="3">
        <f t="shared" si="1"/>
        <v>0.77472645355074021</v>
      </c>
    </row>
    <row r="15" spans="1:9" ht="15" customHeight="1">
      <c r="A15" t="s">
        <v>239</v>
      </c>
      <c r="B15" s="5" t="s">
        <v>45</v>
      </c>
      <c r="C15" s="5">
        <v>27.27</v>
      </c>
      <c r="D15">
        <f t="shared" si="0"/>
        <v>0.75665467625899285</v>
      </c>
      <c r="F15" s="37" t="str">
        <f>VLOOKUP(G15,countrylist!$H$4:$I$204,2,FALSE)</f>
        <v>BGR</v>
      </c>
      <c r="G15" s="5" t="s">
        <v>12</v>
      </c>
      <c r="H15" s="5">
        <v>14.24</v>
      </c>
      <c r="I15" s="3">
        <f t="shared" si="1"/>
        <v>0.84724308088393052</v>
      </c>
    </row>
    <row r="16" spans="1:9" ht="15" customHeight="1">
      <c r="A16" t="s">
        <v>243</v>
      </c>
      <c r="B16" s="5" t="s">
        <v>57</v>
      </c>
      <c r="C16" s="5">
        <v>18.78</v>
      </c>
      <c r="D16">
        <f t="shared" si="0"/>
        <v>0.90935251798561145</v>
      </c>
      <c r="F16" s="37" t="str">
        <f>VLOOKUP(G16,countrylist!$H$4:$I$204,2,FALSE)</f>
        <v>BDI</v>
      </c>
      <c r="G16" s="5" t="s">
        <v>117</v>
      </c>
      <c r="H16" s="5">
        <v>18.86</v>
      </c>
      <c r="I16" s="3">
        <f t="shared" si="1"/>
        <v>0.7976829006650934</v>
      </c>
    </row>
    <row r="17" spans="1:9" ht="15" customHeight="1">
      <c r="A17" t="s">
        <v>246</v>
      </c>
      <c r="B17" s="5" t="s">
        <v>104</v>
      </c>
      <c r="C17" s="5">
        <v>44.4</v>
      </c>
      <c r="D17">
        <f t="shared" si="0"/>
        <v>0.44856115107913674</v>
      </c>
      <c r="F17" s="37" t="str">
        <f>VLOOKUP(G17,countrylist!$H$4:$I$204,2,FALSE)</f>
        <v>KHM</v>
      </c>
      <c r="G17" s="5" t="s">
        <v>118</v>
      </c>
      <c r="H17" s="5">
        <v>18.73</v>
      </c>
      <c r="I17" s="3">
        <f t="shared" si="1"/>
        <v>0.79907745119073159</v>
      </c>
    </row>
    <row r="18" spans="1:9" ht="15" customHeight="1">
      <c r="A18" t="s">
        <v>244</v>
      </c>
      <c r="B18" s="5" t="s">
        <v>60</v>
      </c>
      <c r="C18" s="5">
        <v>37.1</v>
      </c>
      <c r="D18">
        <f t="shared" si="0"/>
        <v>0.57985611510791368</v>
      </c>
      <c r="F18" s="37" t="str">
        <f>VLOOKUP(G18,countrylist!$H$4:$I$204,2,FALSE)</f>
        <v>CMR</v>
      </c>
      <c r="G18" s="5" t="s">
        <v>164</v>
      </c>
      <c r="H18" s="5">
        <v>26.12</v>
      </c>
      <c r="I18" s="3">
        <f t="shared" si="1"/>
        <v>0.71980261746406349</v>
      </c>
    </row>
    <row r="19" spans="1:9" ht="15" customHeight="1">
      <c r="A19" t="s">
        <v>237</v>
      </c>
      <c r="B19" s="5" t="s">
        <v>66</v>
      </c>
      <c r="C19" s="5">
        <v>26.68</v>
      </c>
      <c r="D19">
        <f t="shared" si="0"/>
        <v>0.76726618705035976</v>
      </c>
      <c r="F19" s="37" t="str">
        <f>VLOOKUP(G19,countrylist!$H$4:$I$204,2,FALSE)</f>
        <v>CAN</v>
      </c>
      <c r="G19" s="5" t="s">
        <v>13</v>
      </c>
      <c r="H19" s="5">
        <v>25</v>
      </c>
      <c r="I19" s="3">
        <f t="shared" si="1"/>
        <v>0.73181720660802396</v>
      </c>
    </row>
    <row r="20" spans="1:9" ht="15" customHeight="1">
      <c r="A20" t="s">
        <v>250</v>
      </c>
      <c r="B20" s="5" t="s">
        <v>241</v>
      </c>
      <c r="C20" s="5">
        <v>13.74</v>
      </c>
      <c r="D20">
        <f t="shared" si="0"/>
        <v>1</v>
      </c>
      <c r="F20" s="37" t="str">
        <f>VLOOKUP(G20,countrylist!$H$4:$I$204,2,FALSE)</f>
        <v>CHL</v>
      </c>
      <c r="G20" s="5" t="s">
        <v>14</v>
      </c>
      <c r="H20" s="5">
        <v>20.02</v>
      </c>
      <c r="I20" s="3">
        <f t="shared" si="1"/>
        <v>0.78523921905170568</v>
      </c>
    </row>
    <row r="21" spans="1:9" ht="15" customHeight="1">
      <c r="A21" t="s">
        <v>232</v>
      </c>
      <c r="B21" s="5" t="s">
        <v>69</v>
      </c>
      <c r="C21" s="5">
        <v>19.78</v>
      </c>
      <c r="D21">
        <f t="shared" si="0"/>
        <v>0.89136690647482009</v>
      </c>
      <c r="F21" s="37" t="str">
        <f>VLOOKUP(G21,countrylist!$H$4:$I$204,2,FALSE)</f>
        <v>CHN</v>
      </c>
      <c r="G21" s="5" t="s">
        <v>15</v>
      </c>
      <c r="H21" s="5">
        <v>37.270000000000003</v>
      </c>
      <c r="I21" s="3">
        <f t="shared" si="1"/>
        <v>0.60019309161124212</v>
      </c>
    </row>
    <row r="22" spans="1:9">
      <c r="F22" s="37" t="str">
        <f>VLOOKUP(G22,countrylist!$H$4:$I$204,2,FALSE)</f>
        <v>COL</v>
      </c>
      <c r="G22" s="5" t="s">
        <v>17</v>
      </c>
      <c r="H22" s="5">
        <v>15.27</v>
      </c>
      <c r="I22" s="3">
        <f t="shared" si="1"/>
        <v>0.83619394979618111</v>
      </c>
    </row>
    <row r="23" spans="1:9">
      <c r="F23" s="37" t="str">
        <f>VLOOKUP(G23,countrylist!$H$4:$I$204,2,FALSE)</f>
        <v>COD</v>
      </c>
      <c r="G23" s="37" t="s">
        <v>129</v>
      </c>
      <c r="H23" s="5">
        <v>54.85</v>
      </c>
      <c r="I23" s="3">
        <f t="shared" si="1"/>
        <v>0.41160695129800473</v>
      </c>
    </row>
    <row r="24" spans="1:9">
      <c r="F24" s="37" t="str">
        <f>VLOOKUP(G24,countrylist!$H$4:$I$204,2,FALSE)</f>
        <v>CRI</v>
      </c>
      <c r="G24" s="5" t="s">
        <v>18</v>
      </c>
      <c r="H24" s="5">
        <v>21.08</v>
      </c>
      <c r="I24" s="3">
        <f t="shared" si="1"/>
        <v>0.77386826861188585</v>
      </c>
    </row>
    <row r="25" spans="1:9">
      <c r="F25" s="37" t="str">
        <f>VLOOKUP(G25,countrylist!$H$4:$I$204,2,FALSE)</f>
        <v>CIV</v>
      </c>
      <c r="G25" s="37" t="s">
        <v>501</v>
      </c>
      <c r="H25" s="5">
        <v>22.76</v>
      </c>
      <c r="I25" s="3">
        <f t="shared" si="1"/>
        <v>0.75584638489594502</v>
      </c>
    </row>
    <row r="26" spans="1:9">
      <c r="F26" s="37" t="str">
        <f>VLOOKUP(G26,countrylist!$H$4:$I$204,2,FALSE)</f>
        <v>CZE</v>
      </c>
      <c r="G26" s="5" t="s">
        <v>21</v>
      </c>
      <c r="H26" s="5">
        <v>14.17</v>
      </c>
      <c r="I26" s="3">
        <f t="shared" si="1"/>
        <v>0.84799399270542808</v>
      </c>
    </row>
    <row r="27" spans="1:9">
      <c r="F27" s="37" t="str">
        <f>VLOOKUP(G27,countrylist!$H$4:$I$204,2,FALSE)</f>
        <v>DNK</v>
      </c>
      <c r="G27" s="5" t="s">
        <v>22</v>
      </c>
      <c r="H27" s="5">
        <v>19.84</v>
      </c>
      <c r="I27" s="3">
        <f t="shared" si="1"/>
        <v>0.78717013516412782</v>
      </c>
    </row>
    <row r="28" spans="1:9">
      <c r="F28" s="37" t="str">
        <f>VLOOKUP(G28,countrylist!$H$4:$I$204,2,FALSE)</f>
        <v>DOM</v>
      </c>
      <c r="G28" s="5" t="s">
        <v>23</v>
      </c>
      <c r="H28" s="5">
        <v>9.9499999999999993</v>
      </c>
      <c r="I28" s="3">
        <f t="shared" si="1"/>
        <v>0.89326324822999359</v>
      </c>
    </row>
    <row r="29" spans="1:9">
      <c r="F29" s="37" t="str">
        <f>VLOOKUP(G29,countrylist!$H$4:$I$204,2,FALSE)</f>
        <v>ECU</v>
      </c>
      <c r="G29" s="5" t="s">
        <v>97</v>
      </c>
      <c r="H29" s="5">
        <v>0</v>
      </c>
      <c r="I29" s="3">
        <f t="shared" si="1"/>
        <v>1</v>
      </c>
    </row>
    <row r="30" spans="1:9">
      <c r="F30" s="37" t="str">
        <f>VLOOKUP(G30,countrylist!$H$4:$I$204,2,FALSE)</f>
        <v>EGY</v>
      </c>
      <c r="G30" s="5" t="s">
        <v>24</v>
      </c>
      <c r="H30" s="5">
        <v>54.85</v>
      </c>
      <c r="I30" s="3">
        <f t="shared" si="1"/>
        <v>0.41160695129800473</v>
      </c>
    </row>
    <row r="31" spans="1:9">
      <c r="F31" s="37" t="str">
        <f>VLOOKUP(G31,countrylist!$H$4:$I$204,2,FALSE)</f>
        <v>ETH</v>
      </c>
      <c r="G31" s="5" t="s">
        <v>86</v>
      </c>
      <c r="H31" s="5">
        <v>93.22</v>
      </c>
      <c r="I31" s="3">
        <f t="shared" si="1"/>
        <v>0</v>
      </c>
    </row>
    <row r="32" spans="1:9">
      <c r="F32" s="37" t="str">
        <f>VLOOKUP(G32,countrylist!$H$4:$I$204,2,FALSE)</f>
        <v>EU</v>
      </c>
      <c r="G32" s="5" t="s">
        <v>376</v>
      </c>
      <c r="H32" s="5">
        <v>26.18</v>
      </c>
      <c r="I32" s="3">
        <f t="shared" si="1"/>
        <v>0.71915897875992274</v>
      </c>
    </row>
    <row r="33" spans="6:9">
      <c r="F33" s="37" t="str">
        <f>VLOOKUP(G33,countrylist!$H$4:$I$204,2,FALSE)</f>
        <v>FIN</v>
      </c>
      <c r="G33" s="5" t="s">
        <v>26</v>
      </c>
      <c r="H33" s="5">
        <v>23.94</v>
      </c>
      <c r="I33" s="3">
        <f t="shared" si="1"/>
        <v>0.7431881570478438</v>
      </c>
    </row>
    <row r="34" spans="6:9">
      <c r="F34" s="37" t="str">
        <f>VLOOKUP(G34,countrylist!$H$4:$I$204,2,FALSE)</f>
        <v>FRA</v>
      </c>
      <c r="G34" s="5" t="s">
        <v>27</v>
      </c>
      <c r="H34" s="5">
        <v>29.54</v>
      </c>
      <c r="I34" s="3">
        <f t="shared" si="1"/>
        <v>0.68311521132804121</v>
      </c>
    </row>
    <row r="35" spans="6:9">
      <c r="F35" s="37" t="str">
        <f>VLOOKUP(G35,countrylist!$H$4:$I$204,2,FALSE)</f>
        <v>GEO</v>
      </c>
      <c r="G35" s="5" t="s">
        <v>172</v>
      </c>
      <c r="H35" s="5">
        <v>5.35</v>
      </c>
      <c r="I35" s="3">
        <f t="shared" si="1"/>
        <v>0.94260888221411709</v>
      </c>
    </row>
    <row r="36" spans="6:9">
      <c r="F36" s="37" t="str">
        <f>VLOOKUP(G36,countrylist!$H$4:$I$204,2,FALSE)</f>
        <v>DEU</v>
      </c>
      <c r="G36" s="5" t="s">
        <v>28</v>
      </c>
      <c r="H36" s="5">
        <v>22.01</v>
      </c>
      <c r="I36" s="3">
        <f t="shared" si="1"/>
        <v>0.76389186869770431</v>
      </c>
    </row>
    <row r="37" spans="6:9">
      <c r="F37" s="37" t="str">
        <f>VLOOKUP(G37,countrylist!$H$4:$I$204,2,FALSE)</f>
        <v>GHA</v>
      </c>
      <c r="G37" s="5" t="s">
        <v>99</v>
      </c>
      <c r="H37" s="5">
        <v>18.41</v>
      </c>
      <c r="I37" s="3">
        <f t="shared" si="1"/>
        <v>0.80251019094614895</v>
      </c>
    </row>
    <row r="38" spans="6:9">
      <c r="F38" s="37" t="str">
        <f>VLOOKUP(G38,countrylist!$H$4:$I$204,2,FALSE)</f>
        <v>GRC</v>
      </c>
      <c r="G38" s="5" t="s">
        <v>29</v>
      </c>
      <c r="H38" s="5">
        <v>14.8</v>
      </c>
      <c r="I38" s="3">
        <f t="shared" si="1"/>
        <v>0.84123578631195017</v>
      </c>
    </row>
    <row r="39" spans="6:9">
      <c r="F39" s="37" t="str">
        <f>VLOOKUP(G39,countrylist!$H$4:$I$204,2,FALSE)</f>
        <v>GTM</v>
      </c>
      <c r="G39" s="5" t="s">
        <v>112</v>
      </c>
      <c r="H39" s="5">
        <v>12.06</v>
      </c>
      <c r="I39" s="3">
        <f t="shared" si="1"/>
        <v>0.87062862046771072</v>
      </c>
    </row>
    <row r="40" spans="6:9">
      <c r="F40" s="37" t="str">
        <f>VLOOKUP(G40,countrylist!$H$4:$I$204,2,FALSE)</f>
        <v>HND</v>
      </c>
      <c r="G40" s="5" t="s">
        <v>119</v>
      </c>
      <c r="H40" s="5">
        <v>15.58</v>
      </c>
      <c r="I40" s="3">
        <f t="shared" si="1"/>
        <v>0.83286848315812056</v>
      </c>
    </row>
    <row r="41" spans="6:9">
      <c r="F41" s="37" t="str">
        <f>VLOOKUP(G41,countrylist!$H$4:$I$204,2,FALSE)</f>
        <v>HUN</v>
      </c>
      <c r="G41" s="5" t="s">
        <v>30</v>
      </c>
      <c r="H41" s="5">
        <v>14.44</v>
      </c>
      <c r="I41" s="3">
        <f t="shared" si="1"/>
        <v>0.84509761853679466</v>
      </c>
    </row>
    <row r="42" spans="6:9">
      <c r="F42" s="37" t="str">
        <f>VLOOKUP(G42,countrylist!$H$4:$I$204,2,FALSE)</f>
        <v>IND</v>
      </c>
      <c r="G42" s="5" t="s">
        <v>31</v>
      </c>
      <c r="H42" s="5">
        <v>69.34</v>
      </c>
      <c r="I42" s="3">
        <f t="shared" si="1"/>
        <v>0.25616820424801545</v>
      </c>
    </row>
    <row r="43" spans="6:9">
      <c r="F43" s="37" t="str">
        <f>VLOOKUP(G43,countrylist!$H$4:$I$204,2,FALSE)</f>
        <v>IDN</v>
      </c>
      <c r="G43" s="5" t="s">
        <v>32</v>
      </c>
      <c r="H43" s="5">
        <v>56.47</v>
      </c>
      <c r="I43" s="3">
        <f t="shared" si="1"/>
        <v>0.39422870628620466</v>
      </c>
    </row>
    <row r="44" spans="6:9">
      <c r="F44" s="37" t="str">
        <f>VLOOKUP(G44,countrylist!$H$4:$I$204,2,FALSE)</f>
        <v>IRN</v>
      </c>
      <c r="G44" s="5" t="s">
        <v>100</v>
      </c>
      <c r="H44" s="5">
        <v>65.489999999999995</v>
      </c>
      <c r="I44" s="3">
        <f t="shared" si="1"/>
        <v>0.29746835443037978</v>
      </c>
    </row>
    <row r="45" spans="6:9">
      <c r="F45" s="37" t="str">
        <f>VLOOKUP(G45,countrylist!$H$4:$I$204,2,FALSE)</f>
        <v>IRL</v>
      </c>
      <c r="G45" s="5" t="s">
        <v>33</v>
      </c>
      <c r="H45" s="5">
        <v>11.88</v>
      </c>
      <c r="I45" s="3">
        <f t="shared" si="1"/>
        <v>0.87255953658013308</v>
      </c>
    </row>
    <row r="46" spans="6:9">
      <c r="F46" s="37" t="str">
        <f>VLOOKUP(G46,countrylist!$H$4:$I$204,2,FALSE)</f>
        <v>ITA</v>
      </c>
      <c r="G46" s="5" t="s">
        <v>35</v>
      </c>
      <c r="H46" s="5">
        <v>27.03</v>
      </c>
      <c r="I46" s="3">
        <f t="shared" si="1"/>
        <v>0.71004076378459557</v>
      </c>
    </row>
    <row r="47" spans="6:9">
      <c r="F47" s="37" t="str">
        <f>VLOOKUP(G47,countrylist!$H$4:$I$204,2,FALSE)</f>
        <v>JPN</v>
      </c>
      <c r="G47" s="5" t="s">
        <v>36</v>
      </c>
      <c r="H47" s="5">
        <v>23.41</v>
      </c>
      <c r="I47" s="3">
        <f t="shared" si="1"/>
        <v>0.74887363226775372</v>
      </c>
    </row>
    <row r="48" spans="6:9">
      <c r="F48" s="37" t="str">
        <f>VLOOKUP(G48,countrylist!$H$4:$I$204,2,FALSE)</f>
        <v>JOR</v>
      </c>
      <c r="G48" s="5" t="s">
        <v>177</v>
      </c>
      <c r="H48" s="5">
        <v>47.89</v>
      </c>
      <c r="I48" s="3">
        <f t="shared" si="1"/>
        <v>0.48626904097833079</v>
      </c>
    </row>
    <row r="49" spans="6:9">
      <c r="F49" s="37" t="str">
        <f>VLOOKUP(G49,countrylist!$H$4:$I$204,2,FALSE)</f>
        <v>KAZ</v>
      </c>
      <c r="G49" s="5" t="s">
        <v>37</v>
      </c>
      <c r="H49" s="5">
        <v>11.38</v>
      </c>
      <c r="I49" s="3">
        <f t="shared" si="1"/>
        <v>0.87792319244797257</v>
      </c>
    </row>
    <row r="50" spans="6:9">
      <c r="F50" s="37" t="str">
        <f>VLOOKUP(G50,countrylist!$H$4:$I$204,2,FALSE)</f>
        <v>KEN</v>
      </c>
      <c r="G50" s="5" t="s">
        <v>75</v>
      </c>
      <c r="H50" s="5">
        <v>30.14</v>
      </c>
      <c r="I50" s="3">
        <f t="shared" si="1"/>
        <v>0.67667882428663373</v>
      </c>
    </row>
    <row r="51" spans="6:9">
      <c r="F51" s="37" t="str">
        <f>VLOOKUP(G51,countrylist!$H$4:$I$204,2,FALSE)</f>
        <v>KOR</v>
      </c>
      <c r="G51" s="5" t="s">
        <v>468</v>
      </c>
      <c r="H51" s="5">
        <v>21.33</v>
      </c>
      <c r="I51" s="3">
        <f t="shared" si="1"/>
        <v>0.77118644067796616</v>
      </c>
    </row>
    <row r="52" spans="6:9">
      <c r="F52" s="37" t="str">
        <f>VLOOKUP(G52,countrylist!$H$4:$I$204,2,FALSE)</f>
        <v>KWT</v>
      </c>
      <c r="G52" s="5" t="s">
        <v>145</v>
      </c>
      <c r="H52" s="5">
        <v>57.62</v>
      </c>
      <c r="I52" s="3">
        <f t="shared" si="1"/>
        <v>0.38189229779017375</v>
      </c>
    </row>
    <row r="53" spans="6:9">
      <c r="F53" s="37" t="str">
        <f>VLOOKUP(G53,countrylist!$H$4:$I$204,2,FALSE)</f>
        <v>KGZ</v>
      </c>
      <c r="G53" s="37" t="s">
        <v>525</v>
      </c>
      <c r="H53" s="5">
        <v>8.9499999999999993</v>
      </c>
      <c r="I53" s="3">
        <f t="shared" si="1"/>
        <v>0.90399055996567257</v>
      </c>
    </row>
    <row r="54" spans="6:9">
      <c r="F54" s="37" t="str">
        <f>VLOOKUP(G54,countrylist!$H$4:$I$204,2,FALSE)</f>
        <v>LBN</v>
      </c>
      <c r="G54" s="5" t="s">
        <v>223</v>
      </c>
      <c r="H54" s="5">
        <v>45.74</v>
      </c>
      <c r="I54" s="3">
        <f t="shared" si="1"/>
        <v>0.50933276121004067</v>
      </c>
    </row>
    <row r="55" spans="6:9">
      <c r="F55" s="37" t="str">
        <f>VLOOKUP(G55,countrylist!$H$4:$I$204,2,FALSE)</f>
        <v>LSO</v>
      </c>
      <c r="G55" s="5" t="s">
        <v>40</v>
      </c>
      <c r="H55" s="5">
        <v>21.95</v>
      </c>
      <c r="I55" s="3">
        <f t="shared" si="1"/>
        <v>0.76453550740184517</v>
      </c>
    </row>
    <row r="56" spans="6:9">
      <c r="F56" s="37" t="str">
        <f>VLOOKUP(G56,countrylist!$H$4:$I$204,2,FALSE)</f>
        <v>LTU</v>
      </c>
      <c r="G56" s="5" t="s">
        <v>41</v>
      </c>
      <c r="H56" s="5">
        <v>9.58</v>
      </c>
      <c r="I56" s="3">
        <f t="shared" si="1"/>
        <v>0.89723235357219477</v>
      </c>
    </row>
    <row r="57" spans="6:9">
      <c r="F57" s="37" t="str">
        <f>VLOOKUP(G57,countrylist!$H$4:$I$204,2,FALSE)</f>
        <v>MDG</v>
      </c>
      <c r="G57" s="5" t="s">
        <v>179</v>
      </c>
      <c r="H57" s="5">
        <v>15.42</v>
      </c>
      <c r="I57" s="3">
        <f t="shared" si="1"/>
        <v>0.83458485303582919</v>
      </c>
    </row>
    <row r="58" spans="6:9">
      <c r="F58" s="37" t="str">
        <f>VLOOKUP(G58,countrylist!$H$4:$I$204,2,FALSE)</f>
        <v>MWI</v>
      </c>
      <c r="G58" s="5" t="s">
        <v>180</v>
      </c>
      <c r="H58" s="5">
        <v>26.43</v>
      </c>
      <c r="I58" s="3">
        <f t="shared" si="1"/>
        <v>0.71647715082600305</v>
      </c>
    </row>
    <row r="59" spans="6:9">
      <c r="F59" s="37" t="str">
        <f>VLOOKUP(G59,countrylist!$H$4:$I$204,2,FALSE)</f>
        <v>MYS</v>
      </c>
      <c r="G59" s="5" t="s">
        <v>43</v>
      </c>
      <c r="H59" s="5">
        <v>46.52</v>
      </c>
      <c r="I59" s="3">
        <f t="shared" si="1"/>
        <v>0.50096545805621107</v>
      </c>
    </row>
    <row r="60" spans="6:9">
      <c r="F60" s="37" t="str">
        <f>VLOOKUP(G60,countrylist!$H$4:$I$204,2,FALSE)</f>
        <v>MLI</v>
      </c>
      <c r="G60" s="5" t="s">
        <v>181</v>
      </c>
      <c r="H60" s="5">
        <v>32.79</v>
      </c>
      <c r="I60" s="3">
        <f t="shared" si="1"/>
        <v>0.64825144818708424</v>
      </c>
    </row>
    <row r="61" spans="6:9">
      <c r="F61" s="37" t="str">
        <f>VLOOKUP(G61,countrylist!$H$4:$I$204,2,FALSE)</f>
        <v>MUS</v>
      </c>
      <c r="G61" s="5" t="s">
        <v>182</v>
      </c>
      <c r="H61" s="5">
        <v>14.6</v>
      </c>
      <c r="I61" s="3">
        <f t="shared" si="1"/>
        <v>0.84338124865908604</v>
      </c>
    </row>
    <row r="62" spans="6:9">
      <c r="F62" s="37" t="str">
        <f>VLOOKUP(G62,countrylist!$H$4:$I$204,2,FALSE)</f>
        <v>MEX</v>
      </c>
      <c r="G62" s="5" t="s">
        <v>45</v>
      </c>
      <c r="H62" s="5">
        <v>27.27</v>
      </c>
      <c r="I62" s="3">
        <f t="shared" si="1"/>
        <v>0.70746620896803258</v>
      </c>
    </row>
    <row r="63" spans="6:9">
      <c r="F63" s="37" t="str">
        <f>VLOOKUP(G63,countrylist!$H$4:$I$204,2,FALSE)</f>
        <v>MNG</v>
      </c>
      <c r="G63" s="5" t="s">
        <v>130</v>
      </c>
      <c r="H63" s="5">
        <v>5.18</v>
      </c>
      <c r="I63" s="3">
        <f t="shared" si="1"/>
        <v>0.94443252520918253</v>
      </c>
    </row>
    <row r="64" spans="6:9">
      <c r="F64" s="37" t="str">
        <f>VLOOKUP(G64,countrylist!$H$4:$I$204,2,FALSE)</f>
        <v>MAR</v>
      </c>
      <c r="G64" s="5" t="s">
        <v>46</v>
      </c>
      <c r="H64" s="5">
        <v>16.670000000000002</v>
      </c>
      <c r="I64" s="3">
        <f t="shared" si="1"/>
        <v>0.82117571336623041</v>
      </c>
    </row>
    <row r="65" spans="6:9">
      <c r="F65" s="37" t="str">
        <f>VLOOKUP(G65,countrylist!$H$4:$I$204,2,FALSE)</f>
        <v>MOZ</v>
      </c>
      <c r="G65" s="5" t="s">
        <v>120</v>
      </c>
      <c r="H65" s="5">
        <v>10.82</v>
      </c>
      <c r="I65" s="3">
        <f t="shared" si="1"/>
        <v>0.8839304870199528</v>
      </c>
    </row>
    <row r="66" spans="6:9">
      <c r="F66" s="37" t="str">
        <f>VLOOKUP(G66,countrylist!$H$4:$I$204,2,FALSE)</f>
        <v>NAM</v>
      </c>
      <c r="G66" s="5" t="s">
        <v>47</v>
      </c>
      <c r="H66" s="5">
        <v>40.33</v>
      </c>
      <c r="I66" s="3">
        <f t="shared" si="1"/>
        <v>0.56736751770006433</v>
      </c>
    </row>
    <row r="67" spans="6:9">
      <c r="F67" s="37" t="str">
        <f>VLOOKUP(G67,countrylist!$H$4:$I$204,2,FALSE)</f>
        <v>NPL</v>
      </c>
      <c r="G67" s="5" t="s">
        <v>183</v>
      </c>
      <c r="H67" s="5">
        <v>42.06</v>
      </c>
      <c r="I67" s="3">
        <f t="shared" ref="I67:I105" si="2">1-(H67-MIN($H$2:$H$105))/(MAX($H$2:$H$105)-MIN($H$2:$H$105))</f>
        <v>0.54880926839733957</v>
      </c>
    </row>
    <row r="68" spans="6:9">
      <c r="F68" s="37" t="str">
        <f>VLOOKUP(G68,countrylist!$H$4:$I$204,2,FALSE)</f>
        <v>NLD</v>
      </c>
      <c r="G68" s="5" t="s">
        <v>48</v>
      </c>
      <c r="H68" s="5">
        <v>14.8</v>
      </c>
      <c r="I68" s="3">
        <f t="shared" si="2"/>
        <v>0.84123578631195017</v>
      </c>
    </row>
    <row r="69" spans="6:9">
      <c r="F69" s="37" t="str">
        <f>VLOOKUP(G69,countrylist!$H$4:$I$204,2,FALSE)</f>
        <v>NZL</v>
      </c>
      <c r="G69" s="5" t="s">
        <v>49</v>
      </c>
      <c r="H69" s="5">
        <v>7.4</v>
      </c>
      <c r="I69" s="3">
        <f t="shared" si="2"/>
        <v>0.92061789315597509</v>
      </c>
    </row>
    <row r="70" spans="6:9">
      <c r="F70" s="37" t="str">
        <f>VLOOKUP(G70,countrylist!$H$4:$I$204,2,FALSE)</f>
        <v>NIC</v>
      </c>
      <c r="G70" s="5" t="s">
        <v>184</v>
      </c>
      <c r="H70" s="5">
        <v>9.98</v>
      </c>
      <c r="I70" s="3">
        <f t="shared" si="2"/>
        <v>0.89294142887792316</v>
      </c>
    </row>
    <row r="71" spans="6:9">
      <c r="F71" s="37" t="str">
        <f>VLOOKUP(G71,countrylist!$H$4:$I$204,2,FALSE)</f>
        <v>NGA</v>
      </c>
      <c r="G71" s="5" t="s">
        <v>77</v>
      </c>
      <c r="H71" s="5">
        <v>25.44</v>
      </c>
      <c r="I71" s="3">
        <f t="shared" si="2"/>
        <v>0.72709718944432522</v>
      </c>
    </row>
    <row r="72" spans="6:9">
      <c r="F72" s="37" t="str">
        <f>VLOOKUP(G72,countrylist!$H$4:$I$204,2,FALSE)</f>
        <v>OMN</v>
      </c>
      <c r="G72" s="5" t="s">
        <v>102</v>
      </c>
      <c r="H72" s="5">
        <v>46.38</v>
      </c>
      <c r="I72" s="3">
        <f t="shared" si="2"/>
        <v>0.50246728169920618</v>
      </c>
    </row>
    <row r="73" spans="6:9">
      <c r="F73" s="37" t="str">
        <f>VLOOKUP(G73,countrylist!$H$4:$I$204,2,FALSE)</f>
        <v>PAK</v>
      </c>
      <c r="G73" s="5" t="s">
        <v>50</v>
      </c>
      <c r="H73" s="5">
        <v>26.68</v>
      </c>
      <c r="I73" s="3">
        <f t="shared" si="2"/>
        <v>0.71379532289208325</v>
      </c>
    </row>
    <row r="74" spans="6:9">
      <c r="F74" s="37" t="str">
        <f>VLOOKUP(G74,countrylist!$H$4:$I$204,2,FALSE)</f>
        <v>PAN</v>
      </c>
      <c r="G74" s="5" t="s">
        <v>79</v>
      </c>
      <c r="H74" s="5">
        <v>47.51</v>
      </c>
      <c r="I74" s="3">
        <f t="shared" si="2"/>
        <v>0.4903454194378889</v>
      </c>
    </row>
    <row r="75" spans="6:9">
      <c r="F75" s="37" t="str">
        <f>VLOOKUP(G75,countrylist!$H$4:$I$204,2,FALSE)</f>
        <v>PRY</v>
      </c>
      <c r="G75" s="5" t="s">
        <v>156</v>
      </c>
      <c r="H75" s="5">
        <v>11.65</v>
      </c>
      <c r="I75" s="3">
        <f t="shared" si="2"/>
        <v>0.87502681827933915</v>
      </c>
    </row>
    <row r="76" spans="6:9">
      <c r="F76" s="37" t="str">
        <f>VLOOKUP(G76,countrylist!$H$4:$I$204,2,FALSE)</f>
        <v>PER</v>
      </c>
      <c r="G76" s="5" t="s">
        <v>51</v>
      </c>
      <c r="H76" s="5">
        <v>12.41</v>
      </c>
      <c r="I76" s="3">
        <f t="shared" si="2"/>
        <v>0.86687406136022316</v>
      </c>
    </row>
    <row r="77" spans="6:9">
      <c r="F77" s="37" t="str">
        <f>VLOOKUP(G77,countrylist!$H$4:$I$204,2,FALSE)</f>
        <v>PHL</v>
      </c>
      <c r="G77" s="5" t="s">
        <v>52</v>
      </c>
      <c r="H77" s="5">
        <v>57.59</v>
      </c>
      <c r="I77" s="3">
        <f t="shared" si="2"/>
        <v>0.38221411714224407</v>
      </c>
    </row>
    <row r="78" spans="6:9">
      <c r="F78" s="37" t="str">
        <f>VLOOKUP(G78,countrylist!$H$4:$I$204,2,FALSE)</f>
        <v>POL</v>
      </c>
      <c r="G78" s="5" t="s">
        <v>53</v>
      </c>
      <c r="H78" s="5">
        <v>12.13</v>
      </c>
      <c r="I78" s="3">
        <f t="shared" si="2"/>
        <v>0.86987770864621328</v>
      </c>
    </row>
    <row r="79" spans="6:9">
      <c r="F79" s="37" t="str">
        <f>VLOOKUP(G79,countrylist!$H$4:$I$204,2,FALSE)</f>
        <v>PRT</v>
      </c>
      <c r="G79" s="5" t="s">
        <v>54</v>
      </c>
      <c r="H79" s="5">
        <v>17.72</v>
      </c>
      <c r="I79" s="3">
        <f t="shared" si="2"/>
        <v>0.80991203604376749</v>
      </c>
    </row>
    <row r="80" spans="6:9">
      <c r="F80" s="37" t="str">
        <f>VLOOKUP(G80,countrylist!$H$4:$I$204,2,FALSE)</f>
        <v>QAT</v>
      </c>
      <c r="G80" s="5" t="s">
        <v>185</v>
      </c>
      <c r="H80" s="5">
        <v>63.82</v>
      </c>
      <c r="I80" s="3">
        <f t="shared" si="2"/>
        <v>0.31538296502896368</v>
      </c>
    </row>
    <row r="81" spans="6:9">
      <c r="F81" s="37" t="str">
        <f>VLOOKUP(G81,countrylist!$H$4:$I$204,2,FALSE)</f>
        <v>ROM</v>
      </c>
      <c r="G81" s="5" t="s">
        <v>56</v>
      </c>
      <c r="H81" s="5">
        <v>11.98</v>
      </c>
      <c r="I81" s="3">
        <f t="shared" si="2"/>
        <v>0.87148680540656509</v>
      </c>
    </row>
    <row r="82" spans="6:9">
      <c r="F82" s="37" t="str">
        <f>VLOOKUP(G82,countrylist!$H$4:$I$204,2,FALSE)</f>
        <v>RUS</v>
      </c>
      <c r="G82" s="5" t="s">
        <v>470</v>
      </c>
      <c r="H82" s="5">
        <v>18.78</v>
      </c>
      <c r="I82" s="3">
        <f t="shared" si="2"/>
        <v>0.79854108560394765</v>
      </c>
    </row>
    <row r="83" spans="6:9">
      <c r="F83" s="37" t="str">
        <f>VLOOKUP(G83,countrylist!$H$4:$I$204,2,FALSE)</f>
        <v>RWA</v>
      </c>
      <c r="G83" s="5" t="s">
        <v>121</v>
      </c>
      <c r="H83" s="5">
        <v>23.05</v>
      </c>
      <c r="I83" s="3">
        <f t="shared" si="2"/>
        <v>0.75273546449259809</v>
      </c>
    </row>
    <row r="84" spans="6:9">
      <c r="F84" s="37" t="str">
        <f>VLOOKUP(G84,countrylist!$H$4:$I$204,2,FALSE)</f>
        <v>SAU</v>
      </c>
      <c r="G84" s="5" t="s">
        <v>104</v>
      </c>
      <c r="H84" s="5">
        <v>44.4</v>
      </c>
      <c r="I84" s="3">
        <f t="shared" si="2"/>
        <v>0.52370735893585074</v>
      </c>
    </row>
    <row r="85" spans="6:9">
      <c r="F85" s="37" t="str">
        <f>VLOOKUP(G85,countrylist!$H$4:$I$204,2,FALSE)</f>
        <v>SEN</v>
      </c>
      <c r="G85" s="5" t="s">
        <v>152</v>
      </c>
      <c r="H85" s="5">
        <v>16.670000000000002</v>
      </c>
      <c r="I85" s="3">
        <f t="shared" si="2"/>
        <v>0.82117571336623041</v>
      </c>
    </row>
    <row r="86" spans="6:9">
      <c r="F86" s="37" t="str">
        <f>VLOOKUP(G86,countrylist!$H$4:$I$204,2,FALSE)</f>
        <v>ZAF</v>
      </c>
      <c r="G86" s="5" t="s">
        <v>60</v>
      </c>
      <c r="H86" s="5">
        <v>37.1</v>
      </c>
      <c r="I86" s="3">
        <f t="shared" si="2"/>
        <v>0.60201673460630767</v>
      </c>
    </row>
    <row r="87" spans="6:9">
      <c r="F87" s="37" t="str">
        <f>VLOOKUP(G87,countrylist!$H$4:$I$204,2,FALSE)</f>
        <v>ESP</v>
      </c>
      <c r="G87" s="5" t="s">
        <v>61</v>
      </c>
      <c r="H87" s="5">
        <v>10.82</v>
      </c>
      <c r="I87" s="3">
        <f t="shared" si="2"/>
        <v>0.8839304870199528</v>
      </c>
    </row>
    <row r="88" spans="6:9">
      <c r="F88" s="37" t="str">
        <f>VLOOKUP(G88,countrylist!$H$4:$I$204,2,FALSE)</f>
        <v>LKA</v>
      </c>
      <c r="G88" s="5" t="s">
        <v>81</v>
      </c>
      <c r="H88" s="5">
        <v>38.25</v>
      </c>
      <c r="I88" s="3">
        <f t="shared" si="2"/>
        <v>0.58968032611027676</v>
      </c>
    </row>
    <row r="89" spans="6:9">
      <c r="F89" s="37" t="str">
        <f>VLOOKUP(G89,countrylist!$H$4:$I$204,2,FALSE)</f>
        <v>SWE</v>
      </c>
      <c r="G89" s="5" t="s">
        <v>63</v>
      </c>
      <c r="H89" s="5">
        <v>11.82</v>
      </c>
      <c r="I89" s="3">
        <f t="shared" si="2"/>
        <v>0.87320317528427371</v>
      </c>
    </row>
    <row r="90" spans="6:9">
      <c r="F90" s="37" t="str">
        <f>VLOOKUP(G90,countrylist!$H$4:$I$204,2,FALSE)</f>
        <v>TZA</v>
      </c>
      <c r="G90" s="5" t="s">
        <v>587</v>
      </c>
      <c r="H90" s="5">
        <v>29.66</v>
      </c>
      <c r="I90" s="3">
        <f t="shared" si="2"/>
        <v>0.68182793391975971</v>
      </c>
    </row>
    <row r="91" spans="6:9">
      <c r="F91" s="37" t="str">
        <f>VLOOKUP(G91,countrylist!$H$4:$I$204,2,FALSE)</f>
        <v>THA</v>
      </c>
      <c r="G91" s="5" t="s">
        <v>64</v>
      </c>
      <c r="H91" s="5">
        <v>44.03</v>
      </c>
      <c r="I91" s="3">
        <f t="shared" si="2"/>
        <v>0.52767646427805193</v>
      </c>
    </row>
    <row r="92" spans="6:9">
      <c r="F92" s="37" t="str">
        <f>VLOOKUP(G92,countrylist!$H$4:$I$204,2,FALSE)</f>
        <v>TTO</v>
      </c>
      <c r="G92" s="5" t="s">
        <v>65</v>
      </c>
      <c r="H92" s="5">
        <v>12.79</v>
      </c>
      <c r="I92" s="3">
        <f t="shared" si="2"/>
        <v>0.86279768290066516</v>
      </c>
    </row>
    <row r="93" spans="6:9">
      <c r="F93" s="37" t="str">
        <f>VLOOKUP(G93,countrylist!$H$4:$I$204,2,FALSE)</f>
        <v>TUN</v>
      </c>
      <c r="G93" s="5" t="s">
        <v>192</v>
      </c>
      <c r="H93" s="5">
        <v>45.4</v>
      </c>
      <c r="I93" s="3">
        <f t="shared" si="2"/>
        <v>0.51298004720017165</v>
      </c>
    </row>
    <row r="94" spans="6:9">
      <c r="F94" s="37" t="str">
        <f>VLOOKUP(G94,countrylist!$H$4:$I$204,2,FALSE)</f>
        <v>TUR</v>
      </c>
      <c r="G94" s="5" t="s">
        <v>66</v>
      </c>
      <c r="H94" s="5">
        <v>26.68</v>
      </c>
      <c r="I94" s="3">
        <f t="shared" si="2"/>
        <v>0.71379532289208325</v>
      </c>
    </row>
    <row r="95" spans="6:9">
      <c r="F95" s="37" t="str">
        <f>VLOOKUP(G95,countrylist!$H$4:$I$204,2,FALSE)</f>
        <v>UGA</v>
      </c>
      <c r="G95" s="5" t="s">
        <v>122</v>
      </c>
      <c r="H95" s="5">
        <v>28.18</v>
      </c>
      <c r="I95" s="3">
        <f t="shared" si="2"/>
        <v>0.69770435528856467</v>
      </c>
    </row>
    <row r="96" spans="6:9">
      <c r="F96" s="37" t="str">
        <f>VLOOKUP(G96,countrylist!$H$4:$I$204,2,FALSE)</f>
        <v>UKR</v>
      </c>
      <c r="G96" s="5" t="s">
        <v>67</v>
      </c>
      <c r="H96" s="5">
        <v>25.06</v>
      </c>
      <c r="I96" s="3">
        <f t="shared" si="2"/>
        <v>0.73117356790388333</v>
      </c>
    </row>
    <row r="97" spans="6:9">
      <c r="F97" s="37" t="str">
        <f>VLOOKUP(G97,countrylist!$H$4:$I$204,2,FALSE)</f>
        <v>GBR</v>
      </c>
      <c r="G97" s="5" t="s">
        <v>241</v>
      </c>
      <c r="H97" s="5">
        <v>13.74</v>
      </c>
      <c r="I97" s="3">
        <f t="shared" si="2"/>
        <v>0.85260673675177001</v>
      </c>
    </row>
    <row r="98" spans="6:9">
      <c r="F98" s="37" t="str">
        <f>VLOOKUP(G98,countrylist!$H$4:$I$204,2,FALSE)</f>
        <v>USA</v>
      </c>
      <c r="G98" s="5" t="s">
        <v>380</v>
      </c>
      <c r="H98" s="5">
        <v>19.78</v>
      </c>
      <c r="I98" s="3">
        <f t="shared" si="2"/>
        <v>0.78781377386826856</v>
      </c>
    </row>
    <row r="99" spans="6:9">
      <c r="F99" s="37" t="str">
        <f>VLOOKUP(G99,countrylist!$H$4:$I$204,2,FALSE)</f>
        <v>URY</v>
      </c>
      <c r="G99" s="5" t="s">
        <v>70</v>
      </c>
      <c r="H99" s="5">
        <v>26.31</v>
      </c>
      <c r="I99" s="3">
        <f t="shared" si="2"/>
        <v>0.71776442823428455</v>
      </c>
    </row>
    <row r="100" spans="6:9">
      <c r="F100" s="37" t="str">
        <f>VLOOKUP(G100,countrylist!$H$4:$I$204,2,FALSE)</f>
        <v>UZB</v>
      </c>
      <c r="G100" s="5" t="s">
        <v>84</v>
      </c>
      <c r="H100" s="5">
        <v>22.48</v>
      </c>
      <c r="I100" s="3">
        <f t="shared" si="2"/>
        <v>0.75885003218193514</v>
      </c>
    </row>
    <row r="101" spans="6:9">
      <c r="F101" s="37" t="str">
        <f>VLOOKUP(G101,countrylist!$H$4:$I$204,2,FALSE)</f>
        <v>VEN</v>
      </c>
      <c r="G101" s="5" t="s">
        <v>85</v>
      </c>
      <c r="H101" s="5">
        <v>40.58</v>
      </c>
      <c r="I101" s="3">
        <f t="shared" si="2"/>
        <v>0.56468568976614464</v>
      </c>
    </row>
    <row r="102" spans="6:9">
      <c r="F102" s="37" t="str">
        <f>VLOOKUP(G102,countrylist!$H$4:$I$204,2,FALSE)</f>
        <v>VNM</v>
      </c>
      <c r="G102" s="5" t="s">
        <v>597</v>
      </c>
      <c r="H102" s="5">
        <v>38.43</v>
      </c>
      <c r="I102" s="3">
        <f t="shared" si="2"/>
        <v>0.58774940999785452</v>
      </c>
    </row>
    <row r="103" spans="6:9">
      <c r="F103" s="37" t="str">
        <f>VLOOKUP(G103,countrylist!$H$4:$I$204,2,FALSE)</f>
        <v>YEM</v>
      </c>
      <c r="G103" s="5" t="s">
        <v>193</v>
      </c>
      <c r="H103" s="5">
        <v>29.52</v>
      </c>
      <c r="I103" s="3">
        <f t="shared" si="2"/>
        <v>0.68332975756275482</v>
      </c>
    </row>
    <row r="104" spans="6:9">
      <c r="F104" s="37" t="str">
        <f>VLOOKUP(G104,countrylist!$H$4:$I$204,2,FALSE)</f>
        <v>ZMB</v>
      </c>
      <c r="G104" s="5" t="s">
        <v>90</v>
      </c>
      <c r="H104" s="5">
        <v>21.25</v>
      </c>
      <c r="I104" s="3">
        <f t="shared" si="2"/>
        <v>0.77204462561682041</v>
      </c>
    </row>
    <row r="105" spans="6:9">
      <c r="F105" s="37" t="str">
        <f>VLOOKUP(G105,countrylist!$H$4:$I$204,2,FALSE)</f>
        <v>ZWE</v>
      </c>
      <c r="G105" s="5" t="s">
        <v>123</v>
      </c>
      <c r="H105" s="5">
        <v>60.56</v>
      </c>
      <c r="I105" s="3">
        <f t="shared" si="2"/>
        <v>0.35035400128727734</v>
      </c>
    </row>
    <row r="106" spans="6:9">
      <c r="G106" s="5"/>
      <c r="H106" s="92"/>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topLeftCell="A22" zoomScale="90" zoomScaleNormal="90" workbookViewId="0">
      <selection activeCell="C46" sqref="C46"/>
    </sheetView>
  </sheetViews>
  <sheetFormatPr defaultRowHeight="15"/>
  <cols>
    <col min="2" max="2" width="20.7109375" customWidth="1"/>
  </cols>
  <sheetData>
    <row r="1" spans="1:25" ht="52.5">
      <c r="A1" s="74" t="s">
        <v>1155</v>
      </c>
      <c r="B1" s="75"/>
      <c r="C1" s="67" t="s">
        <v>605</v>
      </c>
      <c r="D1" s="67" t="s">
        <v>606</v>
      </c>
      <c r="E1" s="67" t="s">
        <v>607</v>
      </c>
      <c r="F1" s="67" t="s">
        <v>608</v>
      </c>
      <c r="G1" s="68" t="s">
        <v>609</v>
      </c>
      <c r="H1" s="68" t="s">
        <v>610</v>
      </c>
      <c r="I1" s="68" t="s">
        <v>611</v>
      </c>
      <c r="J1" s="68" t="s">
        <v>612</v>
      </c>
      <c r="K1" s="68" t="s">
        <v>613</v>
      </c>
      <c r="L1" s="68" t="s">
        <v>614</v>
      </c>
      <c r="M1" s="68" t="s">
        <v>615</v>
      </c>
      <c r="N1" s="68" t="s">
        <v>616</v>
      </c>
      <c r="O1" s="68" t="s">
        <v>617</v>
      </c>
      <c r="P1" s="68" t="s">
        <v>618</v>
      </c>
      <c r="Q1" s="68" t="s">
        <v>619</v>
      </c>
      <c r="R1" s="68" t="s">
        <v>620</v>
      </c>
      <c r="S1" s="68" t="s">
        <v>621</v>
      </c>
      <c r="T1" s="68" t="s">
        <v>622</v>
      </c>
      <c r="U1" s="68" t="s">
        <v>623</v>
      </c>
      <c r="V1" s="68" t="s">
        <v>624</v>
      </c>
      <c r="W1" s="68" t="s">
        <v>625</v>
      </c>
      <c r="X1" s="68" t="s">
        <v>626</v>
      </c>
      <c r="Y1" s="17" t="s">
        <v>629</v>
      </c>
    </row>
    <row r="2" spans="1:25">
      <c r="A2" s="73" t="str">
        <f>VLOOKUP(B2,countrylist!$H$4:$I$204,2,FALSE)</f>
        <v>AUS</v>
      </c>
      <c r="B2" s="73" t="s">
        <v>6</v>
      </c>
      <c r="C2" s="92">
        <v>0.234955579</v>
      </c>
      <c r="D2" s="92">
        <v>0.18433502299999999</v>
      </c>
      <c r="E2" s="92">
        <v>0.191137105</v>
      </c>
      <c r="F2" s="92">
        <v>0.18881620499999999</v>
      </c>
      <c r="G2" s="92">
        <v>0.223097146</v>
      </c>
      <c r="H2" s="92">
        <v>0.167054549</v>
      </c>
      <c r="I2" s="92">
        <v>0.136962309</v>
      </c>
      <c r="J2" s="92">
        <v>0.13556511700000001</v>
      </c>
      <c r="K2" s="92">
        <v>0.15433445600000001</v>
      </c>
      <c r="L2" s="92">
        <v>0.19511047000000001</v>
      </c>
      <c r="M2" s="92">
        <v>0.14456233399999999</v>
      </c>
      <c r="N2" s="92">
        <v>0.19098480000000001</v>
      </c>
      <c r="O2" s="92">
        <v>0.30401516000000001</v>
      </c>
      <c r="P2" s="92">
        <v>0.186913565</v>
      </c>
      <c r="Q2" s="92">
        <v>0.136075944</v>
      </c>
      <c r="R2" s="92">
        <v>0.13903148500000001</v>
      </c>
      <c r="S2" s="92">
        <v>0.36686790000000002</v>
      </c>
      <c r="T2" s="92">
        <v>0.11548011</v>
      </c>
      <c r="U2" s="92">
        <v>0.17664749900000001</v>
      </c>
      <c r="V2" s="92">
        <v>0.18333593000000001</v>
      </c>
      <c r="W2" s="92">
        <v>0.16742448500000001</v>
      </c>
      <c r="X2" s="92">
        <v>0.17291125700000001</v>
      </c>
      <c r="Y2" s="76">
        <f>MEDIAN(C2:X2)</f>
        <v>0.17999171450000001</v>
      </c>
    </row>
    <row r="3" spans="1:25">
      <c r="A3" s="73" t="str">
        <f>VLOOKUP(B3,countrylist!$H$4:$I$204,2,FALSE)</f>
        <v>AUT</v>
      </c>
      <c r="B3" s="73" t="s">
        <v>7</v>
      </c>
      <c r="C3" s="93">
        <v>0.202510625</v>
      </c>
      <c r="D3" s="93">
        <v>0.21568143400000001</v>
      </c>
      <c r="E3" s="93">
        <v>0.21358914700000001</v>
      </c>
      <c r="F3" s="93">
        <v>0.21099560000000001</v>
      </c>
      <c r="G3" s="93">
        <v>0.32841527500000001</v>
      </c>
      <c r="H3" s="93">
        <v>0.30098038900000001</v>
      </c>
      <c r="I3" s="93">
        <v>0.303753406</v>
      </c>
      <c r="J3" s="93">
        <v>0.42714524300000001</v>
      </c>
      <c r="K3" s="93">
        <v>0.26196697400000002</v>
      </c>
      <c r="L3" s="93">
        <v>0.40228802000000002</v>
      </c>
      <c r="M3" s="93">
        <v>0.27586206800000002</v>
      </c>
      <c r="N3" s="93">
        <v>0.15025344500000001</v>
      </c>
      <c r="O3" s="93">
        <v>0.40195295199999997</v>
      </c>
      <c r="P3" s="93" t="s">
        <v>474</v>
      </c>
      <c r="Q3" s="93">
        <v>0.24050633599999999</v>
      </c>
      <c r="R3" s="93">
        <v>0.23555630399999999</v>
      </c>
      <c r="S3" s="93">
        <v>0.21263276</v>
      </c>
      <c r="T3" s="93">
        <v>0.17691917700000001</v>
      </c>
      <c r="U3" s="93">
        <v>0.21957832599999999</v>
      </c>
      <c r="V3" s="93">
        <v>0.241124168</v>
      </c>
      <c r="W3" s="93">
        <v>0.27975747000000001</v>
      </c>
      <c r="X3" s="93">
        <v>0.24045652200000001</v>
      </c>
      <c r="Y3" s="76">
        <f t="shared" ref="Y3:Y46" si="0">MEDIAN(C3:X3)</f>
        <v>0.24050633599999999</v>
      </c>
    </row>
    <row r="4" spans="1:25">
      <c r="A4" s="73" t="str">
        <f>VLOOKUP(B4,countrylist!$H$4:$I$204,2,FALSE)</f>
        <v>BEL</v>
      </c>
      <c r="B4" s="73" t="s">
        <v>9</v>
      </c>
      <c r="C4" s="92">
        <v>0.264889926</v>
      </c>
      <c r="D4" s="92">
        <v>0.23559175399999999</v>
      </c>
      <c r="E4" s="92">
        <v>0.24765273900000001</v>
      </c>
      <c r="F4" s="92">
        <v>0.244645581</v>
      </c>
      <c r="G4" s="92">
        <v>0.43874993899999998</v>
      </c>
      <c r="H4" s="92">
        <v>0.34524291800000001</v>
      </c>
      <c r="I4" s="92">
        <v>0.250651658</v>
      </c>
      <c r="J4" s="92">
        <v>0.30655521200000002</v>
      </c>
      <c r="K4" s="92">
        <v>0.26682502000000002</v>
      </c>
      <c r="L4" s="92">
        <v>0.26782634900000002</v>
      </c>
      <c r="M4" s="92">
        <v>0.288461566</v>
      </c>
      <c r="N4" s="92">
        <v>0.20967803900000001</v>
      </c>
      <c r="O4" s="92">
        <v>0.47139838299999998</v>
      </c>
      <c r="P4" s="92">
        <v>0.290617287</v>
      </c>
      <c r="Q4" s="92">
        <v>0.25632911899999999</v>
      </c>
      <c r="R4" s="92">
        <v>0.27278873300000001</v>
      </c>
      <c r="S4" s="92">
        <v>0.29491335200000002</v>
      </c>
      <c r="T4" s="92">
        <v>0.23944768299999999</v>
      </c>
      <c r="U4" s="92">
        <v>0.24652113</v>
      </c>
      <c r="V4" s="92">
        <v>0.215150967</v>
      </c>
      <c r="W4" s="92">
        <v>0.31830331699999997</v>
      </c>
      <c r="X4" s="92">
        <v>0.29212528500000001</v>
      </c>
      <c r="Y4" s="76">
        <f t="shared" si="0"/>
        <v>0.26732568450000005</v>
      </c>
    </row>
    <row r="5" spans="1:25">
      <c r="A5" s="73" t="str">
        <f>VLOOKUP(B5,countrylist!$H$4:$I$204,2,FALSE)</f>
        <v>CAN</v>
      </c>
      <c r="B5" s="73" t="s">
        <v>13</v>
      </c>
      <c r="C5" s="93">
        <v>0.217574358</v>
      </c>
      <c r="D5" s="93">
        <v>0.16582335500000001</v>
      </c>
      <c r="E5" s="93">
        <v>0.15861567900000001</v>
      </c>
      <c r="F5" s="93">
        <v>0.17335782899999999</v>
      </c>
      <c r="G5" s="93">
        <v>0.26777741300000002</v>
      </c>
      <c r="H5" s="93">
        <v>0.210490286</v>
      </c>
      <c r="I5" s="93">
        <v>0.17900228500000001</v>
      </c>
      <c r="J5" s="93">
        <v>0.16500008099999999</v>
      </c>
      <c r="K5" s="93">
        <v>0.229925513</v>
      </c>
      <c r="L5" s="93">
        <v>0.30293059300000003</v>
      </c>
      <c r="M5" s="93">
        <v>0.17241379600000001</v>
      </c>
      <c r="N5" s="93">
        <v>0.33309116999999999</v>
      </c>
      <c r="O5" s="93">
        <v>0.40129706300000001</v>
      </c>
      <c r="P5" s="93">
        <v>0.18987652699999999</v>
      </c>
      <c r="Q5" s="93">
        <v>0.15189872700000001</v>
      </c>
      <c r="R5" s="93">
        <v>0.16691249599999999</v>
      </c>
      <c r="S5" s="93">
        <v>0.38606670500000001</v>
      </c>
      <c r="T5" s="93">
        <v>0.26017496000000001</v>
      </c>
      <c r="U5" s="93">
        <v>0.184283108</v>
      </c>
      <c r="V5" s="93">
        <v>0.212945461</v>
      </c>
      <c r="W5" s="93">
        <v>0.17968171799999999</v>
      </c>
      <c r="X5" s="93">
        <v>0.24294406199999999</v>
      </c>
      <c r="Y5" s="76">
        <f t="shared" si="0"/>
        <v>0.20018340649999999</v>
      </c>
    </row>
    <row r="6" spans="1:25">
      <c r="A6" s="73" t="str">
        <f>VLOOKUP(B6,countrylist!$H$4:$I$204,2,FALSE)</f>
        <v>CHL</v>
      </c>
      <c r="B6" s="73" t="s">
        <v>14</v>
      </c>
      <c r="C6" s="92">
        <v>0.23105445499999999</v>
      </c>
      <c r="D6" s="92">
        <v>0.18018019199999999</v>
      </c>
      <c r="E6" s="92">
        <v>0.186555997</v>
      </c>
      <c r="F6" s="92">
        <v>0.34599873399999997</v>
      </c>
      <c r="G6" s="92">
        <v>8.1219054999999998E-2</v>
      </c>
      <c r="H6" s="92">
        <v>0.112132169</v>
      </c>
      <c r="I6" s="92">
        <v>0.113371707</v>
      </c>
      <c r="J6" s="92">
        <v>0.13564562799999999</v>
      </c>
      <c r="K6" s="92">
        <v>0.161589116</v>
      </c>
      <c r="L6" s="92">
        <v>0.28224417600000001</v>
      </c>
      <c r="M6" s="92">
        <v>0.14655172799999999</v>
      </c>
      <c r="N6" s="92">
        <v>0.26964074399999999</v>
      </c>
      <c r="O6" s="92">
        <v>0.15732711599999999</v>
      </c>
      <c r="P6" s="92">
        <v>0.21382716299999999</v>
      </c>
      <c r="Q6" s="92">
        <v>0.12658227999999999</v>
      </c>
      <c r="R6" s="92">
        <v>0.22103926500000001</v>
      </c>
      <c r="S6" s="92">
        <v>0.485597163</v>
      </c>
      <c r="T6" s="92">
        <v>0.113427922</v>
      </c>
      <c r="U6" s="92">
        <v>0.20849889499999999</v>
      </c>
      <c r="V6" s="92">
        <v>0.16356040499999999</v>
      </c>
      <c r="W6" s="92">
        <v>0.138733208</v>
      </c>
      <c r="X6" s="92">
        <v>0.116980344</v>
      </c>
      <c r="Y6" s="76">
        <f t="shared" si="0"/>
        <v>0.1625747605</v>
      </c>
    </row>
    <row r="7" spans="1:25">
      <c r="A7" s="73" t="str">
        <f>VLOOKUP(B7,countrylist!$H$4:$I$204,2,FALSE)</f>
        <v>CZE</v>
      </c>
      <c r="B7" s="73" t="s">
        <v>21</v>
      </c>
      <c r="C7" s="93">
        <v>0.20142912900000001</v>
      </c>
      <c r="D7" s="93">
        <v>0.189970791</v>
      </c>
      <c r="E7" s="93">
        <v>0.17027260399999999</v>
      </c>
      <c r="F7" s="93">
        <v>0.168205038</v>
      </c>
      <c r="G7" s="93">
        <v>0.27934652599999998</v>
      </c>
      <c r="H7" s="93">
        <v>0.26816535000000002</v>
      </c>
      <c r="I7" s="93">
        <v>0.26943832600000001</v>
      </c>
      <c r="J7" s="93">
        <v>0.25166255199999998</v>
      </c>
      <c r="K7" s="93">
        <v>0.153600335</v>
      </c>
      <c r="L7" s="93">
        <v>0.19103588199999999</v>
      </c>
      <c r="M7" s="93">
        <v>0.170424402</v>
      </c>
      <c r="N7" s="93">
        <v>0.185735807</v>
      </c>
      <c r="O7" s="93">
        <v>0.42629161500000001</v>
      </c>
      <c r="P7" s="93" t="s">
        <v>474</v>
      </c>
      <c r="Q7" s="93">
        <v>0.17405062900000001</v>
      </c>
      <c r="R7" s="93">
        <v>0.206560999</v>
      </c>
      <c r="S7" s="93">
        <v>0.169368356</v>
      </c>
      <c r="T7" s="93">
        <v>0.115024075</v>
      </c>
      <c r="U7" s="93">
        <v>0.15886744899999999</v>
      </c>
      <c r="V7" s="93">
        <v>0.14165720300000001</v>
      </c>
      <c r="W7" s="93">
        <v>0.189492196</v>
      </c>
      <c r="X7" s="93">
        <v>0.16380426300000001</v>
      </c>
      <c r="Y7" s="76">
        <f t="shared" si="0"/>
        <v>0.185735807</v>
      </c>
    </row>
    <row r="8" spans="1:25">
      <c r="A8" s="73" t="str">
        <f>VLOOKUP(B8,countrylist!$H$4:$I$204,2,FALSE)</f>
        <v>DNK</v>
      </c>
      <c r="B8" s="73" t="s">
        <v>22</v>
      </c>
      <c r="C8" s="92">
        <v>0.15843954699999999</v>
      </c>
      <c r="D8" s="92">
        <v>0.14677691500000001</v>
      </c>
      <c r="E8" s="92">
        <v>0.13761509999999999</v>
      </c>
      <c r="F8" s="92">
        <v>0.13594408299999999</v>
      </c>
      <c r="G8" s="92">
        <v>0.26332178699999997</v>
      </c>
      <c r="H8" s="92">
        <v>0.16038727799999999</v>
      </c>
      <c r="I8" s="92">
        <v>0.16037279400000001</v>
      </c>
      <c r="J8" s="92">
        <v>0.26869875199999999</v>
      </c>
      <c r="K8" s="92">
        <v>0.17465183100000001</v>
      </c>
      <c r="L8" s="92">
        <v>0.21454316400000001</v>
      </c>
      <c r="M8" s="92">
        <v>0.20424403299999999</v>
      </c>
      <c r="N8" s="92">
        <v>0.114300236</v>
      </c>
      <c r="O8" s="92">
        <v>0.397507846</v>
      </c>
      <c r="P8" s="92">
        <v>0.20790121</v>
      </c>
      <c r="Q8" s="92">
        <v>0.22468355300000001</v>
      </c>
      <c r="R8" s="92">
        <v>0.185535163</v>
      </c>
      <c r="S8" s="92">
        <v>0.198882058</v>
      </c>
      <c r="T8" s="92">
        <v>0.142741323</v>
      </c>
      <c r="U8" s="92">
        <v>0.17487107199999999</v>
      </c>
      <c r="V8" s="92">
        <v>0.165087596</v>
      </c>
      <c r="W8" s="92">
        <v>0.19383642100000001</v>
      </c>
      <c r="X8" s="92">
        <v>0.205017433</v>
      </c>
      <c r="Y8" s="76">
        <f t="shared" si="0"/>
        <v>0.18020311750000001</v>
      </c>
    </row>
    <row r="9" spans="1:25">
      <c r="A9" s="73" t="str">
        <f>VLOOKUP(B9,countrylist!$H$4:$I$204,2,FALSE)</f>
        <v>EST</v>
      </c>
      <c r="B9" s="73" t="s">
        <v>25</v>
      </c>
      <c r="C9" s="93">
        <v>0.211896479</v>
      </c>
      <c r="D9" s="93">
        <v>0.15977622599999999</v>
      </c>
      <c r="E9" s="93">
        <v>0.176169083</v>
      </c>
      <c r="F9" s="93">
        <v>0.17402991700000001</v>
      </c>
      <c r="G9" s="93">
        <v>0.207121953</v>
      </c>
      <c r="H9" s="93">
        <v>0.399001777</v>
      </c>
      <c r="I9" s="93">
        <v>0.20867717299999999</v>
      </c>
      <c r="J9" s="93">
        <v>0.50068438100000001</v>
      </c>
      <c r="K9" s="93">
        <v>0.216085523</v>
      </c>
      <c r="L9" s="93">
        <v>0.21893119799999999</v>
      </c>
      <c r="M9" s="93">
        <v>0.183023885</v>
      </c>
      <c r="N9" s="93">
        <v>0.21293656499999999</v>
      </c>
      <c r="O9" s="93">
        <v>0.416891336</v>
      </c>
      <c r="P9" s="93">
        <v>0.25999999000000001</v>
      </c>
      <c r="Q9" s="93">
        <v>0.24683545500000001</v>
      </c>
      <c r="R9" s="93">
        <v>0.23052381</v>
      </c>
      <c r="S9" s="93">
        <v>0.195863605</v>
      </c>
      <c r="T9" s="93">
        <v>0.127666578</v>
      </c>
      <c r="U9" s="93">
        <v>0.18799184299999999</v>
      </c>
      <c r="V9" s="93">
        <v>0.12540310599999999</v>
      </c>
      <c r="W9" s="93">
        <v>0.24525335400000001</v>
      </c>
      <c r="X9" s="93">
        <v>0.199219063</v>
      </c>
      <c r="Y9" s="76">
        <f t="shared" si="0"/>
        <v>0.21028682599999998</v>
      </c>
    </row>
    <row r="10" spans="1:25">
      <c r="A10" s="73" t="str">
        <f>VLOOKUP(B10,countrylist!$H$4:$I$204,2,FALSE)</f>
        <v>FIN</v>
      </c>
      <c r="B10" s="73" t="s">
        <v>26</v>
      </c>
      <c r="C10" s="92">
        <v>0.27253767800000001</v>
      </c>
      <c r="D10" s="92">
        <v>0.241145253</v>
      </c>
      <c r="E10" s="92">
        <v>0.202476516</v>
      </c>
      <c r="F10" s="92">
        <v>0.20001792900000001</v>
      </c>
      <c r="G10" s="92">
        <v>0.32387998699999998</v>
      </c>
      <c r="H10" s="92">
        <v>0.22693680199999999</v>
      </c>
      <c r="I10" s="92">
        <v>0.227715999</v>
      </c>
      <c r="J10" s="92">
        <v>0.184677064</v>
      </c>
      <c r="K10" s="92">
        <v>0.235539258</v>
      </c>
      <c r="L10" s="92">
        <v>0.26187115900000002</v>
      </c>
      <c r="M10" s="92">
        <v>0.22214856699999999</v>
      </c>
      <c r="N10" s="92">
        <v>0.22070749100000001</v>
      </c>
      <c r="O10" s="92">
        <v>0.44764265399999997</v>
      </c>
      <c r="P10" s="92">
        <v>0.29506173699999999</v>
      </c>
      <c r="Q10" s="92">
        <v>0.284810126</v>
      </c>
      <c r="R10" s="92">
        <v>0.28995841700000002</v>
      </c>
      <c r="S10" s="92">
        <v>0.23890441700000001</v>
      </c>
      <c r="T10" s="92">
        <v>0.238001928</v>
      </c>
      <c r="U10" s="92">
        <v>0.21602542699999999</v>
      </c>
      <c r="V10" s="92">
        <v>0.24976831699999999</v>
      </c>
      <c r="W10" s="92">
        <v>0.278750002</v>
      </c>
      <c r="X10" s="92">
        <v>0.23558078700000001</v>
      </c>
      <c r="Y10" s="76">
        <f t="shared" si="0"/>
        <v>0.2384531725</v>
      </c>
    </row>
    <row r="11" spans="1:25">
      <c r="A11" s="73" t="str">
        <f>VLOOKUP(B11,countrylist!$H$4:$I$204,2,FALSE)</f>
        <v>FRA</v>
      </c>
      <c r="B11" s="73" t="s">
        <v>27</v>
      </c>
      <c r="C11" s="93">
        <v>0.18323677799999999</v>
      </c>
      <c r="D11" s="93">
        <v>0.17318688300000001</v>
      </c>
      <c r="E11" s="93">
        <v>0.14251372200000001</v>
      </c>
      <c r="F11" s="93">
        <v>0.14078322099999999</v>
      </c>
      <c r="G11" s="93">
        <v>0.64214879300000005</v>
      </c>
      <c r="H11" s="93">
        <v>0.468684614</v>
      </c>
      <c r="I11" s="93">
        <v>0.12117847800000001</v>
      </c>
      <c r="J11" s="93">
        <v>0.61026036699999997</v>
      </c>
      <c r="K11" s="93">
        <v>0.22834932799999999</v>
      </c>
      <c r="L11" s="93">
        <v>0.24510264400000001</v>
      </c>
      <c r="M11" s="93">
        <v>0.16976126999999999</v>
      </c>
      <c r="N11" s="93">
        <v>0.167401299</v>
      </c>
      <c r="O11" s="93">
        <v>0.39932960299999998</v>
      </c>
      <c r="P11" s="93">
        <v>0.18024690400000001</v>
      </c>
      <c r="Q11" s="93">
        <v>0.21835441899999999</v>
      </c>
      <c r="R11" s="93">
        <v>0.21550649399999999</v>
      </c>
      <c r="S11" s="93">
        <v>0.149468973</v>
      </c>
      <c r="T11" s="93">
        <v>0.17499366399999999</v>
      </c>
      <c r="U11" s="93">
        <v>0.17700591700000001</v>
      </c>
      <c r="V11" s="93">
        <v>0.13393233700000001</v>
      </c>
      <c r="W11" s="93">
        <v>0.16243112100000001</v>
      </c>
      <c r="X11" s="93">
        <v>0.191162735</v>
      </c>
      <c r="Y11" s="76">
        <f t="shared" si="0"/>
        <v>0.1786264105</v>
      </c>
    </row>
    <row r="12" spans="1:25">
      <c r="A12" s="73" t="str">
        <f>VLOOKUP(B12,countrylist!$H$4:$I$204,2,FALSE)</f>
        <v>DEU</v>
      </c>
      <c r="B12" s="73" t="s">
        <v>28</v>
      </c>
      <c r="C12" s="92">
        <v>0.153341055</v>
      </c>
      <c r="D12" s="92">
        <v>0.14134682700000001</v>
      </c>
      <c r="E12" s="92">
        <v>0.143738374</v>
      </c>
      <c r="F12" s="92">
        <v>0.13002957400000001</v>
      </c>
      <c r="G12" s="92">
        <v>0.223097146</v>
      </c>
      <c r="H12" s="92">
        <v>0.20344238000000001</v>
      </c>
      <c r="I12" s="92">
        <v>0.204109028</v>
      </c>
      <c r="J12" s="92">
        <v>0.24280631499999999</v>
      </c>
      <c r="K12" s="92">
        <v>0.17283816599999999</v>
      </c>
      <c r="L12" s="92">
        <v>0.190722436</v>
      </c>
      <c r="M12" s="92">
        <v>0.13859416499999999</v>
      </c>
      <c r="N12" s="92">
        <v>0.15760336799999999</v>
      </c>
      <c r="O12" s="92">
        <v>0.37695836999999999</v>
      </c>
      <c r="P12" s="92">
        <v>0.17555554200000001</v>
      </c>
      <c r="Q12" s="92">
        <v>0.18670885300000001</v>
      </c>
      <c r="R12" s="92">
        <v>0.19337800099999999</v>
      </c>
      <c r="S12" s="92">
        <v>0.130240351</v>
      </c>
      <c r="T12" s="92">
        <v>0.10625791499999999</v>
      </c>
      <c r="U12" s="92">
        <v>0.15208888100000001</v>
      </c>
      <c r="V12" s="92">
        <v>0.13120417300000001</v>
      </c>
      <c r="W12" s="92">
        <v>0.17021782699999999</v>
      </c>
      <c r="X12" s="92">
        <v>0.13011990500000001</v>
      </c>
      <c r="Y12" s="76">
        <f t="shared" si="0"/>
        <v>0.16391059749999998</v>
      </c>
    </row>
    <row r="13" spans="1:25">
      <c r="A13" s="73" t="str">
        <f>VLOOKUP(B13,countrylist!$H$4:$I$204,2,FALSE)</f>
        <v>GRC</v>
      </c>
      <c r="B13" s="73" t="s">
        <v>29</v>
      </c>
      <c r="C13" s="93">
        <v>0.23993819999999999</v>
      </c>
      <c r="D13" s="93">
        <v>0.21160885700000001</v>
      </c>
      <c r="E13" s="93">
        <v>0.22120922800000001</v>
      </c>
      <c r="F13" s="93">
        <v>0.21852317499999999</v>
      </c>
      <c r="G13" s="93">
        <v>0.30387914199999999</v>
      </c>
      <c r="H13" s="93">
        <v>0.24099211400000001</v>
      </c>
      <c r="I13" s="93">
        <v>0.239101961</v>
      </c>
      <c r="J13" s="93">
        <v>0.50073266000000005</v>
      </c>
      <c r="K13" s="93">
        <v>0.232214168</v>
      </c>
      <c r="L13" s="93">
        <v>0.25199812700000002</v>
      </c>
      <c r="M13" s="93">
        <v>0.21551725299999999</v>
      </c>
      <c r="N13" s="93">
        <v>0.159605473</v>
      </c>
      <c r="O13" s="93">
        <v>0.42388692500000003</v>
      </c>
      <c r="P13" s="93">
        <v>0.35506174000000001</v>
      </c>
      <c r="Q13" s="93">
        <v>0.227848098</v>
      </c>
      <c r="R13" s="93">
        <v>0.23480913</v>
      </c>
      <c r="S13" s="93">
        <v>0.211738393</v>
      </c>
      <c r="T13" s="93">
        <v>0.227413222</v>
      </c>
      <c r="U13" s="93">
        <v>0.228491738</v>
      </c>
      <c r="V13" s="93">
        <v>0.23571230500000001</v>
      </c>
      <c r="W13" s="93">
        <v>0.27871769699999999</v>
      </c>
      <c r="X13" s="93">
        <v>0.30199599300000002</v>
      </c>
      <c r="Y13" s="76">
        <f t="shared" si="0"/>
        <v>0.23526071749999999</v>
      </c>
    </row>
    <row r="14" spans="1:25">
      <c r="A14" s="73" t="str">
        <f>VLOOKUP(B14,countrylist!$H$4:$I$204,2,FALSE)</f>
        <v>HUN</v>
      </c>
      <c r="B14" s="73" t="s">
        <v>30</v>
      </c>
      <c r="C14" s="92">
        <v>0.24658168899999999</v>
      </c>
      <c r="D14" s="92">
        <v>0.24065160799999999</v>
      </c>
      <c r="E14" s="92">
        <v>0.22615320999999999</v>
      </c>
      <c r="F14" s="92">
        <v>0.22340711999999999</v>
      </c>
      <c r="G14" s="92">
        <v>0.31429806399999999</v>
      </c>
      <c r="H14" s="92">
        <v>0.30116894799999999</v>
      </c>
      <c r="I14" s="92">
        <v>0.298857808</v>
      </c>
      <c r="J14" s="92">
        <v>0.76392447900000005</v>
      </c>
      <c r="K14" s="92">
        <v>0.26857391000000003</v>
      </c>
      <c r="L14" s="92">
        <v>0.232251972</v>
      </c>
      <c r="M14" s="92">
        <v>0.25198939399999998</v>
      </c>
      <c r="N14" s="92">
        <v>0.188379824</v>
      </c>
      <c r="O14" s="92">
        <v>0.437222153</v>
      </c>
      <c r="P14" s="92" t="s">
        <v>474</v>
      </c>
      <c r="Q14" s="92">
        <v>0.24999998500000001</v>
      </c>
      <c r="R14" s="92">
        <v>0.26098763899999999</v>
      </c>
      <c r="S14" s="92">
        <v>0.23297931299999999</v>
      </c>
      <c r="T14" s="92">
        <v>0.176463127</v>
      </c>
      <c r="U14" s="92">
        <v>0.24753402199999999</v>
      </c>
      <c r="V14" s="92">
        <v>0.21866495899999999</v>
      </c>
      <c r="W14" s="92">
        <v>0.30155497799999997</v>
      </c>
      <c r="X14" s="92">
        <v>0.27273267499999998</v>
      </c>
      <c r="Y14" s="76">
        <f t="shared" si="0"/>
        <v>0.24999998500000001</v>
      </c>
    </row>
    <row r="15" spans="1:25">
      <c r="A15" s="73" t="str">
        <f>VLOOKUP(B15,countrylist!$H$4:$I$204,2,FALSE)</f>
        <v>ISL</v>
      </c>
      <c r="B15" s="73" t="s">
        <v>74</v>
      </c>
      <c r="C15" s="93">
        <v>0.368366152</v>
      </c>
      <c r="D15" s="93">
        <v>0.37035667900000002</v>
      </c>
      <c r="E15" s="93">
        <v>0.35991287199999999</v>
      </c>
      <c r="F15" s="93">
        <v>0.37395825999999999</v>
      </c>
      <c r="G15" s="93">
        <v>0.35895535299999998</v>
      </c>
      <c r="H15" s="93">
        <v>0.363922358</v>
      </c>
      <c r="I15" s="93">
        <v>0.37508839399999999</v>
      </c>
      <c r="J15" s="93">
        <v>0.56715458600000002</v>
      </c>
      <c r="K15" s="93">
        <v>0.37624958200000003</v>
      </c>
      <c r="L15" s="93">
        <v>0.447735459</v>
      </c>
      <c r="M15" s="93">
        <v>0.37201592300000003</v>
      </c>
      <c r="N15" s="93">
        <v>0.383942634</v>
      </c>
      <c r="O15" s="93">
        <v>0.51220578000000005</v>
      </c>
      <c r="P15" s="93">
        <v>0.36049383899999998</v>
      </c>
      <c r="Q15" s="93">
        <v>0.41772151000000002</v>
      </c>
      <c r="R15" s="93" t="s">
        <v>474</v>
      </c>
      <c r="S15" s="93">
        <v>0.47993293399999998</v>
      </c>
      <c r="T15" s="93">
        <v>0.35013014100000001</v>
      </c>
      <c r="U15" s="93">
        <v>0.36830133199999998</v>
      </c>
      <c r="V15" s="93">
        <v>0.35920274299999999</v>
      </c>
      <c r="W15" s="93">
        <v>0.46203869600000003</v>
      </c>
      <c r="X15" s="93">
        <v>0.45394748400000001</v>
      </c>
      <c r="Y15" s="76">
        <f t="shared" si="0"/>
        <v>0.37395825999999999</v>
      </c>
    </row>
    <row r="16" spans="1:25">
      <c r="A16" s="73" t="str">
        <f>VLOOKUP(B16,countrylist!$H$4:$I$204,2,FALSE)</f>
        <v>IRL</v>
      </c>
      <c r="B16" s="73" t="s">
        <v>33</v>
      </c>
      <c r="C16" s="92">
        <v>0.185206652</v>
      </c>
      <c r="D16" s="92">
        <v>0.164301276</v>
      </c>
      <c r="E16" s="92">
        <v>0.15693745000000001</v>
      </c>
      <c r="F16" s="92">
        <v>0.15503181499999999</v>
      </c>
      <c r="G16" s="92">
        <v>0.214996293</v>
      </c>
      <c r="H16" s="92">
        <v>0.203150302</v>
      </c>
      <c r="I16" s="92">
        <v>0.16192171</v>
      </c>
      <c r="J16" s="92">
        <v>0.21626974600000001</v>
      </c>
      <c r="K16" s="92">
        <v>0.14923889900000001</v>
      </c>
      <c r="L16" s="92">
        <v>0.18899859499999999</v>
      </c>
      <c r="M16" s="92">
        <v>0.134615391</v>
      </c>
      <c r="N16" s="92">
        <v>0.12377598099999999</v>
      </c>
      <c r="O16" s="92">
        <v>0.37411647999999997</v>
      </c>
      <c r="P16" s="92">
        <v>0.19728393899999999</v>
      </c>
      <c r="Q16" s="92">
        <v>0.19620253100000001</v>
      </c>
      <c r="R16" s="92">
        <v>0.16884766500000001</v>
      </c>
      <c r="S16" s="92">
        <v>0.14835104299999999</v>
      </c>
      <c r="T16" s="92">
        <v>0.139549017</v>
      </c>
      <c r="U16" s="92">
        <v>0.14471819999999999</v>
      </c>
      <c r="V16" s="92">
        <v>0.11330056199999999</v>
      </c>
      <c r="W16" s="92">
        <v>0.16541244099999999</v>
      </c>
      <c r="X16" s="92">
        <v>0.16261456899999999</v>
      </c>
      <c r="Y16" s="76">
        <f t="shared" si="0"/>
        <v>0.16345792249999999</v>
      </c>
    </row>
    <row r="17" spans="1:25">
      <c r="A17" s="73" t="str">
        <f>VLOOKUP(B17,countrylist!$H$4:$I$204,2,FALSE)</f>
        <v>ISR</v>
      </c>
      <c r="B17" s="73" t="s">
        <v>34</v>
      </c>
      <c r="C17" s="93">
        <v>0.33607569300000001</v>
      </c>
      <c r="D17" s="93">
        <v>0.27006459199999999</v>
      </c>
      <c r="E17" s="93">
        <v>0.27355194100000002</v>
      </c>
      <c r="F17" s="93">
        <v>0.27856439399999999</v>
      </c>
      <c r="G17" s="93">
        <v>0.343617171</v>
      </c>
      <c r="H17" s="93">
        <v>0.31410956400000001</v>
      </c>
      <c r="I17" s="93">
        <v>0.32457691399999999</v>
      </c>
      <c r="J17" s="93">
        <v>0.35247895099999998</v>
      </c>
      <c r="K17" s="93">
        <v>0.230163008</v>
      </c>
      <c r="L17" s="93">
        <v>0.35260930699999998</v>
      </c>
      <c r="M17" s="93">
        <v>0.28249338299999999</v>
      </c>
      <c r="N17" s="93">
        <v>0.316742152</v>
      </c>
      <c r="O17" s="93">
        <v>0.44341614800000001</v>
      </c>
      <c r="P17" s="93">
        <v>0.27703702400000002</v>
      </c>
      <c r="Q17" s="93">
        <v>0.19620253100000001</v>
      </c>
      <c r="R17" s="93">
        <v>1</v>
      </c>
      <c r="S17" s="93">
        <v>0.48540338900000002</v>
      </c>
      <c r="T17" s="93">
        <v>0.18930834499999999</v>
      </c>
      <c r="U17" s="93">
        <v>0.25389182599999999</v>
      </c>
      <c r="V17" s="93">
        <v>0.25523948699999999</v>
      </c>
      <c r="W17" s="93">
        <v>0.32120826800000002</v>
      </c>
      <c r="X17" s="93">
        <v>0.356161118</v>
      </c>
      <c r="Y17" s="76">
        <f t="shared" si="0"/>
        <v>0.315425858</v>
      </c>
    </row>
    <row r="18" spans="1:25">
      <c r="A18" s="73" t="str">
        <f>VLOOKUP(B18,countrylist!$H$4:$I$204,2,FALSE)</f>
        <v>ITA</v>
      </c>
      <c r="B18" s="73" t="s">
        <v>35</v>
      </c>
      <c r="C18" s="92">
        <v>0.262456566</v>
      </c>
      <c r="D18" s="92">
        <v>0.23300011500000001</v>
      </c>
      <c r="E18" s="92">
        <v>0.22057423000000001</v>
      </c>
      <c r="F18" s="92">
        <v>0.22985929299999999</v>
      </c>
      <c r="G18" s="92">
        <v>0.33903765699999999</v>
      </c>
      <c r="H18" s="92">
        <v>0.27159327300000002</v>
      </c>
      <c r="I18" s="92">
        <v>0.19518560200000001</v>
      </c>
      <c r="J18" s="92">
        <v>0.20383879499999999</v>
      </c>
      <c r="K18" s="92">
        <v>0.273000091</v>
      </c>
      <c r="L18" s="92">
        <v>0.30387085699999999</v>
      </c>
      <c r="M18" s="92">
        <v>0.28978779900000001</v>
      </c>
      <c r="N18" s="92">
        <v>0.20409688400000001</v>
      </c>
      <c r="O18" s="92">
        <v>0.41113460099999999</v>
      </c>
      <c r="P18" s="92">
        <v>0.312592596</v>
      </c>
      <c r="Q18" s="92">
        <v>0.25632911899999999</v>
      </c>
      <c r="R18" s="92">
        <v>0.25127685100000002</v>
      </c>
      <c r="S18" s="92">
        <v>0.25220793499999999</v>
      </c>
      <c r="T18" s="92">
        <v>0.180035472</v>
      </c>
      <c r="U18" s="92">
        <v>0.18241317600000001</v>
      </c>
      <c r="V18" s="92">
        <v>0.23851090699999999</v>
      </c>
      <c r="W18" s="92">
        <v>0.266539782</v>
      </c>
      <c r="X18" s="92">
        <v>0.21766038200000001</v>
      </c>
      <c r="Y18" s="76">
        <f t="shared" si="0"/>
        <v>0.25174239300000001</v>
      </c>
    </row>
    <row r="19" spans="1:25">
      <c r="A19" s="73" t="str">
        <f>VLOOKUP(B19,countrylist!$H$4:$I$204,2,FALSE)</f>
        <v>JPN</v>
      </c>
      <c r="B19" s="73" t="s">
        <v>36</v>
      </c>
      <c r="C19" s="93">
        <v>0.21718810499999999</v>
      </c>
      <c r="D19" s="93">
        <v>0.17898720500000001</v>
      </c>
      <c r="E19" s="93">
        <v>0.18524062599999999</v>
      </c>
      <c r="F19" s="93">
        <v>0.15624159600000001</v>
      </c>
      <c r="G19" s="93">
        <v>0.203857183</v>
      </c>
      <c r="H19" s="93">
        <v>0.164814934</v>
      </c>
      <c r="I19" s="93">
        <v>0.12280925400000001</v>
      </c>
      <c r="J19" s="93">
        <v>0.58441621099999996</v>
      </c>
      <c r="K19" s="93">
        <v>0.104696095</v>
      </c>
      <c r="L19" s="93">
        <v>0.265632331</v>
      </c>
      <c r="M19" s="93">
        <v>0.106763922</v>
      </c>
      <c r="N19" s="93">
        <v>0.20004534700000001</v>
      </c>
      <c r="O19" s="93">
        <v>0.40282738200000001</v>
      </c>
      <c r="P19" s="93">
        <v>0.208395049</v>
      </c>
      <c r="Q19" s="93">
        <v>0.148734167</v>
      </c>
      <c r="R19" s="93">
        <v>0.19475990500000001</v>
      </c>
      <c r="S19" s="93">
        <v>0.26294019800000001</v>
      </c>
      <c r="T19" s="93">
        <v>0.12052191800000001</v>
      </c>
      <c r="U19" s="93">
        <v>0.20578747999999999</v>
      </c>
      <c r="V19" s="93">
        <v>0.17989976699999999</v>
      </c>
      <c r="W19" s="93">
        <v>0.16995052999999999</v>
      </c>
      <c r="X19" s="93">
        <v>0.127868548</v>
      </c>
      <c r="Y19" s="76">
        <f t="shared" si="0"/>
        <v>0.1825701965</v>
      </c>
    </row>
    <row r="20" spans="1:25">
      <c r="A20" s="73" t="str">
        <f>VLOOKUP(B20,countrylist!$H$4:$I$204,2,FALSE)</f>
        <v>KOR</v>
      </c>
      <c r="B20" s="73" t="s">
        <v>468</v>
      </c>
      <c r="C20" s="92">
        <v>0.16029354900000001</v>
      </c>
      <c r="D20" s="92">
        <v>9.3833557999999997E-2</v>
      </c>
      <c r="E20" s="92">
        <v>0.115571275</v>
      </c>
      <c r="F20" s="92">
        <v>0.114167936</v>
      </c>
      <c r="G20" s="92">
        <v>0.99999994000000003</v>
      </c>
      <c r="H20" s="92">
        <v>0.18480782200000001</v>
      </c>
      <c r="I20" s="92">
        <v>0.13678219899999999</v>
      </c>
      <c r="J20" s="92">
        <v>0.43880328499999999</v>
      </c>
      <c r="K20" s="92">
        <v>0.153686717</v>
      </c>
      <c r="L20" s="92">
        <v>0.27597555499999998</v>
      </c>
      <c r="M20" s="92">
        <v>0.110742703</v>
      </c>
      <c r="N20" s="92">
        <v>0.29861602199999998</v>
      </c>
      <c r="O20" s="92">
        <v>0.42315822800000003</v>
      </c>
      <c r="P20" s="92">
        <v>0.25407406700000001</v>
      </c>
      <c r="Q20" s="92">
        <v>0.107594945</v>
      </c>
      <c r="R20" s="92">
        <v>1</v>
      </c>
      <c r="S20" s="92">
        <v>0.36395379900000002</v>
      </c>
      <c r="T20" s="92">
        <v>8.8725611999999995E-2</v>
      </c>
      <c r="U20" s="92">
        <v>0.147694513</v>
      </c>
      <c r="V20" s="92">
        <v>0.105090111</v>
      </c>
      <c r="W20" s="92">
        <v>9.9884852999999996E-2</v>
      </c>
      <c r="X20" s="92">
        <v>0.12544502299999999</v>
      </c>
      <c r="Y20" s="76">
        <f t="shared" si="0"/>
        <v>0.150690615</v>
      </c>
    </row>
    <row r="21" spans="1:25">
      <c r="A21" s="73" t="str">
        <f>VLOOKUP(B21,countrylist!$H$4:$I$204,2,FALSE)</f>
        <v>LVA</v>
      </c>
      <c r="B21" s="73" t="s">
        <v>39</v>
      </c>
      <c r="C21" s="93">
        <v>0.122672841</v>
      </c>
      <c r="D21" s="93">
        <v>9.7700439E-2</v>
      </c>
      <c r="E21" s="93">
        <v>9.5613911999999995E-2</v>
      </c>
      <c r="F21" s="93">
        <v>9.4452910000000001E-2</v>
      </c>
      <c r="G21" s="93">
        <v>0.100959778</v>
      </c>
      <c r="H21" s="93">
        <v>0.10546489100000001</v>
      </c>
      <c r="I21" s="93">
        <v>0.10457927</v>
      </c>
      <c r="J21" s="93">
        <v>7.7725708000000004E-2</v>
      </c>
      <c r="K21" s="93">
        <v>0.11540537300000001</v>
      </c>
      <c r="L21" s="93">
        <v>0.147782475</v>
      </c>
      <c r="M21" s="93">
        <v>9.9469498000000003E-2</v>
      </c>
      <c r="N21" s="93">
        <v>0.140040308</v>
      </c>
      <c r="O21" s="93">
        <v>0.40727248799999999</v>
      </c>
      <c r="P21" s="93">
        <v>0.126913577</v>
      </c>
      <c r="Q21" s="93">
        <v>0.15189872700000001</v>
      </c>
      <c r="R21" s="93">
        <v>0.17125855400000001</v>
      </c>
      <c r="S21" s="93">
        <v>0.13661263900000001</v>
      </c>
      <c r="T21" s="93">
        <v>9.0321763999999999E-2</v>
      </c>
      <c r="U21" s="93">
        <v>0.124148779</v>
      </c>
      <c r="V21" s="93">
        <v>0.12057691800000001</v>
      </c>
      <c r="W21" s="93">
        <v>0.11372821800000001</v>
      </c>
      <c r="X21" s="93">
        <v>0.13373312400000001</v>
      </c>
      <c r="Y21" s="76">
        <f t="shared" si="0"/>
        <v>0.11799114550000001</v>
      </c>
    </row>
    <row r="22" spans="1:25">
      <c r="A22" s="73" t="str">
        <f>VLOOKUP(B22,countrylist!$H$4:$I$204,2,FALSE)</f>
        <v>LUX</v>
      </c>
      <c r="B22" s="73" t="s">
        <v>42</v>
      </c>
      <c r="C22" s="92">
        <v>0.16465817399999999</v>
      </c>
      <c r="D22" s="92">
        <v>0.19733431900000001</v>
      </c>
      <c r="E22" s="92">
        <v>0.169138655</v>
      </c>
      <c r="F22" s="92">
        <v>0.155121431</v>
      </c>
      <c r="G22" s="92">
        <v>0.25903958100000002</v>
      </c>
      <c r="H22" s="92">
        <v>0.21545682799999999</v>
      </c>
      <c r="I22" s="92">
        <v>0.21567510100000001</v>
      </c>
      <c r="J22" s="92">
        <v>1</v>
      </c>
      <c r="K22" s="92">
        <v>0.17383137300000001</v>
      </c>
      <c r="L22" s="92">
        <v>0.15154363200000001</v>
      </c>
      <c r="M22" s="92">
        <v>0.20225463799999999</v>
      </c>
      <c r="N22" s="92">
        <v>0.13538754</v>
      </c>
      <c r="O22" s="92">
        <v>0.43729504899999999</v>
      </c>
      <c r="P22" s="92" t="s">
        <v>474</v>
      </c>
      <c r="Q22" s="92">
        <v>0.177215189</v>
      </c>
      <c r="R22" s="92">
        <v>0.22523795099999999</v>
      </c>
      <c r="S22" s="92">
        <v>0.17249861399999999</v>
      </c>
      <c r="T22" s="92">
        <v>0.18358247</v>
      </c>
      <c r="U22" s="92">
        <v>0.195284605</v>
      </c>
      <c r="V22" s="92">
        <v>0.14977870900000001</v>
      </c>
      <c r="W22" s="92">
        <v>0.20903387700000001</v>
      </c>
      <c r="X22" s="92">
        <v>0.19341629699999999</v>
      </c>
      <c r="Y22" s="76">
        <f t="shared" si="0"/>
        <v>0.19341629699999999</v>
      </c>
    </row>
    <row r="23" spans="1:25">
      <c r="A23" s="73" t="str">
        <f>VLOOKUP(B23,countrylist!$H$4:$I$204,2,FALSE)</f>
        <v>MEX</v>
      </c>
      <c r="B23" s="73" t="s">
        <v>45</v>
      </c>
      <c r="C23" s="93">
        <v>0.32823485099999999</v>
      </c>
      <c r="D23" s="93">
        <v>0.27269735899999997</v>
      </c>
      <c r="E23" s="93">
        <v>0.261486828</v>
      </c>
      <c r="F23" s="93">
        <v>1</v>
      </c>
      <c r="G23" s="93">
        <v>0.185210019</v>
      </c>
      <c r="H23" s="93">
        <v>0.22647151400000001</v>
      </c>
      <c r="I23" s="93">
        <v>0.22512902300000001</v>
      </c>
      <c r="J23" s="93">
        <v>0.19520795299999999</v>
      </c>
      <c r="K23" s="93">
        <v>0.27300012099999998</v>
      </c>
      <c r="L23" s="93">
        <v>0.64253252699999996</v>
      </c>
      <c r="M23" s="93">
        <v>0.228116706</v>
      </c>
      <c r="N23" s="93">
        <v>0.249767497</v>
      </c>
      <c r="O23" s="93">
        <v>0.36908841100000001</v>
      </c>
      <c r="P23" s="93">
        <v>0.35456791500000001</v>
      </c>
      <c r="Q23" s="93">
        <v>0.62974685399999997</v>
      </c>
      <c r="R23" s="93">
        <v>0.32154560100000001</v>
      </c>
      <c r="S23" s="93">
        <v>0.46517607599999999</v>
      </c>
      <c r="T23" s="93">
        <v>0.191639215</v>
      </c>
      <c r="U23" s="93">
        <v>0.36745983399999999</v>
      </c>
      <c r="V23" s="93">
        <v>0.25489845900000002</v>
      </c>
      <c r="W23" s="93">
        <v>0.25024965399999999</v>
      </c>
      <c r="X23" s="93">
        <v>0.27311897299999999</v>
      </c>
      <c r="Y23" s="76">
        <f t="shared" si="0"/>
        <v>0.27284873999999998</v>
      </c>
    </row>
    <row r="24" spans="1:25">
      <c r="A24" s="73" t="str">
        <f>VLOOKUP(B24,countrylist!$H$4:$I$204,2,FALSE)</f>
        <v>NLD</v>
      </c>
      <c r="B24" s="73" t="s">
        <v>48</v>
      </c>
      <c r="C24" s="92">
        <v>0.173966765</v>
      </c>
      <c r="D24" s="92">
        <v>0.152330413</v>
      </c>
      <c r="E24" s="92">
        <v>0.143738374</v>
      </c>
      <c r="F24" s="92">
        <v>0.141993016</v>
      </c>
      <c r="G24" s="92">
        <v>0.18437303599999999</v>
      </c>
      <c r="H24" s="92">
        <v>0.18203602699999999</v>
      </c>
      <c r="I24" s="92">
        <v>0.171113655</v>
      </c>
      <c r="J24" s="92">
        <v>0.24393346900000001</v>
      </c>
      <c r="K24" s="92">
        <v>0.17931555199999999</v>
      </c>
      <c r="L24" s="92">
        <v>0.166588292</v>
      </c>
      <c r="M24" s="92">
        <v>0.154509276</v>
      </c>
      <c r="N24" s="92">
        <v>0.18456827100000001</v>
      </c>
      <c r="O24" s="92">
        <v>0.40479490200000001</v>
      </c>
      <c r="P24" s="92">
        <v>0.171851844</v>
      </c>
      <c r="Q24" s="92">
        <v>0.16772150999999999</v>
      </c>
      <c r="R24" s="92">
        <v>0.149569601</v>
      </c>
      <c r="S24" s="92">
        <v>0.12800447600000001</v>
      </c>
      <c r="T24" s="92">
        <v>0.14927792500000001</v>
      </c>
      <c r="U24" s="92">
        <v>0.17918752099999999</v>
      </c>
      <c r="V24" s="92">
        <v>0.15020127599999999</v>
      </c>
      <c r="W24" s="92">
        <v>0.20473076400000001</v>
      </c>
      <c r="X24" s="92">
        <v>0.17869857</v>
      </c>
      <c r="Y24" s="76">
        <f t="shared" si="0"/>
        <v>0.1714827495</v>
      </c>
    </row>
    <row r="25" spans="1:25">
      <c r="A25" s="73" t="str">
        <f>VLOOKUP(B25,countrylist!$H$4:$I$204,2,FALSE)</f>
        <v>NZL</v>
      </c>
      <c r="B25" s="73" t="s">
        <v>49</v>
      </c>
      <c r="C25" s="93">
        <v>0.30281961000000002</v>
      </c>
      <c r="D25" s="93">
        <v>0.23464560500000001</v>
      </c>
      <c r="E25" s="93">
        <v>0.234499022</v>
      </c>
      <c r="F25" s="93">
        <v>0.231651574</v>
      </c>
      <c r="G25" s="93">
        <v>0.17046286199999999</v>
      </c>
      <c r="H25" s="93">
        <v>0.201010048</v>
      </c>
      <c r="I25" s="93">
        <v>0.18754257299999999</v>
      </c>
      <c r="J25" s="93">
        <v>0.21778336200000001</v>
      </c>
      <c r="K25" s="93">
        <v>0.16806650200000001</v>
      </c>
      <c r="L25" s="93">
        <v>0.173170343</v>
      </c>
      <c r="M25" s="93">
        <v>0.153183028</v>
      </c>
      <c r="N25" s="93">
        <v>0.21058403000000001</v>
      </c>
      <c r="O25" s="93">
        <v>0.36019820000000002</v>
      </c>
      <c r="P25" s="93">
        <v>0.212592587</v>
      </c>
      <c r="Q25" s="93">
        <v>0.15506328599999999</v>
      </c>
      <c r="R25" s="93">
        <v>0.20702893999999999</v>
      </c>
      <c r="S25" s="93">
        <v>0.23756288</v>
      </c>
      <c r="T25" s="93">
        <v>0.14309603000000001</v>
      </c>
      <c r="U25" s="93">
        <v>0.176055357</v>
      </c>
      <c r="V25" s="93">
        <v>0.125536546</v>
      </c>
      <c r="W25" s="93">
        <v>0.182160765</v>
      </c>
      <c r="X25" s="93">
        <v>0.165989414</v>
      </c>
      <c r="Y25" s="76">
        <f t="shared" si="0"/>
        <v>0.19427631049999999</v>
      </c>
    </row>
    <row r="26" spans="1:25">
      <c r="A26" s="73" t="str">
        <f>VLOOKUP(B26,countrylist!$H$4:$I$204,2,FALSE)</f>
        <v>NOR</v>
      </c>
      <c r="B26" s="73" t="s">
        <v>78</v>
      </c>
      <c r="C26" s="92">
        <v>0.26635766</v>
      </c>
      <c r="D26" s="92">
        <v>0.223579735</v>
      </c>
      <c r="E26" s="92">
        <v>0.23440830400000001</v>
      </c>
      <c r="F26" s="92">
        <v>0.243525401</v>
      </c>
      <c r="G26" s="92">
        <v>0.33941814300000001</v>
      </c>
      <c r="H26" s="92">
        <v>0.222870648</v>
      </c>
      <c r="I26" s="92">
        <v>0.220970213</v>
      </c>
      <c r="J26" s="92">
        <v>0.29869729299999997</v>
      </c>
      <c r="K26" s="92">
        <v>0.24713376200000001</v>
      </c>
      <c r="L26" s="92">
        <v>0.312803626</v>
      </c>
      <c r="M26" s="92">
        <v>0.259946972</v>
      </c>
      <c r="N26" s="92">
        <v>0.33806112399999999</v>
      </c>
      <c r="O26" s="92">
        <v>0.57072073199999995</v>
      </c>
      <c r="P26" s="92">
        <v>0.25629627700000002</v>
      </c>
      <c r="Q26" s="92">
        <v>0.30696201299999998</v>
      </c>
      <c r="R26" s="92">
        <v>0.25873962</v>
      </c>
      <c r="S26" s="92">
        <v>0.30732253199999998</v>
      </c>
      <c r="T26" s="92">
        <v>0.23876424099999999</v>
      </c>
      <c r="U26" s="92">
        <v>0.27083042299999999</v>
      </c>
      <c r="V26" s="92">
        <v>0.28441903000000002</v>
      </c>
      <c r="W26" s="92">
        <v>0.27402395000000002</v>
      </c>
      <c r="X26" s="92">
        <v>0.30638834799999998</v>
      </c>
      <c r="Y26" s="76">
        <f t="shared" si="0"/>
        <v>0.26859404149999999</v>
      </c>
    </row>
    <row r="27" spans="1:25">
      <c r="A27" s="73" t="str">
        <f>VLOOKUP(B27,countrylist!$H$4:$I$204,2,FALSE)</f>
        <v>POL</v>
      </c>
      <c r="B27" s="73" t="s">
        <v>53</v>
      </c>
      <c r="C27" s="93">
        <v>0.18675164899999999</v>
      </c>
      <c r="D27" s="93">
        <v>0.154963195</v>
      </c>
      <c r="E27" s="93">
        <v>0.15875175599999999</v>
      </c>
      <c r="F27" s="93">
        <v>0.156824082</v>
      </c>
      <c r="G27" s="93">
        <v>0.24612563800000001</v>
      </c>
      <c r="H27" s="93">
        <v>0.438990504</v>
      </c>
      <c r="I27" s="93">
        <v>0.43157619200000003</v>
      </c>
      <c r="J27" s="93">
        <v>1</v>
      </c>
      <c r="K27" s="93">
        <v>0.20809671299999999</v>
      </c>
      <c r="L27" s="93">
        <v>0.36107194399999998</v>
      </c>
      <c r="M27" s="93">
        <v>0.17639257</v>
      </c>
      <c r="N27" s="93">
        <v>0.19663071600000001</v>
      </c>
      <c r="O27" s="93">
        <v>0.439845502</v>
      </c>
      <c r="P27" s="93">
        <v>0.20345677400000001</v>
      </c>
      <c r="Q27" s="93">
        <v>0.199367091</v>
      </c>
      <c r="R27" s="93">
        <v>0.22874248</v>
      </c>
      <c r="S27" s="93">
        <v>0.22638344799999999</v>
      </c>
      <c r="T27" s="93">
        <v>0.14355206500000001</v>
      </c>
      <c r="U27" s="93">
        <v>0.24499399999999999</v>
      </c>
      <c r="V27" s="93">
        <v>0.186134517</v>
      </c>
      <c r="W27" s="93">
        <v>0.20383784199999999</v>
      </c>
      <c r="X27" s="93">
        <v>0.22545626799999999</v>
      </c>
      <c r="Y27" s="76">
        <f t="shared" si="0"/>
        <v>0.20596727749999999</v>
      </c>
    </row>
    <row r="28" spans="1:25">
      <c r="A28" s="73" t="str">
        <f>VLOOKUP(B28,countrylist!$H$4:$I$204,2,FALSE)</f>
        <v>PRT</v>
      </c>
      <c r="B28" s="73" t="s">
        <v>54</v>
      </c>
      <c r="C28" s="92">
        <v>0.15237543000000001</v>
      </c>
      <c r="D28" s="92">
        <v>0.15389362000000001</v>
      </c>
      <c r="E28" s="92">
        <v>0.14260442600000001</v>
      </c>
      <c r="F28" s="92">
        <v>0.16950443400000001</v>
      </c>
      <c r="G28" s="92">
        <v>0.42874154399999997</v>
      </c>
      <c r="H28" s="92">
        <v>0.40121561300000003</v>
      </c>
      <c r="I28" s="92">
        <v>0.40392503099999999</v>
      </c>
      <c r="J28" s="92">
        <v>0.47116887600000001</v>
      </c>
      <c r="K28" s="92">
        <v>0.174133644</v>
      </c>
      <c r="L28" s="92">
        <v>0.18915530999999999</v>
      </c>
      <c r="M28" s="92">
        <v>0.17572943899999999</v>
      </c>
      <c r="N28" s="92">
        <v>0.150780737</v>
      </c>
      <c r="O28" s="92">
        <v>0.425562948</v>
      </c>
      <c r="P28" s="92">
        <v>0.20320987700000001</v>
      </c>
      <c r="Q28" s="92">
        <v>0.193037972</v>
      </c>
      <c r="R28" s="92">
        <v>0.17515475999999999</v>
      </c>
      <c r="S28" s="92">
        <v>0.16668529800000001</v>
      </c>
      <c r="T28" s="92">
        <v>0.189130992</v>
      </c>
      <c r="U28" s="92">
        <v>0.198073953</v>
      </c>
      <c r="V28" s="92">
        <v>0.213227153</v>
      </c>
      <c r="W28" s="92">
        <v>0.216171429</v>
      </c>
      <c r="X28" s="92">
        <v>0.27256271199999998</v>
      </c>
      <c r="Y28" s="76">
        <f t="shared" si="0"/>
        <v>0.19109664100000001</v>
      </c>
    </row>
    <row r="29" spans="1:25">
      <c r="A29" s="73" t="str">
        <f>VLOOKUP(B29,countrylist!$H$4:$I$204,2,FALSE)</f>
        <v>SVK</v>
      </c>
      <c r="B29" s="73" t="s">
        <v>567</v>
      </c>
      <c r="C29" s="93">
        <v>0.16234067099999999</v>
      </c>
      <c r="D29" s="93">
        <v>0.17289891800000001</v>
      </c>
      <c r="E29" s="93">
        <v>0.17852769800000001</v>
      </c>
      <c r="F29" s="93">
        <v>0.17635989199999999</v>
      </c>
      <c r="G29" s="93">
        <v>0.235883653</v>
      </c>
      <c r="H29" s="93">
        <v>0.56739294500000004</v>
      </c>
      <c r="I29" s="93">
        <v>0.57311970000000001</v>
      </c>
      <c r="J29" s="93">
        <v>0.47350367900000001</v>
      </c>
      <c r="K29" s="93">
        <v>0.181604236</v>
      </c>
      <c r="L29" s="93">
        <v>0.21219243099999999</v>
      </c>
      <c r="M29" s="93">
        <v>0.16511935</v>
      </c>
      <c r="N29" s="93">
        <v>0.16012528500000001</v>
      </c>
      <c r="O29" s="93">
        <v>0.43649348599999999</v>
      </c>
      <c r="P29" s="93" t="s">
        <v>474</v>
      </c>
      <c r="Q29" s="93">
        <v>0.20886075500000001</v>
      </c>
      <c r="R29" s="93">
        <v>0.22791513799999999</v>
      </c>
      <c r="S29" s="93">
        <v>0.19944103099999999</v>
      </c>
      <c r="T29" s="93">
        <v>0.117785662</v>
      </c>
      <c r="U29" s="93">
        <v>0.21205180900000001</v>
      </c>
      <c r="V29" s="93">
        <v>0.154953331</v>
      </c>
      <c r="W29" s="93">
        <v>0.20104449999999999</v>
      </c>
      <c r="X29" s="93">
        <v>0.215236858</v>
      </c>
      <c r="Y29" s="76">
        <f t="shared" si="0"/>
        <v>0.20104449999999999</v>
      </c>
    </row>
    <row r="30" spans="1:25">
      <c r="A30" s="73" t="str">
        <f>VLOOKUP(B30,countrylist!$H$4:$I$204,2,FALSE)</f>
        <v>SVN</v>
      </c>
      <c r="B30" s="73" t="s">
        <v>59</v>
      </c>
      <c r="C30" s="92">
        <v>0.23839318800000001</v>
      </c>
      <c r="D30" s="92">
        <v>0.23193055400000001</v>
      </c>
      <c r="E30" s="92">
        <v>0.162380368</v>
      </c>
      <c r="F30" s="92">
        <v>0.160408631</v>
      </c>
      <c r="G30" s="92">
        <v>0.31465548300000001</v>
      </c>
      <c r="H30" s="92">
        <v>0.38744822099999998</v>
      </c>
      <c r="I30" s="92">
        <v>0.39009943600000002</v>
      </c>
      <c r="J30" s="92">
        <v>0.49788254500000001</v>
      </c>
      <c r="K30" s="92">
        <v>0.153686717</v>
      </c>
      <c r="L30" s="92">
        <v>0.21517002599999999</v>
      </c>
      <c r="M30" s="92">
        <v>0.14588859700000001</v>
      </c>
      <c r="N30" s="92">
        <v>0.16014605800000001</v>
      </c>
      <c r="O30" s="92">
        <v>0.397507846</v>
      </c>
      <c r="P30" s="92">
        <v>0.27333331100000002</v>
      </c>
      <c r="Q30" s="92">
        <v>0.20569620999999999</v>
      </c>
      <c r="R30" s="92">
        <v>0.20084075600000001</v>
      </c>
      <c r="S30" s="92">
        <v>0.15226383499999999</v>
      </c>
      <c r="T30" s="92">
        <v>0.12918672</v>
      </c>
      <c r="U30" s="92">
        <v>0.16259174000000001</v>
      </c>
      <c r="V30" s="92">
        <v>0.13844345499999999</v>
      </c>
      <c r="W30" s="92">
        <v>0.17949079000000001</v>
      </c>
      <c r="X30" s="92">
        <v>0.21766038200000001</v>
      </c>
      <c r="Y30" s="76">
        <f t="shared" si="0"/>
        <v>0.203268483</v>
      </c>
    </row>
    <row r="31" spans="1:25">
      <c r="A31" s="73" t="str">
        <f>VLOOKUP(B31,countrylist!$H$4:$I$204,2,FALSE)</f>
        <v>ESP</v>
      </c>
      <c r="B31" s="73" t="s">
        <v>61</v>
      </c>
      <c r="C31" s="93">
        <v>0.211626127</v>
      </c>
      <c r="D31" s="93">
        <v>0.20342260600000001</v>
      </c>
      <c r="E31" s="93">
        <v>0.22429356</v>
      </c>
      <c r="F31" s="93">
        <v>0.209606603</v>
      </c>
      <c r="G31" s="93">
        <v>0.31572252499999998</v>
      </c>
      <c r="H31" s="93">
        <v>0.23235753200000001</v>
      </c>
      <c r="I31" s="93">
        <v>0.230244011</v>
      </c>
      <c r="J31" s="93">
        <v>0.351142436</v>
      </c>
      <c r="K31" s="93">
        <v>0.19458059999999999</v>
      </c>
      <c r="L31" s="93">
        <v>0.22880426000000001</v>
      </c>
      <c r="M31" s="93">
        <v>0.193633944</v>
      </c>
      <c r="N31" s="93">
        <v>0.20103851</v>
      </c>
      <c r="O31" s="93">
        <v>0.421992272</v>
      </c>
      <c r="P31" s="93">
        <v>0.216790125</v>
      </c>
      <c r="Q31" s="93">
        <v>0.19620253100000001</v>
      </c>
      <c r="R31" s="93">
        <v>0.24237920299999999</v>
      </c>
      <c r="S31" s="93">
        <v>0.22202348699999999</v>
      </c>
      <c r="T31" s="93">
        <v>0.140359759</v>
      </c>
      <c r="U31" s="93">
        <v>0.146089464</v>
      </c>
      <c r="V31" s="93">
        <v>0.19550889699999999</v>
      </c>
      <c r="W31" s="93">
        <v>0.23540176500000001</v>
      </c>
      <c r="X31" s="93">
        <v>0.23047329499999999</v>
      </c>
      <c r="Y31" s="76">
        <f t="shared" si="0"/>
        <v>0.21940680600000001</v>
      </c>
    </row>
    <row r="32" spans="1:25">
      <c r="A32" s="73" t="str">
        <f>VLOOKUP(B32,countrylist!$H$4:$I$204,2,FALSE)</f>
        <v>SWE</v>
      </c>
      <c r="B32" s="73" t="s">
        <v>63</v>
      </c>
      <c r="C32" s="92">
        <v>0.251641542</v>
      </c>
      <c r="D32" s="92">
        <v>0.185939357</v>
      </c>
      <c r="E32" s="92">
        <v>0.18079556499999999</v>
      </c>
      <c r="F32" s="92">
        <v>0.178600222</v>
      </c>
      <c r="G32" s="92">
        <v>0.33893504699999999</v>
      </c>
      <c r="H32" s="92">
        <v>0.19726176600000001</v>
      </c>
      <c r="I32" s="92">
        <v>0.19778895399999999</v>
      </c>
      <c r="J32" s="92">
        <v>0.18334056400000001</v>
      </c>
      <c r="K32" s="92">
        <v>0.209046751</v>
      </c>
      <c r="L32" s="92">
        <v>0.23758031399999999</v>
      </c>
      <c r="M32" s="92">
        <v>0.17904509599999999</v>
      </c>
      <c r="N32" s="92">
        <v>0.16997805199999999</v>
      </c>
      <c r="O32" s="92">
        <v>0.42410552499999998</v>
      </c>
      <c r="P32" s="92">
        <v>0.334320962</v>
      </c>
      <c r="Q32" s="92">
        <v>0.25316455999999998</v>
      </c>
      <c r="R32" s="92">
        <v>0.24077107</v>
      </c>
      <c r="S32" s="92">
        <v>0.21721631299999999</v>
      </c>
      <c r="T32" s="92">
        <v>0.21230442799999999</v>
      </c>
      <c r="U32" s="92">
        <v>0.19748181100000001</v>
      </c>
      <c r="V32" s="92">
        <v>0.21382024899999999</v>
      </c>
      <c r="W32" s="92">
        <v>0.24206936400000001</v>
      </c>
      <c r="X32" s="92">
        <v>0.25124982000000001</v>
      </c>
      <c r="Y32" s="76">
        <f t="shared" si="0"/>
        <v>0.2130623385</v>
      </c>
    </row>
    <row r="33" spans="1:25">
      <c r="A33" s="73" t="str">
        <f>VLOOKUP(B33,countrylist!$H$4:$I$204,2,FALSE)</f>
        <v>CHE</v>
      </c>
      <c r="B33" s="73" t="s">
        <v>82</v>
      </c>
      <c r="C33" s="93">
        <v>0.27709540700000002</v>
      </c>
      <c r="D33" s="93">
        <v>0.281541824</v>
      </c>
      <c r="E33" s="93">
        <v>0.28620672200000002</v>
      </c>
      <c r="F33" s="93">
        <v>0.282731444</v>
      </c>
      <c r="G33" s="93">
        <v>0.32204499800000003</v>
      </c>
      <c r="H33" s="93">
        <v>0.286574781</v>
      </c>
      <c r="I33" s="93">
        <v>0.285130471</v>
      </c>
      <c r="J33" s="93">
        <v>0.44384327499999998</v>
      </c>
      <c r="K33" s="93">
        <v>0.28802764400000003</v>
      </c>
      <c r="L33" s="93">
        <v>0.398526877</v>
      </c>
      <c r="M33" s="93">
        <v>0.28183025099999998</v>
      </c>
      <c r="N33" s="93">
        <v>0.260959685</v>
      </c>
      <c r="O33" s="93">
        <v>0.457042903</v>
      </c>
      <c r="P33" s="93" t="s">
        <v>474</v>
      </c>
      <c r="Q33" s="93">
        <v>0.24367086600000001</v>
      </c>
      <c r="R33" s="93">
        <v>0.29910039900000002</v>
      </c>
      <c r="S33" s="93">
        <v>0.42162102499999998</v>
      </c>
      <c r="T33" s="93">
        <v>0.218624294</v>
      </c>
      <c r="U33" s="93">
        <v>0.29393982899999999</v>
      </c>
      <c r="V33" s="93">
        <v>0.250012964</v>
      </c>
      <c r="W33" s="93">
        <v>0.35017857000000002</v>
      </c>
      <c r="X33" s="93">
        <v>0.29844897999999997</v>
      </c>
      <c r="Y33" s="76">
        <f t="shared" si="0"/>
        <v>0.286574781</v>
      </c>
    </row>
    <row r="34" spans="1:25">
      <c r="A34" s="73" t="str">
        <f>VLOOKUP(B34,countrylist!$H$4:$I$204,2,FALSE)</f>
        <v>TUR</v>
      </c>
      <c r="B34" s="73" t="s">
        <v>66</v>
      </c>
      <c r="C34" s="92">
        <v>0.37091541300000003</v>
      </c>
      <c r="D34" s="92">
        <v>0.31556212900000002</v>
      </c>
      <c r="E34" s="92">
        <v>0.28452849400000002</v>
      </c>
      <c r="F34" s="92">
        <v>0.28577828399999999</v>
      </c>
      <c r="G34" s="92">
        <v>0.99999994000000003</v>
      </c>
      <c r="H34" s="92">
        <v>0.27309945200000002</v>
      </c>
      <c r="I34" s="92">
        <v>0.24827753</v>
      </c>
      <c r="J34" s="92">
        <v>0.67259228199999999</v>
      </c>
      <c r="K34" s="92">
        <v>0.24920652800000001</v>
      </c>
      <c r="L34" s="92">
        <v>0.43566837899999999</v>
      </c>
      <c r="M34" s="92">
        <v>0.246684343</v>
      </c>
      <c r="N34" s="92">
        <v>0.25552385999999999</v>
      </c>
      <c r="O34" s="92">
        <v>0.56416237400000002</v>
      </c>
      <c r="P34" s="92">
        <v>0.266419768</v>
      </c>
      <c r="Q34" s="92">
        <v>0.25</v>
      </c>
      <c r="R34" s="92">
        <v>0.25831046699999999</v>
      </c>
      <c r="S34" s="92">
        <v>0.48367431799999999</v>
      </c>
      <c r="T34" s="92">
        <v>0.16822904299999999</v>
      </c>
      <c r="U34" s="92">
        <v>0.25744473899999998</v>
      </c>
      <c r="V34" s="92">
        <v>0.239559934</v>
      </c>
      <c r="W34" s="92">
        <v>0.30395767099999998</v>
      </c>
      <c r="X34" s="92">
        <v>0.27515620000000002</v>
      </c>
      <c r="Y34" s="76">
        <f t="shared" si="0"/>
        <v>0.27412782600000002</v>
      </c>
    </row>
    <row r="35" spans="1:25">
      <c r="A35" s="73" t="str">
        <f>VLOOKUP(B35,countrylist!$H$4:$I$204,2,FALSE)</f>
        <v>GBR</v>
      </c>
      <c r="B35" s="73" t="s">
        <v>241</v>
      </c>
      <c r="C35" s="93">
        <v>0.176400155</v>
      </c>
      <c r="D35" s="93">
        <v>0.165905625</v>
      </c>
      <c r="E35" s="93">
        <v>0.158706397</v>
      </c>
      <c r="F35" s="93">
        <v>0.156779274</v>
      </c>
      <c r="G35" s="93">
        <v>0.31583222700000002</v>
      </c>
      <c r="H35" s="93">
        <v>0.24780681700000001</v>
      </c>
      <c r="I35" s="93">
        <v>0.201286301</v>
      </c>
      <c r="J35" s="93">
        <v>0.18359820499999999</v>
      </c>
      <c r="K35" s="93">
        <v>0.21219906199999999</v>
      </c>
      <c r="L35" s="93">
        <v>0.1952672</v>
      </c>
      <c r="M35" s="93">
        <v>0.16379311699999999</v>
      </c>
      <c r="N35" s="93">
        <v>0.165561125</v>
      </c>
      <c r="O35" s="93">
        <v>0.40545076099999999</v>
      </c>
      <c r="P35" s="93">
        <v>0.211358026</v>
      </c>
      <c r="Q35" s="93">
        <v>0.20886075500000001</v>
      </c>
      <c r="R35" s="93">
        <v>0.189633042</v>
      </c>
      <c r="S35" s="93">
        <v>0.19396310999999999</v>
      </c>
      <c r="T35" s="93">
        <v>0.124752976</v>
      </c>
      <c r="U35" s="93">
        <v>0.176055342</v>
      </c>
      <c r="V35" s="93">
        <v>0.155216515</v>
      </c>
      <c r="W35" s="93">
        <v>0.19953472899999999</v>
      </c>
      <c r="X35" s="93">
        <v>0.16605561999999999</v>
      </c>
      <c r="Y35" s="76">
        <f t="shared" si="0"/>
        <v>0.18661562349999999</v>
      </c>
    </row>
    <row r="36" spans="1:25">
      <c r="A36" s="73" t="str">
        <f>VLOOKUP(B36,countrylist!$H$4:$I$204,2,FALSE)</f>
        <v>USA</v>
      </c>
      <c r="B36" s="73" t="s">
        <v>380</v>
      </c>
      <c r="C36" s="92">
        <v>0.24109694400000001</v>
      </c>
      <c r="D36" s="92">
        <v>0.21284298600000001</v>
      </c>
      <c r="E36" s="92">
        <v>0.220664948</v>
      </c>
      <c r="F36" s="92">
        <v>0.236535519</v>
      </c>
      <c r="G36" s="92">
        <v>0.17392402900000001</v>
      </c>
      <c r="H36" s="92">
        <v>0.18859727700000001</v>
      </c>
      <c r="I36" s="92">
        <v>0.21780364199999999</v>
      </c>
      <c r="J36" s="92">
        <v>0.20237346000000001</v>
      </c>
      <c r="K36" s="92">
        <v>0.15802654599999999</v>
      </c>
      <c r="L36" s="92">
        <v>0.25622942999999998</v>
      </c>
      <c r="M36" s="92">
        <v>0.17108753300000001</v>
      </c>
      <c r="N36" s="92">
        <v>0.123947874</v>
      </c>
      <c r="O36" s="92">
        <v>0.53428554500000003</v>
      </c>
      <c r="P36" s="92">
        <v>0.37061727</v>
      </c>
      <c r="Q36" s="92">
        <v>0.17405062900000001</v>
      </c>
      <c r="R36" s="92">
        <v>0.15711899100000001</v>
      </c>
      <c r="S36" s="92">
        <v>0.37295323600000002</v>
      </c>
      <c r="T36" s="92">
        <v>0.155662522</v>
      </c>
      <c r="U36" s="92">
        <v>0.22366103500000001</v>
      </c>
      <c r="V36" s="92">
        <v>0.289945811</v>
      </c>
      <c r="W36" s="92">
        <v>0.180307359</v>
      </c>
      <c r="X36" s="92">
        <v>0.24691043800000001</v>
      </c>
      <c r="Y36" s="76">
        <f t="shared" si="0"/>
        <v>0.21532331399999999</v>
      </c>
    </row>
    <row r="37" spans="1:25" ht="15" customHeight="1">
      <c r="A37" s="73" t="str">
        <f>VLOOKUP(B37,countrylist!$H$4:$I$204,2,FALSE)</f>
        <v>BRA</v>
      </c>
      <c r="B37" s="73" t="s">
        <v>11</v>
      </c>
      <c r="C37" s="92">
        <v>0.35840094099999997</v>
      </c>
      <c r="D37" s="92">
        <v>0.32679253800000002</v>
      </c>
      <c r="E37" s="92">
        <v>0.25486460300000002</v>
      </c>
      <c r="F37" s="92">
        <v>0.29868265999999999</v>
      </c>
      <c r="G37" s="92">
        <v>0.30107799200000002</v>
      </c>
      <c r="H37" s="92">
        <v>0.26096588399999998</v>
      </c>
      <c r="I37" s="92">
        <v>0.24584773200000001</v>
      </c>
      <c r="J37" s="92">
        <v>0.30698999799999999</v>
      </c>
      <c r="K37" s="92">
        <v>0.29936304699999999</v>
      </c>
      <c r="L37" s="92">
        <v>0.47484719800000003</v>
      </c>
      <c r="M37" s="92">
        <v>0.21419099</v>
      </c>
      <c r="N37" s="92">
        <v>0.32554525099999998</v>
      </c>
      <c r="O37" s="92">
        <v>0.56642132999999995</v>
      </c>
      <c r="P37" s="92">
        <v>0.31802469500000002</v>
      </c>
      <c r="Q37" s="92">
        <v>0.21835443399999999</v>
      </c>
      <c r="R37" s="92">
        <v>0.27068033800000002</v>
      </c>
      <c r="S37" s="92">
        <v>0.55200296599999998</v>
      </c>
      <c r="T37" s="92">
        <v>0.21570813699999999</v>
      </c>
      <c r="U37" s="92">
        <v>0.46383991800000002</v>
      </c>
      <c r="V37" s="92">
        <v>0.37435963700000002</v>
      </c>
      <c r="W37" s="92">
        <v>0.31105118999999998</v>
      </c>
      <c r="X37" s="92">
        <v>0.24327074000000001</v>
      </c>
      <c r="Y37" s="76">
        <f t="shared" si="0"/>
        <v>0.304033995</v>
      </c>
    </row>
    <row r="38" spans="1:25">
      <c r="A38" s="73" t="str">
        <f>VLOOKUP(B38,countrylist!$H$4:$I$204,2,FALSE)</f>
        <v>CHN</v>
      </c>
      <c r="B38" s="73" t="s">
        <v>15</v>
      </c>
      <c r="C38" s="93">
        <v>0.43711858999999997</v>
      </c>
      <c r="D38" s="93">
        <v>0.331770122</v>
      </c>
      <c r="E38" s="93">
        <v>0.31736746399999999</v>
      </c>
      <c r="F38" s="93">
        <v>0.31351375599999998</v>
      </c>
      <c r="G38" s="93">
        <v>0.39075180900000001</v>
      </c>
      <c r="H38" s="93">
        <v>0.23595611799999999</v>
      </c>
      <c r="I38" s="93">
        <v>0.23357434599999999</v>
      </c>
      <c r="J38" s="93">
        <v>0.47186124299999999</v>
      </c>
      <c r="K38" s="93">
        <v>0.59138500699999996</v>
      </c>
      <c r="L38" s="93">
        <v>0.677793443</v>
      </c>
      <c r="M38" s="93">
        <v>0.26458886300000001</v>
      </c>
      <c r="N38" s="93">
        <v>0.43588858800000002</v>
      </c>
      <c r="O38" s="93">
        <v>0.46688044099999998</v>
      </c>
      <c r="P38" s="93">
        <v>0.40518516300000001</v>
      </c>
      <c r="Q38" s="93">
        <v>0.23734174699999999</v>
      </c>
      <c r="R38" s="93">
        <v>0.28594714399999999</v>
      </c>
      <c r="S38" s="93">
        <v>0.87676542999999996</v>
      </c>
      <c r="T38" s="93">
        <v>0.25781631500000002</v>
      </c>
      <c r="U38" s="93">
        <v>0.40905055400000001</v>
      </c>
      <c r="V38" s="93">
        <v>0.45092999900000003</v>
      </c>
      <c r="W38" s="93">
        <v>0.308680803</v>
      </c>
      <c r="X38" s="93">
        <v>0.29835408899999999</v>
      </c>
      <c r="Y38" s="76">
        <f t="shared" si="0"/>
        <v>0.36126096549999998</v>
      </c>
    </row>
    <row r="39" spans="1:25">
      <c r="A39" s="73" t="str">
        <f>VLOOKUP(B39,countrylist!$H$4:$I$204,2,FALSE)</f>
        <v>COL</v>
      </c>
      <c r="B39" s="73" t="s">
        <v>17</v>
      </c>
      <c r="C39" s="92">
        <v>0.315990716</v>
      </c>
      <c r="D39" s="92">
        <v>0.23509812399999999</v>
      </c>
      <c r="E39" s="92">
        <v>0.24710844500000001</v>
      </c>
      <c r="F39" s="92">
        <v>0.24410790199999999</v>
      </c>
      <c r="G39" s="92">
        <v>0.23784430300000001</v>
      </c>
      <c r="H39" s="92">
        <v>0.208423629</v>
      </c>
      <c r="I39" s="92">
        <v>0.21854697200000001</v>
      </c>
      <c r="J39" s="92">
        <v>0.185884729</v>
      </c>
      <c r="K39" s="92">
        <v>0.273647845</v>
      </c>
      <c r="L39" s="92">
        <v>0.69800972900000002</v>
      </c>
      <c r="M39" s="92">
        <v>0.22413793200000001</v>
      </c>
      <c r="N39" s="92">
        <v>0.28073245299999999</v>
      </c>
      <c r="O39" s="92">
        <v>0.28572469900000003</v>
      </c>
      <c r="P39" s="92">
        <v>0.25308641799999998</v>
      </c>
      <c r="Q39" s="92">
        <v>0.193037972</v>
      </c>
      <c r="R39" s="92">
        <v>0.259105474</v>
      </c>
      <c r="S39" s="92">
        <v>0.28652879599999997</v>
      </c>
      <c r="T39" s="92">
        <v>0.154167727</v>
      </c>
      <c r="U39" s="92">
        <v>0.31013041699999999</v>
      </c>
      <c r="V39" s="92">
        <v>0.25692606000000001</v>
      </c>
      <c r="W39" s="92">
        <v>0.26979133500000002</v>
      </c>
      <c r="X39" s="92">
        <v>0.262899518</v>
      </c>
      <c r="Y39" s="76">
        <f t="shared" si="0"/>
        <v>0.25500623899999997</v>
      </c>
    </row>
    <row r="40" spans="1:25">
      <c r="A40" s="73" t="str">
        <f>VLOOKUP(B40,countrylist!$H$4:$I$204,2,FALSE)</f>
        <v>CRI</v>
      </c>
      <c r="B40" s="73" t="s">
        <v>18</v>
      </c>
      <c r="C40" s="93">
        <v>0.37941288899999998</v>
      </c>
      <c r="D40" s="93">
        <v>0.33559587600000002</v>
      </c>
      <c r="E40" s="93">
        <v>0.30661767699999998</v>
      </c>
      <c r="F40" s="93">
        <v>0.31673985700000001</v>
      </c>
      <c r="G40" s="93">
        <v>0.39778208700000001</v>
      </c>
      <c r="H40" s="93">
        <v>0.26285934399999999</v>
      </c>
      <c r="I40" s="93">
        <v>0.26007282700000001</v>
      </c>
      <c r="J40" s="93">
        <v>0.181134567</v>
      </c>
      <c r="K40" s="93">
        <v>0.213840008</v>
      </c>
      <c r="L40" s="93">
        <v>0.28318443900000001</v>
      </c>
      <c r="M40" s="93">
        <v>0.223474801</v>
      </c>
      <c r="N40" s="93">
        <v>0.266077489</v>
      </c>
      <c r="O40" s="93">
        <v>0.28944107899999999</v>
      </c>
      <c r="P40" s="93">
        <v>0.29555556199999999</v>
      </c>
      <c r="Q40" s="93">
        <v>0.40189871199999999</v>
      </c>
      <c r="R40" s="93">
        <v>0.34180095799999999</v>
      </c>
      <c r="S40" s="93">
        <v>0.23152598699999999</v>
      </c>
      <c r="T40" s="93">
        <v>0.20968113799999999</v>
      </c>
      <c r="U40" s="93">
        <v>0.23026817999999999</v>
      </c>
      <c r="V40" s="93">
        <v>0.20797470200000001</v>
      </c>
      <c r="W40" s="93">
        <v>0.28631642499999999</v>
      </c>
      <c r="X40" s="93">
        <v>0.24943990999999999</v>
      </c>
      <c r="Y40" s="76">
        <f t="shared" si="0"/>
        <v>0.27463096399999998</v>
      </c>
    </row>
    <row r="41" spans="1:25">
      <c r="A41" s="73" t="str">
        <f>VLOOKUP(B41,countrylist!$H$4:$I$204,2,FALSE)</f>
        <v>IND</v>
      </c>
      <c r="B41" s="73" t="s">
        <v>31</v>
      </c>
      <c r="C41" s="92">
        <v>0.38852840700000002</v>
      </c>
      <c r="D41" s="92">
        <v>0.38343822999999999</v>
      </c>
      <c r="E41" s="92">
        <v>0.29024356600000001</v>
      </c>
      <c r="F41" s="92">
        <v>0.303387403</v>
      </c>
      <c r="G41" s="92">
        <v>0.88018423300000004</v>
      </c>
      <c r="H41" s="92">
        <v>0.65108496000000005</v>
      </c>
      <c r="I41" s="92">
        <v>0.29044196</v>
      </c>
      <c r="J41" s="92">
        <v>0.90604317199999995</v>
      </c>
      <c r="K41" s="92">
        <v>0.32509985600000002</v>
      </c>
      <c r="L41" s="92">
        <v>0.43378779299999998</v>
      </c>
      <c r="M41" s="92">
        <v>0.26657825699999999</v>
      </c>
      <c r="N41" s="92">
        <v>0.47528219199999999</v>
      </c>
      <c r="O41" s="92">
        <v>0.56277781699999996</v>
      </c>
      <c r="P41" s="92">
        <v>0.39827159000000001</v>
      </c>
      <c r="Q41" s="92">
        <v>0.28481009600000001</v>
      </c>
      <c r="R41" s="92">
        <v>1</v>
      </c>
      <c r="S41" s="92">
        <v>0.560350299</v>
      </c>
      <c r="T41" s="92">
        <v>0.43574869599999999</v>
      </c>
      <c r="U41" s="92">
        <v>0.51727360499999997</v>
      </c>
      <c r="V41" s="92">
        <v>0.55576431800000003</v>
      </c>
      <c r="W41" s="92">
        <v>0.364245176</v>
      </c>
      <c r="X41" s="92">
        <v>0.35269135200000001</v>
      </c>
      <c r="Y41" s="76">
        <f t="shared" si="0"/>
        <v>0.41602969150000002</v>
      </c>
    </row>
    <row r="42" spans="1:25">
      <c r="A42" s="73" t="str">
        <f>VLOOKUP(B42,countrylist!$H$4:$I$204,2,FALSE)</f>
        <v>IDN</v>
      </c>
      <c r="B42" s="22" t="s">
        <v>32</v>
      </c>
      <c r="C42" s="93">
        <v>0.42336809600000003</v>
      </c>
      <c r="D42" s="93">
        <v>0.34686741199999999</v>
      </c>
      <c r="E42" s="93">
        <v>0.32829862799999998</v>
      </c>
      <c r="F42" s="93">
        <v>0.258849353</v>
      </c>
      <c r="G42" s="93">
        <v>0.43637701899999998</v>
      </c>
      <c r="H42" s="93">
        <v>0.30007329599999999</v>
      </c>
      <c r="I42" s="93">
        <v>0.26506668300000003</v>
      </c>
      <c r="J42" s="93">
        <v>0.87915241700000002</v>
      </c>
      <c r="K42" s="93">
        <v>0.290596992</v>
      </c>
      <c r="L42" s="93">
        <v>0.38990753900000003</v>
      </c>
      <c r="M42" s="93">
        <v>0.20291778399999999</v>
      </c>
      <c r="N42" s="93">
        <v>0.51259475899999996</v>
      </c>
      <c r="O42" s="93">
        <v>0.45959341500000001</v>
      </c>
      <c r="P42" s="93">
        <v>0.49901232099999998</v>
      </c>
      <c r="Q42" s="93">
        <v>0.39873418199999999</v>
      </c>
      <c r="R42" s="93">
        <v>0.31506141999999998</v>
      </c>
      <c r="S42" s="93">
        <v>0.429290116</v>
      </c>
      <c r="T42" s="93">
        <v>0.62097799799999998</v>
      </c>
      <c r="U42" s="93">
        <v>0.476368546</v>
      </c>
      <c r="V42" s="93">
        <v>0.48358652000000002</v>
      </c>
      <c r="W42" s="93">
        <v>0.29127454800000002</v>
      </c>
      <c r="X42" s="93">
        <v>0.40234273700000001</v>
      </c>
      <c r="Y42" s="76">
        <f t="shared" si="0"/>
        <v>0.4005384595</v>
      </c>
    </row>
    <row r="43" spans="1:25">
      <c r="A43" s="73" t="str">
        <f>VLOOKUP(B43,countrylist!$H$4:$I$204,2,FALSE)</f>
        <v>LTU</v>
      </c>
      <c r="B43" s="22" t="s">
        <v>41</v>
      </c>
      <c r="C43" s="92">
        <v>0.16299728999999999</v>
      </c>
      <c r="D43" s="92">
        <v>0.151631087</v>
      </c>
      <c r="E43" s="92">
        <v>0.16718828699999999</v>
      </c>
      <c r="F43" s="92">
        <v>0.165158153</v>
      </c>
      <c r="G43" s="92">
        <v>0.16508352800000001</v>
      </c>
      <c r="H43" s="92">
        <v>0.19006229899999999</v>
      </c>
      <c r="I43" s="92">
        <v>0.146301612</v>
      </c>
      <c r="J43" s="92">
        <v>0.463745713</v>
      </c>
      <c r="K43" s="92">
        <v>0.17078700699999999</v>
      </c>
      <c r="L43" s="92">
        <v>0.16533458200000001</v>
      </c>
      <c r="M43" s="92">
        <v>0.143899217</v>
      </c>
      <c r="N43" s="92">
        <v>0.18635280400000001</v>
      </c>
      <c r="O43" s="92">
        <v>0.41026017100000001</v>
      </c>
      <c r="P43" s="92">
        <v>0.19259259100000001</v>
      </c>
      <c r="Q43" s="92">
        <v>0.193037972</v>
      </c>
      <c r="R43" s="92">
        <v>0.205039471</v>
      </c>
      <c r="S43" s="92">
        <v>0.15338178</v>
      </c>
      <c r="T43" s="92">
        <v>0.12715986400000001</v>
      </c>
      <c r="U43" s="92">
        <v>0.19045393199999999</v>
      </c>
      <c r="V43" s="92">
        <v>0.13603407100000001</v>
      </c>
      <c r="W43" s="92">
        <v>0.181893468</v>
      </c>
      <c r="X43" s="92">
        <v>0.167179093</v>
      </c>
      <c r="Y43" s="76">
        <f t="shared" si="0"/>
        <v>0.16718369</v>
      </c>
    </row>
    <row r="44" spans="1:25">
      <c r="A44" s="73" t="str">
        <f>VLOOKUP(B44,countrylist!$H$4:$I$204,2,FALSE)</f>
        <v>RUS</v>
      </c>
      <c r="B44" s="22" t="s">
        <v>470</v>
      </c>
      <c r="C44" s="93">
        <v>0.99999994000000003</v>
      </c>
      <c r="D44" s="93">
        <v>1</v>
      </c>
      <c r="E44" s="93">
        <v>0.29446181700000001</v>
      </c>
      <c r="F44" s="93">
        <v>0.33430415400000002</v>
      </c>
      <c r="G44" s="93">
        <v>0.31786364299999997</v>
      </c>
      <c r="H44" s="93">
        <v>0.28000685600000003</v>
      </c>
      <c r="I44" s="93">
        <v>0.26699870799999997</v>
      </c>
      <c r="J44" s="93">
        <v>0.21691384899999999</v>
      </c>
      <c r="K44" s="93">
        <v>0.30305516700000001</v>
      </c>
      <c r="L44" s="93">
        <v>0.38881051500000002</v>
      </c>
      <c r="M44" s="93">
        <v>0.24933686899999999</v>
      </c>
      <c r="N44" s="93">
        <v>0.43706283000000001</v>
      </c>
      <c r="O44" s="93">
        <v>0.569773376</v>
      </c>
      <c r="P44" s="93">
        <v>0.40493825100000003</v>
      </c>
      <c r="Q44" s="93">
        <v>0.27215191700000002</v>
      </c>
      <c r="R44" s="93">
        <v>0.99358397700000001</v>
      </c>
      <c r="S44" s="93">
        <v>0.37059810799999998</v>
      </c>
      <c r="T44" s="93">
        <v>0.22313149299999999</v>
      </c>
      <c r="U44" s="93">
        <v>0.31240555599999997</v>
      </c>
      <c r="V44" s="93">
        <v>0.44150006800000002</v>
      </c>
      <c r="W44" s="93">
        <v>0.327843577</v>
      </c>
      <c r="X44" s="93">
        <v>0.32658880899999998</v>
      </c>
      <c r="Y44" s="76">
        <f t="shared" si="0"/>
        <v>0.32721619299999999</v>
      </c>
    </row>
    <row r="45" spans="1:25">
      <c r="A45" s="73" t="str">
        <f>VLOOKUP(B45,countrylist!$H$4:$I$204,2,FALSE)</f>
        <v>ZAF</v>
      </c>
      <c r="B45" s="22" t="s">
        <v>60</v>
      </c>
      <c r="C45" s="92">
        <v>0.35198918000000001</v>
      </c>
      <c r="D45" s="92">
        <v>0.27084618799999999</v>
      </c>
      <c r="E45" s="92">
        <v>0.23808227500000001</v>
      </c>
      <c r="F45" s="92">
        <v>0.23519133</v>
      </c>
      <c r="G45" s="92">
        <v>0.241790324</v>
      </c>
      <c r="H45" s="92">
        <v>0.25407758400000002</v>
      </c>
      <c r="I45" s="92">
        <v>0.19510374999999999</v>
      </c>
      <c r="J45" s="92">
        <v>0.310790122</v>
      </c>
      <c r="K45" s="92">
        <v>0.165713042</v>
      </c>
      <c r="L45" s="92">
        <v>0.37987774600000002</v>
      </c>
      <c r="M45" s="92">
        <v>0.18766577500000001</v>
      </c>
      <c r="N45" s="92">
        <v>0.30120360899999998</v>
      </c>
      <c r="O45" s="92">
        <v>0.46345549800000002</v>
      </c>
      <c r="P45" s="92">
        <v>0.21703703699999999</v>
      </c>
      <c r="Q45" s="92">
        <v>0.136075944</v>
      </c>
      <c r="R45" s="92">
        <v>0.269719869</v>
      </c>
      <c r="S45" s="92">
        <v>0.46629029500000002</v>
      </c>
      <c r="T45" s="92">
        <v>0.176665828</v>
      </c>
      <c r="U45" s="92">
        <v>0.30751249200000003</v>
      </c>
      <c r="V45" s="92">
        <v>0.24525719900000001</v>
      </c>
      <c r="W45" s="92">
        <v>0.17968171799999999</v>
      </c>
      <c r="X45" s="92">
        <v>0.193414107</v>
      </c>
      <c r="Y45" s="76">
        <f t="shared" si="0"/>
        <v>0.24352376149999999</v>
      </c>
    </row>
    <row r="46" spans="1:25">
      <c r="A46" s="73" t="s">
        <v>245</v>
      </c>
      <c r="B46" s="22" t="s">
        <v>376</v>
      </c>
      <c r="C46" s="92">
        <f>AVERAGE(C3,C4,C7,C8,C9,C10,C11,C12,C13,C14,C16,C18,C21,C22,C24,C27,C28,C29,C30,C31,C32,C35,C43)</f>
        <v>0.19940383286956517</v>
      </c>
      <c r="D46" s="92">
        <f t="shared" ref="D46:X46" si="1">AVERAGE(D3,D4,D7,D8,D9,D10,D11,D12,D13,D14,D16,D18,D21,D22,D24,D27,D28,D29,D30,D31,D32,D35,D43)</f>
        <v>0.18352122052173914</v>
      </c>
      <c r="E46" s="92">
        <f t="shared" si="1"/>
        <v>0.17568001743478262</v>
      </c>
      <c r="F46" s="92">
        <f t="shared" si="1"/>
        <v>0.1737513475652174</v>
      </c>
      <c r="G46" s="92">
        <f t="shared" si="1"/>
        <v>0.29494106965217393</v>
      </c>
      <c r="H46" s="92">
        <f t="shared" si="1"/>
        <v>0.28501041686956519</v>
      </c>
      <c r="I46" s="92">
        <f t="shared" si="1"/>
        <v>0.24811622634782607</v>
      </c>
      <c r="J46" s="92">
        <f t="shared" si="1"/>
        <v>0.40970855482608692</v>
      </c>
      <c r="K46" s="92">
        <f t="shared" si="1"/>
        <v>0.20024219700000004</v>
      </c>
      <c r="L46" s="92">
        <f t="shared" si="1"/>
        <v>0.22782308126086956</v>
      </c>
      <c r="M46" s="92">
        <f t="shared" si="1"/>
        <v>0.18887671891304353</v>
      </c>
      <c r="N46" s="92">
        <f t="shared" si="1"/>
        <v>0.17152538339130435</v>
      </c>
      <c r="O46" s="92">
        <f t="shared" si="1"/>
        <v>0.417170168173913</v>
      </c>
      <c r="P46" s="92">
        <f t="shared" si="1"/>
        <v>0.23378600177777781</v>
      </c>
      <c r="Q46" s="92">
        <f t="shared" si="1"/>
        <v>0.21381397804347824</v>
      </c>
      <c r="R46" s="92">
        <f t="shared" si="1"/>
        <v>0.21749005356521739</v>
      </c>
      <c r="S46" s="92">
        <f t="shared" si="1"/>
        <v>0.19147932986956523</v>
      </c>
      <c r="T46" s="92">
        <f t="shared" si="1"/>
        <v>0.15877946982608696</v>
      </c>
      <c r="U46" s="92">
        <f t="shared" si="1"/>
        <v>0.18967478856521733</v>
      </c>
      <c r="V46" s="92">
        <f>AVERAGE(V3,V4,V7,V8,V9,V10,V11,V12,V13,V14,V16,V18,V21,V22,V24,V27,V28,V29,V30,V31,V32,V35,V43)</f>
        <v>0.17493094308695656</v>
      </c>
      <c r="W46" s="92">
        <f t="shared" si="1"/>
        <v>0.2190088413913043</v>
      </c>
      <c r="X46" s="92">
        <f t="shared" si="1"/>
        <v>0.21148746308695651</v>
      </c>
      <c r="Y46" s="76">
        <f t="shared" si="0"/>
        <v>0.20586483004347828</v>
      </c>
    </row>
    <row r="47" spans="1:25">
      <c r="A47" s="73"/>
    </row>
    <row r="48" spans="1:25">
      <c r="A48" s="73"/>
    </row>
    <row r="49" spans="1:1">
      <c r="A49" s="73"/>
    </row>
  </sheetData>
  <hyperlinks>
    <hyperlink ref="G1" r:id="rId1" tooltip="Click once to display linked information. Click and hold to select this cell." display="http://stats.oecd.org/OECDStat_Metadata/ShowMetadata.ashx?Dataset=STRI&amp;Coords=[SECT].[PSACC]&amp;ShowOnWeb=true&amp;Lang=en"/>
    <hyperlink ref="H1" r:id="rId2" tooltip="Click once to display linked information. Click and hold to select this cell." display="http://stats.oecd.org/OECDStat_Metadata/ShowMetadata.ashx?Dataset=STRI&amp;Coords=[SECT].[PSARC]&amp;ShowOnWeb=true&amp;Lang=en"/>
    <hyperlink ref="I1" r:id="rId3" tooltip="Click once to display linked information. Click and hold to select this cell." display="http://stats.oecd.org/OECDStat_Metadata/ShowMetadata.ashx?Dataset=STRI&amp;Coords=[SECT].[PSENG]&amp;ShowOnWeb=true&amp;Lang=en"/>
    <hyperlink ref="J1" r:id="rId4" tooltip="Click once to display linked information. Click and hold to select this cell." display="http://stats.oecd.org/OECDStat_Metadata/ShowMetadata.ashx?Dataset=STRI&amp;Coords=[SECT].[PSLEG]&amp;ShowOnWeb=true&amp;Lang=en"/>
    <hyperlink ref="K1" r:id="rId5" tooltip="Click once to display linked information. Click and hold to select this cell." display="http://stats.oecd.org/OECDStat_Metadata/ShowMetadata.ashx?Dataset=STRI&amp;Coords=[SECT].[ASMOT]&amp;ShowOnWeb=true&amp;Lang=en"/>
    <hyperlink ref="L1" r:id="rId6" tooltip="Click once to display linked information. Click and hold to select this cell." display="http://stats.oecd.org/OECDStat_Metadata/ShowMetadata.ashx?Dataset=STRI&amp;Coords=[SECT].[ASBRD]&amp;ShowOnWeb=true&amp;Lang=en"/>
    <hyperlink ref="M1" r:id="rId7" tooltip="Click once to display linked information. Click and hold to select this cell." display="http://stats.oecd.org/OECDStat_Metadata/ShowMetadata.ashx?Dataset=STRI&amp;Coords=[SECT].[ASSOU]&amp;ShowOnWeb=true&amp;Lang=en"/>
    <hyperlink ref="N1" r:id="rId8" tooltip="Click once to display linked information. Click and hold to select this cell." display="http://stats.oecd.org/OECDStat_Metadata/ShowMetadata.ashx?Dataset=STRI&amp;Coords=[SECT].[TC]&amp;ShowOnWeb=true&amp;Lang=en"/>
    <hyperlink ref="O1" r:id="rId9" tooltip="Click once to display linked information. Click and hold to select this cell." display="http://stats.oecd.org/OECDStat_Metadata/ShowMetadata.ashx?Dataset=STRI&amp;Coords=[SECT].[TRAIR]&amp;ShowOnWeb=true&amp;Lang=en"/>
    <hyperlink ref="P1" r:id="rId10" tooltip="Click once to display linked information. Click and hold to select this cell." display="http://stats.oecd.org/OECDStat_Metadata/ShowMetadata.ashx?Dataset=STRI&amp;Coords=[SECT].[TRMAR]&amp;ShowOnWeb=true&amp;Lang=en"/>
    <hyperlink ref="Q1" r:id="rId11" tooltip="Click once to display linked information. Click and hold to select this cell." display="http://stats.oecd.org/OECDStat_Metadata/ShowMetadata.ashx?Dataset=STRI&amp;Coords=[SECT].[TRROF]&amp;ShowOnWeb=true&amp;Lang=en"/>
    <hyperlink ref="R1" r:id="rId12" tooltip="Click once to display linked information. Click and hold to select this cell." display="http://stats.oecd.org/OECDStat_Metadata/ShowMetadata.ashx?Dataset=STRI&amp;Coords=[SECT].[TRRAI]&amp;ShowOnWeb=true&amp;Lang=en"/>
    <hyperlink ref="S1" r:id="rId13" tooltip="Click once to display linked information. Click and hold to select this cell." display="http://stats.oecd.org/OECDStat_Metadata/ShowMetadata.ashx?Dataset=STRI&amp;Coords=[SECT].[CR]&amp;ShowOnWeb=true&amp;Lang=en"/>
    <hyperlink ref="T1" r:id="rId14" tooltip="Click once to display linked information. Click and hold to select this cell." display="http://stats.oecd.org/OECDStat_Metadata/ShowMetadata.ashx?Dataset=STRI&amp;Coords=[SECT].[DS]&amp;ShowOnWeb=true&amp;Lang=en"/>
    <hyperlink ref="U1" r:id="rId15" tooltip="Click once to display linked information. Click and hold to select this cell." display="http://stats.oecd.org/OECDStat_Metadata/ShowMetadata.ashx?Dataset=STRI&amp;Coords=[SECT].[FSBNK]&amp;ShowOnWeb=true&amp;Lang=en"/>
    <hyperlink ref="V1" r:id="rId16" tooltip="Click once to display linked information. Click and hold to select this cell." display="http://stats.oecd.org/OECDStat_Metadata/ShowMetadata.ashx?Dataset=STRI&amp;Coords=[SECT].[FSINS]&amp;ShowOnWeb=true&amp;Lang=en"/>
    <hyperlink ref="W1" r:id="rId17" tooltip="Click once to display linked information. Click and hold to select this cell." display="http://stats.oecd.org/OECDStat_Metadata/ShowMetadata.ashx?Dataset=STRI&amp;Coords=[SECT].[CS]&amp;ShowOnWeb=true&amp;Lang=en"/>
    <hyperlink ref="X1" r:id="rId18" tooltip="Click once to display linked information. Click and hold to select this cell." display="http://stats.oecd.org/OECDStat_Metadata/ShowMetadata.ashx?Dataset=STRI&amp;Coords=[SECT].[CO]&amp;ShowOnWeb=true&amp;Lang=en"/>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0"/>
  <sheetViews>
    <sheetView topLeftCell="A122" workbookViewId="0">
      <selection activeCell="K5" sqref="K5"/>
    </sheetView>
  </sheetViews>
  <sheetFormatPr defaultRowHeight="15"/>
  <cols>
    <col min="3" max="3" width="9.140625" style="37"/>
  </cols>
  <sheetData>
    <row r="1" spans="2:6">
      <c r="C1" s="14"/>
      <c r="E1" s="14">
        <v>2016</v>
      </c>
      <c r="F1" s="14">
        <v>2017</v>
      </c>
    </row>
    <row r="2" spans="2:6">
      <c r="B2" s="37" t="s">
        <v>134</v>
      </c>
      <c r="C2" s="37" t="s">
        <v>252</v>
      </c>
      <c r="D2" s="37" t="s">
        <v>1083</v>
      </c>
      <c r="E2" s="144">
        <v>0</v>
      </c>
      <c r="F2" s="144">
        <v>0</v>
      </c>
    </row>
    <row r="3" spans="2:6">
      <c r="B3" s="37" t="s">
        <v>124</v>
      </c>
      <c r="C3" s="37" t="s">
        <v>479</v>
      </c>
      <c r="D3" s="37" t="s">
        <v>1083</v>
      </c>
      <c r="E3" s="144">
        <v>0.10149818065383343</v>
      </c>
      <c r="F3" s="144">
        <v>0.11674835627472283</v>
      </c>
    </row>
    <row r="4" spans="2:6">
      <c r="B4" s="37" t="s">
        <v>148</v>
      </c>
      <c r="C4" s="37" t="s">
        <v>480</v>
      </c>
      <c r="D4" s="37" t="s">
        <v>1083</v>
      </c>
      <c r="E4" s="144">
        <v>0.14979622784857785</v>
      </c>
      <c r="F4" s="144">
        <v>0.14938694853751613</v>
      </c>
    </row>
    <row r="5" spans="2:6">
      <c r="B5" s="37" t="s">
        <v>647</v>
      </c>
      <c r="C5" s="37" t="s">
        <v>483</v>
      </c>
      <c r="D5" s="37" t="s">
        <v>1083</v>
      </c>
      <c r="E5" s="144">
        <v>5.7914500312351638E-3</v>
      </c>
      <c r="F5" s="144">
        <v>5.7756263972700396E-3</v>
      </c>
    </row>
    <row r="6" spans="2:6">
      <c r="B6" s="37" t="s">
        <v>3</v>
      </c>
      <c r="C6" s="37" t="s">
        <v>0</v>
      </c>
      <c r="D6" s="37" t="s">
        <v>1083</v>
      </c>
      <c r="E6" s="144">
        <v>0.27577946824072835</v>
      </c>
      <c r="F6" s="144">
        <v>0.24471584208797631</v>
      </c>
    </row>
    <row r="7" spans="2:6">
      <c r="B7" s="37" t="s">
        <v>5</v>
      </c>
      <c r="C7" s="37" t="s">
        <v>255</v>
      </c>
      <c r="D7" s="37" t="s">
        <v>1083</v>
      </c>
      <c r="E7" s="144">
        <v>2.654532870584074E-2</v>
      </c>
      <c r="F7" s="144">
        <v>2.7586999272708329E-2</v>
      </c>
    </row>
    <row r="8" spans="2:6">
      <c r="B8" s="37" t="s">
        <v>6</v>
      </c>
      <c r="C8" s="37" t="s">
        <v>1</v>
      </c>
      <c r="D8" s="37" t="s">
        <v>1083</v>
      </c>
      <c r="E8" s="144">
        <v>1.127555569666718E-2</v>
      </c>
      <c r="F8" s="144">
        <v>1.1244748167441311E-2</v>
      </c>
    </row>
    <row r="9" spans="2:6">
      <c r="B9" s="37" t="s">
        <v>7</v>
      </c>
      <c r="C9" s="37" t="s">
        <v>256</v>
      </c>
      <c r="D9" s="37" t="s">
        <v>1083</v>
      </c>
      <c r="E9" s="144">
        <v>4.0621920621423856E-2</v>
      </c>
      <c r="F9" s="144">
        <v>4.0723028932848612E-2</v>
      </c>
    </row>
    <row r="10" spans="2:6">
      <c r="B10" s="37" t="s">
        <v>160</v>
      </c>
      <c r="C10" s="37" t="s">
        <v>263</v>
      </c>
      <c r="D10" s="37" t="s">
        <v>1083</v>
      </c>
      <c r="E10" s="144">
        <v>0</v>
      </c>
      <c r="F10" s="144">
        <v>0</v>
      </c>
    </row>
    <row r="11" spans="2:6">
      <c r="B11" s="37" t="s">
        <v>93</v>
      </c>
      <c r="C11" s="37" t="s">
        <v>261</v>
      </c>
      <c r="D11" s="37" t="s">
        <v>1083</v>
      </c>
      <c r="E11" s="144">
        <v>1.0716319817299109E-2</v>
      </c>
      <c r="F11" s="144">
        <v>1.0687040254956761E-2</v>
      </c>
    </row>
    <row r="12" spans="2:6">
      <c r="B12" s="37" t="s">
        <v>161</v>
      </c>
      <c r="C12" s="37" t="s">
        <v>486</v>
      </c>
      <c r="D12" s="37" t="s">
        <v>1083</v>
      </c>
      <c r="E12" s="144">
        <v>2.2010134195341474E-3</v>
      </c>
      <c r="F12" s="144">
        <v>2.1949997216665676E-3</v>
      </c>
    </row>
    <row r="13" spans="2:6">
      <c r="B13" s="37" t="s">
        <v>8</v>
      </c>
      <c r="C13" s="37" t="s">
        <v>264</v>
      </c>
      <c r="D13" s="37" t="s">
        <v>1083</v>
      </c>
      <c r="E13" s="144">
        <v>4.823597562811302E-2</v>
      </c>
      <c r="F13" s="144">
        <v>4.8468661364813481E-2</v>
      </c>
    </row>
    <row r="14" spans="2:6">
      <c r="B14" s="37" t="s">
        <v>9</v>
      </c>
      <c r="C14" s="37" t="s">
        <v>258</v>
      </c>
      <c r="D14" s="37" t="s">
        <v>1083</v>
      </c>
      <c r="E14" s="144">
        <v>5.8027288355249694E-2</v>
      </c>
      <c r="F14" s="144">
        <v>5.8667367167031505E-2</v>
      </c>
    </row>
    <row r="15" spans="2:6">
      <c r="B15" s="37" t="s">
        <v>136</v>
      </c>
      <c r="C15" s="37" t="s">
        <v>487</v>
      </c>
      <c r="D15" s="37" t="s">
        <v>1083</v>
      </c>
      <c r="E15" s="144">
        <v>3.3552067210693856E-2</v>
      </c>
      <c r="F15" s="144">
        <v>3.3460394895910538E-2</v>
      </c>
    </row>
    <row r="16" spans="2:6">
      <c r="B16" s="37" t="s">
        <v>128</v>
      </c>
      <c r="C16" s="37" t="s">
        <v>259</v>
      </c>
      <c r="D16" s="37" t="s">
        <v>1083</v>
      </c>
      <c r="E16" s="144">
        <v>6.5164866826116122E-2</v>
      </c>
      <c r="F16" s="144">
        <v>6.4986820741891757E-2</v>
      </c>
    </row>
    <row r="17" spans="2:6">
      <c r="B17" s="37" t="s">
        <v>94</v>
      </c>
      <c r="C17" s="37" t="s">
        <v>265</v>
      </c>
      <c r="D17" s="37" t="s">
        <v>1083</v>
      </c>
      <c r="E17" s="144">
        <v>2.1236934536054276E-2</v>
      </c>
      <c r="F17" s="144">
        <v>3.0735611070811176E-2</v>
      </c>
    </row>
    <row r="18" spans="2:6">
      <c r="B18" s="37" t="s">
        <v>10</v>
      </c>
      <c r="C18" s="37" t="s">
        <v>267</v>
      </c>
      <c r="D18" s="37" t="s">
        <v>1083</v>
      </c>
      <c r="E18" s="144">
        <v>1.1804862529610216E-2</v>
      </c>
      <c r="F18" s="144">
        <v>1.1772608806851718E-2</v>
      </c>
    </row>
    <row r="19" spans="2:6">
      <c r="B19" s="37" t="s">
        <v>11</v>
      </c>
      <c r="C19" s="37" t="s">
        <v>238</v>
      </c>
      <c r="D19" s="37" t="s">
        <v>1083</v>
      </c>
      <c r="E19" s="144">
        <v>0.26912603521772949</v>
      </c>
      <c r="F19" s="144">
        <v>0.27067669865755523</v>
      </c>
    </row>
    <row r="20" spans="2:6">
      <c r="B20" s="37" t="s">
        <v>12</v>
      </c>
      <c r="C20" s="37" t="s">
        <v>262</v>
      </c>
      <c r="D20" s="37" t="s">
        <v>1083</v>
      </c>
      <c r="E20" s="144">
        <v>3.8542444612070993E-2</v>
      </c>
      <c r="F20" s="144">
        <v>3.5098480824051016E-2</v>
      </c>
    </row>
    <row r="21" spans="2:6">
      <c r="B21" s="37" t="s">
        <v>163</v>
      </c>
      <c r="C21" s="37" t="s">
        <v>260</v>
      </c>
      <c r="D21" s="37" t="s">
        <v>1083</v>
      </c>
      <c r="E21" s="144">
        <v>9.7869944358007811E-3</v>
      </c>
      <c r="F21" s="144">
        <v>9.7602540138450409E-3</v>
      </c>
    </row>
    <row r="22" spans="2:6">
      <c r="B22" s="37" t="s">
        <v>117</v>
      </c>
      <c r="C22" s="37" t="s">
        <v>491</v>
      </c>
      <c r="D22" s="37" t="s">
        <v>1083</v>
      </c>
      <c r="E22" s="144">
        <v>0.39431018427636999</v>
      </c>
      <c r="F22" s="144">
        <v>0.39323283404610665</v>
      </c>
    </row>
    <row r="23" spans="2:6">
      <c r="B23" s="37" t="s">
        <v>118</v>
      </c>
      <c r="C23" s="37" t="s">
        <v>301</v>
      </c>
      <c r="D23" s="37" t="s">
        <v>1083</v>
      </c>
      <c r="E23" s="144">
        <v>4.7902675001978683E-3</v>
      </c>
      <c r="F23" s="144">
        <v>4.7771793376290205E-3</v>
      </c>
    </row>
    <row r="24" spans="2:6">
      <c r="B24" s="37" t="s">
        <v>164</v>
      </c>
      <c r="C24" s="37" t="s">
        <v>271</v>
      </c>
      <c r="D24" s="37" t="s">
        <v>1083</v>
      </c>
      <c r="E24" s="144">
        <v>7.639447682145935E-3</v>
      </c>
      <c r="F24" s="144">
        <v>7.6185748742712191E-3</v>
      </c>
    </row>
    <row r="25" spans="2:6">
      <c r="B25" s="37" t="s">
        <v>13</v>
      </c>
      <c r="C25" s="37" t="s">
        <v>233</v>
      </c>
      <c r="D25" s="37" t="s">
        <v>1083</v>
      </c>
      <c r="E25" s="144">
        <v>1.8727144874306327E-3</v>
      </c>
      <c r="F25" s="144">
        <v>7.0695391060338397E-2</v>
      </c>
    </row>
    <row r="26" spans="2:6">
      <c r="B26" s="37" t="s">
        <v>167</v>
      </c>
      <c r="C26" s="37" t="s">
        <v>494</v>
      </c>
      <c r="D26" s="37" t="s">
        <v>1083</v>
      </c>
      <c r="E26" s="144">
        <v>0</v>
      </c>
      <c r="F26" s="144">
        <v>0</v>
      </c>
    </row>
    <row r="27" spans="2:6">
      <c r="B27" s="37" t="s">
        <v>14</v>
      </c>
      <c r="C27" s="37" t="s">
        <v>269</v>
      </c>
      <c r="D27" s="37" t="s">
        <v>1083</v>
      </c>
      <c r="E27" s="144">
        <v>1.0150067603584721E-3</v>
      </c>
      <c r="F27" s="144">
        <v>1.0150067603584721E-3</v>
      </c>
    </row>
    <row r="28" spans="2:6">
      <c r="B28" s="37" t="s">
        <v>15</v>
      </c>
      <c r="C28" s="37" t="s">
        <v>236</v>
      </c>
      <c r="D28" s="37" t="s">
        <v>1083</v>
      </c>
      <c r="E28" s="144">
        <v>0.21478572595316053</v>
      </c>
      <c r="F28" s="144">
        <v>0.21245968381742752</v>
      </c>
    </row>
    <row r="29" spans="2:6">
      <c r="B29" s="37" t="s">
        <v>16</v>
      </c>
      <c r="C29" s="37" t="s">
        <v>344</v>
      </c>
      <c r="D29" s="37" t="s">
        <v>1083</v>
      </c>
      <c r="E29" s="144">
        <v>0</v>
      </c>
      <c r="F29" s="144">
        <v>0</v>
      </c>
    </row>
    <row r="30" spans="2:6">
      <c r="B30" s="37" t="s">
        <v>17</v>
      </c>
      <c r="C30" s="37" t="s">
        <v>272</v>
      </c>
      <c r="D30" s="37" t="s">
        <v>1083</v>
      </c>
      <c r="E30" s="144">
        <v>5.8991445595985993E-2</v>
      </c>
      <c r="F30" s="144">
        <v>8.4642979470957933E-2</v>
      </c>
    </row>
    <row r="31" spans="2:6">
      <c r="B31" s="37" t="s">
        <v>96</v>
      </c>
      <c r="C31" s="37" t="s">
        <v>499</v>
      </c>
      <c r="D31" s="37" t="s">
        <v>1083</v>
      </c>
      <c r="E31" s="144">
        <v>2.5017318243376819E-2</v>
      </c>
      <c r="F31" s="144">
        <v>2.4948964914843001E-2</v>
      </c>
    </row>
    <row r="32" spans="2:6">
      <c r="B32" s="37" t="s">
        <v>18</v>
      </c>
      <c r="C32" s="37" t="s">
        <v>273</v>
      </c>
      <c r="D32" s="37" t="s">
        <v>1083</v>
      </c>
      <c r="E32" s="144">
        <v>5.0845379307761042E-2</v>
      </c>
      <c r="F32" s="144">
        <v>5.085331252326096E-2</v>
      </c>
    </row>
    <row r="33" spans="2:6">
      <c r="B33" s="37" t="s">
        <v>19</v>
      </c>
      <c r="C33" s="37" t="s">
        <v>291</v>
      </c>
      <c r="D33" s="37" t="s">
        <v>1083</v>
      </c>
      <c r="E33" s="144">
        <v>2.962961259972818E-2</v>
      </c>
      <c r="F33" s="144">
        <v>2.9789256920736962E-2</v>
      </c>
    </row>
    <row r="34" spans="2:6">
      <c r="B34" s="37" t="s">
        <v>20</v>
      </c>
      <c r="C34" s="37" t="s">
        <v>274</v>
      </c>
      <c r="D34" s="37" t="s">
        <v>1083</v>
      </c>
      <c r="E34" s="144">
        <v>2.5148721934625855E-2</v>
      </c>
      <c r="F34" s="144">
        <v>2.5480113410519922E-2</v>
      </c>
    </row>
    <row r="35" spans="2:6">
      <c r="B35" s="37" t="s">
        <v>651</v>
      </c>
      <c r="C35" s="37" t="s">
        <v>275</v>
      </c>
      <c r="D35" s="37" t="s">
        <v>1083</v>
      </c>
      <c r="E35" s="144">
        <v>9.1379632504024533E-2</v>
      </c>
      <c r="F35" s="144">
        <v>9.1811516782662556E-2</v>
      </c>
    </row>
    <row r="36" spans="2:6">
      <c r="B36" s="37" t="s">
        <v>22</v>
      </c>
      <c r="C36" s="37" t="s">
        <v>276</v>
      </c>
      <c r="D36" s="37" t="s">
        <v>1083</v>
      </c>
      <c r="E36" s="144">
        <v>5.8967805850520111E-2</v>
      </c>
      <c r="F36" s="144">
        <v>5.9215449415944497E-2</v>
      </c>
    </row>
    <row r="37" spans="2:6">
      <c r="B37" s="37" t="s">
        <v>23</v>
      </c>
      <c r="C37" s="37" t="s">
        <v>277</v>
      </c>
      <c r="D37" s="37" t="s">
        <v>1083</v>
      </c>
      <c r="E37" s="144">
        <v>2.0521163611877287E-3</v>
      </c>
      <c r="F37" s="144">
        <v>2.1275708741622019E-3</v>
      </c>
    </row>
    <row r="38" spans="2:6">
      <c r="B38" s="37" t="s">
        <v>97</v>
      </c>
      <c r="C38" s="37" t="s">
        <v>278</v>
      </c>
      <c r="D38" s="37" t="s">
        <v>1083</v>
      </c>
      <c r="E38" s="144">
        <v>0.37375244378187306</v>
      </c>
      <c r="F38" s="144">
        <v>0.25518934356696232</v>
      </c>
    </row>
    <row r="39" spans="2:6">
      <c r="B39" s="37" t="s">
        <v>24</v>
      </c>
      <c r="C39" s="37" t="s">
        <v>279</v>
      </c>
      <c r="D39" s="37" t="s">
        <v>1083</v>
      </c>
      <c r="E39" s="144">
        <v>1.7983824556465572E-3</v>
      </c>
      <c r="F39" s="144">
        <v>1.5058575271356251E-2</v>
      </c>
    </row>
    <row r="40" spans="2:6">
      <c r="B40" s="37" t="s">
        <v>171</v>
      </c>
      <c r="C40" s="37" t="s">
        <v>336</v>
      </c>
      <c r="D40" s="37" t="s">
        <v>1083</v>
      </c>
      <c r="E40" s="144">
        <v>5.7508264598226996E-3</v>
      </c>
      <c r="F40" s="144">
        <v>5.8097447472759299E-3</v>
      </c>
    </row>
    <row r="41" spans="2:6">
      <c r="B41" s="37" t="s">
        <v>25</v>
      </c>
      <c r="C41" s="37" t="s">
        <v>281</v>
      </c>
      <c r="D41" s="37" t="s">
        <v>1083</v>
      </c>
      <c r="E41" s="144">
        <v>6.2972571237874489E-2</v>
      </c>
      <c r="F41" s="144">
        <v>6.5077673842936626E-2</v>
      </c>
    </row>
    <row r="42" spans="2:6">
      <c r="B42" s="37" t="s">
        <v>137</v>
      </c>
      <c r="C42" s="37" t="s">
        <v>509</v>
      </c>
      <c r="D42" s="37" t="s">
        <v>1083</v>
      </c>
      <c r="E42" s="144">
        <v>1.7887862558270587E-2</v>
      </c>
      <c r="F42" s="144">
        <v>1.7838988616854543E-2</v>
      </c>
    </row>
    <row r="43" spans="2:6">
      <c r="B43" s="37" t="s">
        <v>26</v>
      </c>
      <c r="C43" s="37" t="s">
        <v>283</v>
      </c>
      <c r="D43" s="37" t="s">
        <v>1083</v>
      </c>
      <c r="E43" s="144">
        <v>7.5761534244873655E-2</v>
      </c>
      <c r="F43" s="144">
        <v>7.5717512247837529E-2</v>
      </c>
    </row>
    <row r="44" spans="2:6">
      <c r="B44" s="37" t="s">
        <v>27</v>
      </c>
      <c r="C44" s="37" t="s">
        <v>247</v>
      </c>
      <c r="D44" s="37" t="s">
        <v>1083</v>
      </c>
      <c r="E44" s="144">
        <v>8.1650305908367221E-2</v>
      </c>
      <c r="F44" s="144">
        <v>8.2141680798858321E-2</v>
      </c>
    </row>
    <row r="45" spans="2:6">
      <c r="B45" s="37" t="s">
        <v>98</v>
      </c>
      <c r="C45" s="37" t="s">
        <v>510</v>
      </c>
      <c r="D45" s="37" t="s">
        <v>1083</v>
      </c>
      <c r="E45" s="144">
        <v>0</v>
      </c>
      <c r="F45" s="144">
        <v>0</v>
      </c>
    </row>
    <row r="46" spans="2:6">
      <c r="B46" s="37" t="s">
        <v>149</v>
      </c>
      <c r="C46" s="37" t="s">
        <v>511</v>
      </c>
      <c r="D46" s="37" t="s">
        <v>1083</v>
      </c>
      <c r="E46" s="144">
        <v>0</v>
      </c>
      <c r="F46" s="144">
        <v>0</v>
      </c>
    </row>
    <row r="47" spans="2:6">
      <c r="B47" s="37" t="s">
        <v>172</v>
      </c>
      <c r="C47" s="37" t="s">
        <v>284</v>
      </c>
      <c r="D47" s="37" t="s">
        <v>1083</v>
      </c>
      <c r="E47" s="144">
        <v>2.251632425675503E-3</v>
      </c>
      <c r="F47" s="144">
        <v>2.2454804245124549E-3</v>
      </c>
    </row>
    <row r="48" spans="2:6">
      <c r="B48" s="37" t="s">
        <v>28</v>
      </c>
      <c r="C48" s="37" t="s">
        <v>248</v>
      </c>
      <c r="D48" s="37" t="s">
        <v>1083</v>
      </c>
      <c r="E48" s="144">
        <v>9.6126652684305855E-2</v>
      </c>
      <c r="F48" s="144">
        <v>9.6884336655665051E-2</v>
      </c>
    </row>
    <row r="49" spans="2:6">
      <c r="B49" s="37" t="s">
        <v>99</v>
      </c>
      <c r="C49" s="37" t="s">
        <v>285</v>
      </c>
      <c r="D49" s="37" t="s">
        <v>1083</v>
      </c>
      <c r="E49" s="144">
        <v>4.9694547447897343E-2</v>
      </c>
      <c r="F49" s="144">
        <v>4.9558769995853909E-2</v>
      </c>
    </row>
    <row r="50" spans="2:6">
      <c r="B50" s="37" t="s">
        <v>29</v>
      </c>
      <c r="C50" s="37" t="s">
        <v>287</v>
      </c>
      <c r="D50" s="37" t="s">
        <v>1083</v>
      </c>
      <c r="E50" s="144">
        <v>4.5302087702574795E-2</v>
      </c>
      <c r="F50" s="144">
        <v>4.6055986081435893E-2</v>
      </c>
    </row>
    <row r="51" spans="2:6">
      <c r="B51" s="37" t="s">
        <v>112</v>
      </c>
      <c r="C51" s="37" t="s">
        <v>288</v>
      </c>
      <c r="D51" s="37" t="s">
        <v>1083</v>
      </c>
      <c r="E51" s="144">
        <v>8.1235689834759806E-3</v>
      </c>
      <c r="F51" s="144">
        <v>8.1405141692302493E-3</v>
      </c>
    </row>
    <row r="52" spans="2:6">
      <c r="B52" s="37" t="s">
        <v>175</v>
      </c>
      <c r="C52" s="37" t="s">
        <v>516</v>
      </c>
      <c r="D52" s="37" t="s">
        <v>1083</v>
      </c>
      <c r="E52" s="144">
        <v>3.6690309245087428E-3</v>
      </c>
      <c r="F52" s="144">
        <v>3.6590062498516149E-3</v>
      </c>
    </row>
    <row r="53" spans="2:6">
      <c r="B53" s="37" t="s">
        <v>119</v>
      </c>
      <c r="C53" s="37" t="s">
        <v>290</v>
      </c>
      <c r="D53" s="37" t="s">
        <v>1083</v>
      </c>
      <c r="E53" s="144">
        <v>3.1578430806491169E-4</v>
      </c>
      <c r="F53" s="144">
        <v>3.9575523924640825E-3</v>
      </c>
    </row>
    <row r="54" spans="2:6">
      <c r="B54" s="37" t="s">
        <v>30</v>
      </c>
      <c r="C54" s="37" t="s">
        <v>292</v>
      </c>
      <c r="D54" s="37" t="s">
        <v>1083</v>
      </c>
      <c r="E54" s="144">
        <v>7.1883221861455321E-2</v>
      </c>
      <c r="F54" s="144">
        <v>7.1909511609617144E-2</v>
      </c>
    </row>
    <row r="55" spans="2:6">
      <c r="B55" s="37" t="s">
        <v>74</v>
      </c>
      <c r="C55" s="37" t="s">
        <v>519</v>
      </c>
      <c r="D55" s="37" t="s">
        <v>1083</v>
      </c>
      <c r="E55" s="144">
        <v>1.0732389992798939E-3</v>
      </c>
      <c r="F55" s="144">
        <v>1.0703066522873258E-3</v>
      </c>
    </row>
    <row r="56" spans="2:6">
      <c r="B56" s="37" t="s">
        <v>31</v>
      </c>
      <c r="C56" s="37" t="s">
        <v>235</v>
      </c>
      <c r="D56" s="37" t="s">
        <v>1083</v>
      </c>
      <c r="E56" s="144">
        <v>0.33269446232310762</v>
      </c>
      <c r="F56" s="144">
        <v>0.33752435336541392</v>
      </c>
    </row>
    <row r="57" spans="2:6">
      <c r="B57" s="37" t="s">
        <v>32</v>
      </c>
      <c r="C57" s="37" t="s">
        <v>234</v>
      </c>
      <c r="D57" s="37" t="s">
        <v>1083</v>
      </c>
      <c r="E57" s="144">
        <v>0.14984314860247877</v>
      </c>
      <c r="F57" s="144">
        <v>0.14943999495486357</v>
      </c>
    </row>
    <row r="58" spans="2:6">
      <c r="B58" s="37" t="s">
        <v>33</v>
      </c>
      <c r="C58" s="37" t="s">
        <v>293</v>
      </c>
      <c r="D58" s="37" t="s">
        <v>1083</v>
      </c>
      <c r="E58" s="144">
        <v>9.0436164025281152E-2</v>
      </c>
      <c r="F58" s="144">
        <v>9.0341205692432286E-2</v>
      </c>
    </row>
    <row r="59" spans="2:6">
      <c r="B59" s="37" t="s">
        <v>34</v>
      </c>
      <c r="C59" s="37" t="s">
        <v>295</v>
      </c>
      <c r="D59" s="37" t="s">
        <v>1083</v>
      </c>
      <c r="E59" s="144">
        <v>3.4393536544182202E-2</v>
      </c>
      <c r="F59" s="144">
        <v>3.5728418144262454E-2</v>
      </c>
    </row>
    <row r="60" spans="2:6">
      <c r="B60" s="37" t="s">
        <v>35</v>
      </c>
      <c r="C60" s="37" t="s">
        <v>249</v>
      </c>
      <c r="D60" s="37" t="s">
        <v>1083</v>
      </c>
      <c r="E60" s="144">
        <v>7.0936951528358994E-2</v>
      </c>
      <c r="F60" s="144">
        <v>7.2652188341185642E-2</v>
      </c>
    </row>
    <row r="61" spans="2:6">
      <c r="B61" s="37" t="s">
        <v>653</v>
      </c>
      <c r="C61" s="37" t="s">
        <v>270</v>
      </c>
      <c r="D61" s="37" t="s">
        <v>1083</v>
      </c>
      <c r="E61" s="144">
        <v>1.8972799379879231E-2</v>
      </c>
      <c r="F61" s="144">
        <v>1.971151426287748E-2</v>
      </c>
    </row>
    <row r="62" spans="2:6">
      <c r="B62" s="37" t="s">
        <v>110</v>
      </c>
      <c r="C62" s="37" t="s">
        <v>296</v>
      </c>
      <c r="D62" s="37" t="s">
        <v>1083</v>
      </c>
      <c r="E62" s="144">
        <v>0.14736106428725473</v>
      </c>
      <c r="F62" s="144">
        <v>0.14695843842854636</v>
      </c>
    </row>
    <row r="63" spans="2:6">
      <c r="B63" s="37" t="s">
        <v>36</v>
      </c>
      <c r="C63" s="37" t="s">
        <v>2</v>
      </c>
      <c r="D63" s="37" t="s">
        <v>1083</v>
      </c>
      <c r="E63" s="144">
        <v>2.0892357495934082E-2</v>
      </c>
      <c r="F63" s="144">
        <v>2.3350682971076082E-2</v>
      </c>
    </row>
    <row r="64" spans="2:6">
      <c r="B64" s="37" t="s">
        <v>177</v>
      </c>
      <c r="C64" s="37" t="s">
        <v>297</v>
      </c>
      <c r="D64" s="37" t="s">
        <v>1083</v>
      </c>
      <c r="E64" s="144">
        <v>3.0882244992389576E-2</v>
      </c>
      <c r="F64" s="144">
        <v>3.0797867273831128E-2</v>
      </c>
    </row>
    <row r="65" spans="2:6">
      <c r="B65" s="37" t="s">
        <v>37</v>
      </c>
      <c r="C65" s="37" t="s">
        <v>298</v>
      </c>
      <c r="D65" s="37" t="s">
        <v>1083</v>
      </c>
      <c r="E65" s="144">
        <v>4.1714574269653172E-2</v>
      </c>
      <c r="F65" s="144">
        <v>4.4980482298700213E-2</v>
      </c>
    </row>
    <row r="66" spans="2:6">
      <c r="B66" s="37" t="s">
        <v>75</v>
      </c>
      <c r="C66" s="37" t="s">
        <v>299</v>
      </c>
      <c r="D66" s="37" t="s">
        <v>1083</v>
      </c>
      <c r="E66" s="144">
        <v>0.5502574899455821</v>
      </c>
      <c r="F66" s="144">
        <v>0.54875405418070333</v>
      </c>
    </row>
    <row r="67" spans="2:6">
      <c r="B67" s="37" t="s">
        <v>145</v>
      </c>
      <c r="C67" s="37" t="s">
        <v>302</v>
      </c>
      <c r="D67" s="37" t="s">
        <v>1083</v>
      </c>
      <c r="E67" s="144">
        <v>0</v>
      </c>
      <c r="F67" s="144">
        <v>0</v>
      </c>
    </row>
    <row r="68" spans="2:6">
      <c r="B68" s="37" t="s">
        <v>38</v>
      </c>
      <c r="C68" s="37" t="s">
        <v>300</v>
      </c>
      <c r="D68" s="37" t="s">
        <v>1083</v>
      </c>
      <c r="E68" s="144">
        <v>2.3430387670479124E-2</v>
      </c>
      <c r="F68" s="144">
        <v>2.4611633864637883E-2</v>
      </c>
    </row>
    <row r="69" spans="2:6">
      <c r="B69" s="37" t="s">
        <v>39</v>
      </c>
      <c r="C69" s="37" t="s">
        <v>307</v>
      </c>
      <c r="D69" s="37" t="s">
        <v>1083</v>
      </c>
      <c r="E69" s="144">
        <v>7.6991061794104464E-3</v>
      </c>
      <c r="F69" s="144">
        <v>8.5060700394867898E-3</v>
      </c>
    </row>
    <row r="70" spans="2:6">
      <c r="B70" s="37" t="s">
        <v>41</v>
      </c>
      <c r="C70" s="37" t="s">
        <v>305</v>
      </c>
      <c r="D70" s="37" t="s">
        <v>1083</v>
      </c>
      <c r="E70" s="144">
        <v>1.8267869214914332E-2</v>
      </c>
      <c r="F70" s="144">
        <v>1.9907151523695647E-2</v>
      </c>
    </row>
    <row r="71" spans="2:6">
      <c r="B71" s="37" t="s">
        <v>42</v>
      </c>
      <c r="C71" s="37" t="s">
        <v>306</v>
      </c>
      <c r="D71" s="37" t="s">
        <v>1083</v>
      </c>
      <c r="E71" s="144">
        <v>7.3405952813267302E-3</v>
      </c>
      <c r="F71" s="144">
        <v>7.6505612255853388E-3</v>
      </c>
    </row>
    <row r="72" spans="2:6">
      <c r="B72" s="37" t="s">
        <v>76</v>
      </c>
      <c r="C72" s="37" t="s">
        <v>534</v>
      </c>
      <c r="D72" s="37" t="s">
        <v>1083</v>
      </c>
      <c r="E72" s="144">
        <v>0</v>
      </c>
      <c r="F72" s="144">
        <v>0</v>
      </c>
    </row>
    <row r="73" spans="2:6">
      <c r="B73" s="37" t="s">
        <v>179</v>
      </c>
      <c r="C73" s="37" t="s">
        <v>309</v>
      </c>
      <c r="D73" s="37" t="s">
        <v>1083</v>
      </c>
      <c r="E73" s="144">
        <v>1.3456662164652192E-2</v>
      </c>
      <c r="F73" s="144">
        <v>1.341989532813675E-2</v>
      </c>
    </row>
    <row r="74" spans="2:6">
      <c r="B74" s="37" t="s">
        <v>180</v>
      </c>
      <c r="C74" s="37" t="s">
        <v>314</v>
      </c>
      <c r="D74" s="37" t="s">
        <v>1083</v>
      </c>
      <c r="E74" s="144">
        <v>5.7714700239257155E-3</v>
      </c>
      <c r="F74" s="144">
        <v>5.7557009801444976E-3</v>
      </c>
    </row>
    <row r="75" spans="2:6">
      <c r="B75" s="37" t="s">
        <v>43</v>
      </c>
      <c r="C75" s="37" t="s">
        <v>315</v>
      </c>
      <c r="D75" s="37" t="s">
        <v>1083</v>
      </c>
      <c r="E75" s="144">
        <v>5.8396301231067359E-4</v>
      </c>
      <c r="F75" s="144">
        <v>6.9221085089278577E-4</v>
      </c>
    </row>
    <row r="76" spans="2:6">
      <c r="B76" s="37" t="s">
        <v>139</v>
      </c>
      <c r="C76" s="37" t="s">
        <v>536</v>
      </c>
      <c r="D76" s="37" t="s">
        <v>1083</v>
      </c>
      <c r="E76" s="144">
        <v>0.32920197001599094</v>
      </c>
      <c r="F76" s="144">
        <v>0.32830251108152098</v>
      </c>
    </row>
    <row r="77" spans="2:6">
      <c r="B77" s="37" t="s">
        <v>44</v>
      </c>
      <c r="C77" s="37" t="s">
        <v>310</v>
      </c>
      <c r="D77" s="37" t="s">
        <v>1083</v>
      </c>
      <c r="E77" s="144">
        <v>1.9414709834264399E-2</v>
      </c>
      <c r="F77" s="144">
        <v>1.7693743150055487E-2</v>
      </c>
    </row>
    <row r="78" spans="2:6">
      <c r="B78" s="37" t="s">
        <v>151</v>
      </c>
      <c r="C78" s="37" t="s">
        <v>540</v>
      </c>
      <c r="D78" s="37" t="s">
        <v>1083</v>
      </c>
      <c r="E78" s="144">
        <v>5.7915370986403883E-2</v>
      </c>
      <c r="F78" s="144">
        <v>5.7757132267861798E-2</v>
      </c>
    </row>
    <row r="79" spans="2:6">
      <c r="B79" s="37" t="s">
        <v>182</v>
      </c>
      <c r="C79" s="37" t="s">
        <v>313</v>
      </c>
      <c r="D79" s="37" t="s">
        <v>1083</v>
      </c>
      <c r="E79" s="144">
        <v>0</v>
      </c>
      <c r="F79" s="144">
        <v>0</v>
      </c>
    </row>
    <row r="80" spans="2:6">
      <c r="B80" s="37" t="s">
        <v>45</v>
      </c>
      <c r="C80" s="37" t="s">
        <v>239</v>
      </c>
      <c r="D80" s="37" t="s">
        <v>1083</v>
      </c>
      <c r="E80" s="144">
        <v>1.8559794893739458E-2</v>
      </c>
      <c r="F80" s="144">
        <v>4.2733512092632396E-2</v>
      </c>
    </row>
    <row r="81" spans="2:6">
      <c r="B81" s="37" t="s">
        <v>130</v>
      </c>
      <c r="C81" s="37" t="s">
        <v>311</v>
      </c>
      <c r="D81" s="37" t="s">
        <v>1083</v>
      </c>
      <c r="E81" s="144">
        <v>2.857915562535714E-2</v>
      </c>
      <c r="F81" s="144">
        <v>3.6637789876579535E-2</v>
      </c>
    </row>
    <row r="82" spans="2:6">
      <c r="B82" s="37" t="s">
        <v>144</v>
      </c>
      <c r="C82" s="37" t="s">
        <v>545</v>
      </c>
      <c r="D82" s="37" t="s">
        <v>1083</v>
      </c>
      <c r="E82" s="144">
        <v>0</v>
      </c>
      <c r="F82" s="144">
        <v>0</v>
      </c>
    </row>
    <row r="83" spans="2:6">
      <c r="B83" s="37" t="s">
        <v>46</v>
      </c>
      <c r="C83" s="37" t="s">
        <v>308</v>
      </c>
      <c r="D83" s="37" t="s">
        <v>1083</v>
      </c>
      <c r="E83" s="144">
        <v>1.5384716977387772E-3</v>
      </c>
      <c r="F83" s="144">
        <v>1.1254422003694295E-3</v>
      </c>
    </row>
    <row r="84" spans="2:6">
      <c r="B84" s="37" t="s">
        <v>120</v>
      </c>
      <c r="C84" s="37" t="s">
        <v>312</v>
      </c>
      <c r="D84" s="37" t="s">
        <v>1083</v>
      </c>
      <c r="E84" s="144">
        <v>0</v>
      </c>
      <c r="F84" s="144">
        <v>0</v>
      </c>
    </row>
    <row r="85" spans="2:6">
      <c r="B85" s="37" t="s">
        <v>47</v>
      </c>
      <c r="C85" s="37" t="s">
        <v>316</v>
      </c>
      <c r="D85" s="37" t="s">
        <v>1083</v>
      </c>
      <c r="E85" s="144">
        <v>9.2840071129078657E-3</v>
      </c>
      <c r="F85" s="144">
        <v>9.2586409732551122E-3</v>
      </c>
    </row>
    <row r="86" spans="2:6">
      <c r="B86" s="37" t="s">
        <v>48</v>
      </c>
      <c r="C86" s="37" t="s">
        <v>319</v>
      </c>
      <c r="D86" s="37" t="s">
        <v>1083</v>
      </c>
      <c r="E86" s="144">
        <v>0.10631230060490161</v>
      </c>
      <c r="F86" s="144">
        <v>0.10721005363767956</v>
      </c>
    </row>
    <row r="87" spans="2:6">
      <c r="B87" s="37" t="s">
        <v>49</v>
      </c>
      <c r="C87" s="37" t="s">
        <v>322</v>
      </c>
      <c r="D87" s="37" t="s">
        <v>1083</v>
      </c>
      <c r="E87" s="144">
        <v>0</v>
      </c>
      <c r="F87" s="144">
        <v>0</v>
      </c>
    </row>
    <row r="88" spans="2:6">
      <c r="B88" s="37" t="s">
        <v>184</v>
      </c>
      <c r="C88" s="37" t="s">
        <v>318</v>
      </c>
      <c r="D88" s="37" t="s">
        <v>1083</v>
      </c>
      <c r="E88" s="144">
        <v>1.6493168988824425E-3</v>
      </c>
      <c r="F88" s="144">
        <v>2.2265211020123794E-3</v>
      </c>
    </row>
    <row r="89" spans="2:6">
      <c r="B89" s="37" t="s">
        <v>140</v>
      </c>
      <c r="C89" s="37" t="s">
        <v>552</v>
      </c>
      <c r="D89" s="37" t="s">
        <v>1083</v>
      </c>
      <c r="E89" s="144">
        <v>3.1461398151260825E-2</v>
      </c>
      <c r="F89" s="144">
        <v>3.1375438047022405E-2</v>
      </c>
    </row>
    <row r="90" spans="2:6">
      <c r="B90" s="37" t="s">
        <v>77</v>
      </c>
      <c r="C90" s="37" t="s">
        <v>317</v>
      </c>
      <c r="D90" s="37" t="s">
        <v>1083</v>
      </c>
      <c r="E90" s="144">
        <v>0.24284961508998043</v>
      </c>
      <c r="F90" s="144">
        <v>0.24218609155148318</v>
      </c>
    </row>
    <row r="91" spans="2:6">
      <c r="B91" s="37" t="s">
        <v>78</v>
      </c>
      <c r="C91" s="37" t="s">
        <v>320</v>
      </c>
      <c r="D91" s="37" t="s">
        <v>1083</v>
      </c>
      <c r="E91" s="144">
        <v>1.5650895836281384E-3</v>
      </c>
      <c r="F91" s="144">
        <v>1.5608133825799739E-3</v>
      </c>
    </row>
    <row r="92" spans="2:6">
      <c r="B92" s="37" t="s">
        <v>102</v>
      </c>
      <c r="C92" s="37" t="s">
        <v>323</v>
      </c>
      <c r="D92" s="37" t="s">
        <v>1083</v>
      </c>
      <c r="E92" s="144">
        <v>0</v>
      </c>
      <c r="F92" s="144">
        <v>0</v>
      </c>
    </row>
    <row r="93" spans="2:6">
      <c r="B93" s="37" t="s">
        <v>50</v>
      </c>
      <c r="C93" s="37" t="s">
        <v>324</v>
      </c>
      <c r="D93" s="37" t="s">
        <v>1083</v>
      </c>
      <c r="E93" s="144">
        <v>0.34301778892996426</v>
      </c>
      <c r="F93" s="144">
        <v>0.35435313929026857</v>
      </c>
    </row>
    <row r="94" spans="2:6">
      <c r="B94" s="37" t="s">
        <v>79</v>
      </c>
      <c r="C94" s="37" t="s">
        <v>325</v>
      </c>
      <c r="D94" s="37" t="s">
        <v>1083</v>
      </c>
      <c r="E94" s="144">
        <v>4.2538828284309334E-2</v>
      </c>
      <c r="F94" s="144">
        <v>4.2422601977521603E-2</v>
      </c>
    </row>
    <row r="95" spans="2:6">
      <c r="B95" s="37" t="s">
        <v>156</v>
      </c>
      <c r="C95" s="37" t="s">
        <v>330</v>
      </c>
      <c r="D95" s="37" t="s">
        <v>1083</v>
      </c>
      <c r="E95" s="144">
        <v>2.5991605628239385E-2</v>
      </c>
      <c r="F95" s="144">
        <v>3.3375728318257004E-2</v>
      </c>
    </row>
    <row r="96" spans="2:6">
      <c r="B96" s="37" t="s">
        <v>51</v>
      </c>
      <c r="C96" s="37" t="s">
        <v>326</v>
      </c>
      <c r="D96" s="37" t="s">
        <v>1083</v>
      </c>
      <c r="E96" s="144">
        <v>4.9394434626442649E-4</v>
      </c>
      <c r="F96" s="144">
        <v>4.9259477154785702E-4</v>
      </c>
    </row>
    <row r="97" spans="2:6">
      <c r="B97" s="37" t="s">
        <v>52</v>
      </c>
      <c r="C97" s="37" t="s">
        <v>327</v>
      </c>
      <c r="D97" s="37" t="s">
        <v>1083</v>
      </c>
      <c r="E97" s="144">
        <v>6.7051598385339285E-3</v>
      </c>
      <c r="F97" s="144">
        <v>6.6945446653888328E-3</v>
      </c>
    </row>
    <row r="98" spans="2:6">
      <c r="B98" s="37" t="s">
        <v>53</v>
      </c>
      <c r="C98" s="37" t="s">
        <v>328</v>
      </c>
      <c r="D98" s="37" t="s">
        <v>1083</v>
      </c>
      <c r="E98" s="144">
        <v>9.1390266496361866E-2</v>
      </c>
      <c r="F98" s="144">
        <v>9.1925265507963955E-2</v>
      </c>
    </row>
    <row r="99" spans="2:6">
      <c r="B99" s="37" t="s">
        <v>54</v>
      </c>
      <c r="C99" s="37" t="s">
        <v>329</v>
      </c>
      <c r="D99" s="37" t="s">
        <v>1083</v>
      </c>
      <c r="E99" s="144">
        <v>1.8565187360206573E-2</v>
      </c>
      <c r="F99" s="144">
        <v>1.6853103450121126E-2</v>
      </c>
    </row>
    <row r="100" spans="2:6">
      <c r="B100" s="37" t="s">
        <v>185</v>
      </c>
      <c r="C100" s="37" t="s">
        <v>331</v>
      </c>
      <c r="D100" s="37" t="s">
        <v>1083</v>
      </c>
      <c r="E100" s="144">
        <v>0</v>
      </c>
      <c r="F100" s="144">
        <v>0</v>
      </c>
    </row>
    <row r="101" spans="2:6">
      <c r="B101" s="37" t="s">
        <v>55</v>
      </c>
      <c r="C101" s="37" t="s">
        <v>242</v>
      </c>
      <c r="D101" s="37" t="s">
        <v>1083</v>
      </c>
      <c r="E101" s="144">
        <v>0.14739853768332675</v>
      </c>
      <c r="F101" s="144">
        <v>0.18503226271539305</v>
      </c>
    </row>
    <row r="102" spans="2:6">
      <c r="B102" s="37" t="s">
        <v>103</v>
      </c>
      <c r="C102" s="37" t="s">
        <v>543</v>
      </c>
      <c r="D102" s="37" t="s">
        <v>1083</v>
      </c>
      <c r="E102" s="144">
        <v>8.1148014769062918E-3</v>
      </c>
      <c r="F102" s="144">
        <v>8.0926298881715732E-3</v>
      </c>
    </row>
    <row r="103" spans="2:6">
      <c r="B103" s="37" t="s">
        <v>655</v>
      </c>
      <c r="C103" s="37" t="s">
        <v>580</v>
      </c>
      <c r="D103" s="37" t="s">
        <v>1083</v>
      </c>
      <c r="E103" s="144">
        <v>0</v>
      </c>
      <c r="F103" s="144">
        <v>0</v>
      </c>
    </row>
    <row r="104" spans="2:6">
      <c r="B104" s="37" t="s">
        <v>56</v>
      </c>
      <c r="C104" s="37" t="s">
        <v>332</v>
      </c>
      <c r="D104" s="37" t="s">
        <v>1083</v>
      </c>
      <c r="E104" s="144">
        <v>3.7028107219730301E-2</v>
      </c>
      <c r="F104" s="144">
        <v>3.4570956167785279E-2</v>
      </c>
    </row>
    <row r="105" spans="2:6">
      <c r="B105" s="37" t="s">
        <v>470</v>
      </c>
      <c r="C105" s="37" t="s">
        <v>243</v>
      </c>
      <c r="D105" s="37" t="s">
        <v>1083</v>
      </c>
      <c r="E105" s="144">
        <v>0.1309632410873833</v>
      </c>
      <c r="F105" s="144">
        <v>0.13997249202143397</v>
      </c>
    </row>
    <row r="106" spans="2:6">
      <c r="B106" s="37" t="s">
        <v>121</v>
      </c>
      <c r="C106" s="37" t="s">
        <v>333</v>
      </c>
      <c r="D106" s="37" t="s">
        <v>1083</v>
      </c>
      <c r="E106" s="144">
        <v>0.15802216803858823</v>
      </c>
      <c r="F106" s="144">
        <v>0.15759041348110575</v>
      </c>
    </row>
    <row r="107" spans="2:6">
      <c r="B107" s="37" t="s">
        <v>656</v>
      </c>
      <c r="C107" s="37" t="s">
        <v>574</v>
      </c>
      <c r="D107" s="37" t="s">
        <v>1083</v>
      </c>
      <c r="E107" s="144">
        <v>3.9025122357092901E-3</v>
      </c>
      <c r="F107" s="144">
        <v>3.8918496339723791E-3</v>
      </c>
    </row>
    <row r="108" spans="2:6">
      <c r="B108" s="37" t="s">
        <v>187</v>
      </c>
      <c r="C108" s="37" t="s">
        <v>576</v>
      </c>
      <c r="D108" s="37" t="s">
        <v>1083</v>
      </c>
      <c r="E108" s="144">
        <v>1.3505603495788632E-2</v>
      </c>
      <c r="F108" s="144">
        <v>1.3468702939789207E-2</v>
      </c>
    </row>
    <row r="109" spans="2:6">
      <c r="B109" s="37" t="s">
        <v>657</v>
      </c>
      <c r="C109" s="37" t="s">
        <v>578</v>
      </c>
      <c r="D109" s="37" t="s">
        <v>1083</v>
      </c>
      <c r="E109" s="144">
        <v>1.526416023956432E-2</v>
      </c>
      <c r="F109" s="144">
        <v>1.5222454883718513E-2</v>
      </c>
    </row>
    <row r="110" spans="2:6">
      <c r="B110" s="37" t="s">
        <v>104</v>
      </c>
      <c r="C110" s="37" t="s">
        <v>246</v>
      </c>
      <c r="D110" s="37" t="s">
        <v>1083</v>
      </c>
      <c r="E110" s="144">
        <v>6.3668793369519361E-2</v>
      </c>
      <c r="F110" s="144">
        <v>6.3494834917690077E-2</v>
      </c>
    </row>
    <row r="111" spans="2:6">
      <c r="B111" s="37" t="s">
        <v>152</v>
      </c>
      <c r="C111" s="37" t="s">
        <v>334</v>
      </c>
      <c r="D111" s="37" t="s">
        <v>1083</v>
      </c>
      <c r="E111" s="144">
        <v>6.7385092341653935E-2</v>
      </c>
      <c r="F111" s="144">
        <v>6.7200980067496405E-2</v>
      </c>
    </row>
    <row r="112" spans="2:6">
      <c r="B112" s="37" t="s">
        <v>80</v>
      </c>
      <c r="C112" s="37" t="s">
        <v>562</v>
      </c>
      <c r="D112" s="37" t="s">
        <v>1083</v>
      </c>
      <c r="E112" s="144">
        <v>2.6812282836117651E-3</v>
      </c>
      <c r="F112" s="144">
        <v>0</v>
      </c>
    </row>
    <row r="113" spans="2:6">
      <c r="B113" s="37" t="s">
        <v>126</v>
      </c>
      <c r="C113" s="37" t="s">
        <v>335</v>
      </c>
      <c r="D113" s="37" t="s">
        <v>1083</v>
      </c>
      <c r="E113" s="144">
        <v>4.1911658311266154E-4</v>
      </c>
      <c r="F113" s="144">
        <v>4.1797145583639744E-4</v>
      </c>
    </row>
    <row r="114" spans="2:6">
      <c r="B114" s="37" t="s">
        <v>58</v>
      </c>
      <c r="C114" s="37" t="s">
        <v>337</v>
      </c>
      <c r="D114" s="37" t="s">
        <v>1083</v>
      </c>
      <c r="E114" s="144">
        <v>6.8537497307132267E-2</v>
      </c>
      <c r="F114" s="144">
        <v>6.8533670355769516E-2</v>
      </c>
    </row>
    <row r="115" spans="2:6">
      <c r="B115" s="37" t="s">
        <v>59</v>
      </c>
      <c r="C115" s="37" t="s">
        <v>338</v>
      </c>
      <c r="D115" s="37" t="s">
        <v>1083</v>
      </c>
      <c r="E115" s="144">
        <v>3.8863065153637591E-2</v>
      </c>
      <c r="F115" s="144">
        <v>3.9163807971562166E-2</v>
      </c>
    </row>
    <row r="116" spans="2:6">
      <c r="B116" s="37" t="s">
        <v>60</v>
      </c>
      <c r="C116" s="37" t="s">
        <v>244</v>
      </c>
      <c r="D116" s="37" t="s">
        <v>1083</v>
      </c>
      <c r="E116" s="144">
        <v>9.0020613421045351E-2</v>
      </c>
      <c r="F116" s="144">
        <v>9.1514571798763253E-2</v>
      </c>
    </row>
    <row r="117" spans="2:6">
      <c r="B117" s="37" t="s">
        <v>61</v>
      </c>
      <c r="C117" s="37" t="s">
        <v>280</v>
      </c>
      <c r="D117" s="37" t="s">
        <v>1083</v>
      </c>
      <c r="E117" s="144">
        <v>8.0618269381774896E-2</v>
      </c>
      <c r="F117" s="144">
        <v>7.9842607194058252E-2</v>
      </c>
    </row>
    <row r="118" spans="2:6">
      <c r="B118" s="37" t="s">
        <v>81</v>
      </c>
      <c r="C118" s="37" t="s">
        <v>304</v>
      </c>
      <c r="D118" s="37" t="s">
        <v>1083</v>
      </c>
      <c r="E118" s="144">
        <v>9.1876571779901772E-2</v>
      </c>
      <c r="F118" s="144">
        <v>0.12064036493560538</v>
      </c>
    </row>
    <row r="119" spans="2:6">
      <c r="B119" s="37" t="s">
        <v>190</v>
      </c>
      <c r="C119" s="37" t="s">
        <v>581</v>
      </c>
      <c r="D119" s="37" t="s">
        <v>1083</v>
      </c>
      <c r="E119" s="144">
        <v>0</v>
      </c>
      <c r="F119" s="144">
        <v>0</v>
      </c>
    </row>
    <row r="120" spans="2:6">
      <c r="B120" s="37" t="s">
        <v>62</v>
      </c>
      <c r="C120" s="37" t="s">
        <v>582</v>
      </c>
      <c r="D120" s="37" t="s">
        <v>1083</v>
      </c>
      <c r="E120" s="144">
        <v>0</v>
      </c>
      <c r="F120" s="144">
        <v>0</v>
      </c>
    </row>
    <row r="121" spans="2:6">
      <c r="B121" s="37" t="s">
        <v>63</v>
      </c>
      <c r="C121" s="37" t="s">
        <v>339</v>
      </c>
      <c r="D121" s="37" t="s">
        <v>1083</v>
      </c>
      <c r="E121" s="144">
        <v>4.7209410056518991E-2</v>
      </c>
      <c r="F121" s="144">
        <v>4.7566067124081762E-2</v>
      </c>
    </row>
    <row r="122" spans="2:6">
      <c r="B122" s="37" t="s">
        <v>82</v>
      </c>
      <c r="C122" s="37" t="s">
        <v>268</v>
      </c>
      <c r="D122" s="37" t="s">
        <v>1083</v>
      </c>
      <c r="E122" s="144">
        <v>1.6202741402888551E-3</v>
      </c>
      <c r="F122" s="144">
        <v>1.6158471617634753E-3</v>
      </c>
    </row>
    <row r="123" spans="2:6">
      <c r="B123" s="37" t="s">
        <v>587</v>
      </c>
      <c r="C123" s="37" t="s">
        <v>345</v>
      </c>
      <c r="D123" s="37" t="s">
        <v>1083</v>
      </c>
      <c r="E123" s="144">
        <v>0.72051962796433555</v>
      </c>
      <c r="F123" s="144">
        <v>0.71894014911514592</v>
      </c>
    </row>
    <row r="124" spans="2:6">
      <c r="B124" s="37" t="s">
        <v>64</v>
      </c>
      <c r="C124" s="37" t="s">
        <v>341</v>
      </c>
      <c r="D124" s="37" t="s">
        <v>1083</v>
      </c>
      <c r="E124" s="144">
        <v>1.9762486654653973E-2</v>
      </c>
      <c r="F124" s="144">
        <v>1.9708490789477319E-2</v>
      </c>
    </row>
    <row r="125" spans="2:6">
      <c r="B125" s="37" t="s">
        <v>107</v>
      </c>
      <c r="C125" s="37" t="s">
        <v>340</v>
      </c>
      <c r="D125" s="37" t="s">
        <v>1083</v>
      </c>
      <c r="E125" s="144">
        <v>1.4319614506581271E-2</v>
      </c>
      <c r="F125" s="144">
        <v>1.4280489876781866E-2</v>
      </c>
    </row>
    <row r="126" spans="2:6">
      <c r="B126" s="37" t="s">
        <v>658</v>
      </c>
      <c r="C126" s="37" t="s">
        <v>342</v>
      </c>
      <c r="D126" s="37" t="s">
        <v>1083</v>
      </c>
      <c r="E126" s="144">
        <v>0</v>
      </c>
      <c r="F126" s="144">
        <v>0</v>
      </c>
    </row>
    <row r="127" spans="2:6">
      <c r="B127" s="37" t="s">
        <v>192</v>
      </c>
      <c r="C127" s="37" t="s">
        <v>343</v>
      </c>
      <c r="D127" s="37" t="s">
        <v>1083</v>
      </c>
      <c r="E127" s="144">
        <v>1.3603993060596164E-4</v>
      </c>
      <c r="F127" s="144">
        <v>1.4565371407095464E-2</v>
      </c>
    </row>
    <row r="128" spans="2:6">
      <c r="B128" s="37" t="s">
        <v>66</v>
      </c>
      <c r="C128" s="37" t="s">
        <v>237</v>
      </c>
      <c r="D128" s="37" t="s">
        <v>1083</v>
      </c>
      <c r="E128" s="144">
        <v>7.5056822487204994E-2</v>
      </c>
      <c r="F128" s="144">
        <v>8.6903876851192913E-2</v>
      </c>
    </row>
    <row r="129" spans="2:6">
      <c r="B129" s="37" t="s">
        <v>122</v>
      </c>
      <c r="C129" s="37" t="s">
        <v>346</v>
      </c>
      <c r="D129" s="37" t="s">
        <v>1083</v>
      </c>
      <c r="E129" s="144">
        <v>0.40914057242512458</v>
      </c>
      <c r="F129" s="144">
        <v>0.40802270200866247</v>
      </c>
    </row>
    <row r="130" spans="2:6">
      <c r="B130" s="37" t="s">
        <v>67</v>
      </c>
      <c r="C130" s="37" t="s">
        <v>347</v>
      </c>
      <c r="D130" s="37" t="s">
        <v>1083</v>
      </c>
      <c r="E130" s="144">
        <v>3.4608086575392598E-2</v>
      </c>
      <c r="F130" s="144">
        <v>3.0332269240364803E-2</v>
      </c>
    </row>
    <row r="131" spans="2:6">
      <c r="B131" s="37" t="s">
        <v>83</v>
      </c>
      <c r="C131" s="37" t="s">
        <v>254</v>
      </c>
      <c r="D131" s="37" t="s">
        <v>1083</v>
      </c>
      <c r="E131" s="144">
        <v>3.1457980496820801E-3</v>
      </c>
      <c r="F131" s="144">
        <v>3.1372029730436044E-3</v>
      </c>
    </row>
    <row r="132" spans="2:6">
      <c r="B132" s="37" t="s">
        <v>241</v>
      </c>
      <c r="C132" s="37" t="s">
        <v>250</v>
      </c>
      <c r="D132" s="37" t="s">
        <v>1083</v>
      </c>
      <c r="E132" s="144">
        <v>0.1105251174839038</v>
      </c>
      <c r="F132" s="144">
        <v>0.11112360973877675</v>
      </c>
    </row>
    <row r="133" spans="2:6">
      <c r="B133" s="37" t="s">
        <v>69</v>
      </c>
      <c r="C133" s="37" t="s">
        <v>232</v>
      </c>
      <c r="D133" s="37" t="s">
        <v>1083</v>
      </c>
      <c r="E133" s="144">
        <v>3.6995635362954041E-2</v>
      </c>
      <c r="F133" s="144">
        <v>5.753376946448243E-2</v>
      </c>
    </row>
    <row r="134" spans="2:6">
      <c r="B134" s="37" t="s">
        <v>70</v>
      </c>
      <c r="C134" s="37" t="s">
        <v>348</v>
      </c>
      <c r="D134" s="37" t="s">
        <v>1083</v>
      </c>
      <c r="E134" s="144">
        <v>1.7283555507495735E-2</v>
      </c>
      <c r="F134" s="144">
        <v>1.8404354710391514E-2</v>
      </c>
    </row>
    <row r="135" spans="2:6">
      <c r="B135" s="37" t="s">
        <v>85</v>
      </c>
      <c r="C135" s="37" t="s">
        <v>349</v>
      </c>
      <c r="D135" s="37" t="s">
        <v>1083</v>
      </c>
      <c r="E135" s="144">
        <v>6.6188231092785418E-2</v>
      </c>
      <c r="F135" s="144">
        <v>6.0130171554160311E-2</v>
      </c>
    </row>
    <row r="136" spans="2:6">
      <c r="B136" s="37" t="s">
        <v>597</v>
      </c>
      <c r="C136" s="37" t="s">
        <v>350</v>
      </c>
      <c r="D136" s="37" t="s">
        <v>1083</v>
      </c>
      <c r="E136" s="144">
        <v>5.3072136849087743E-2</v>
      </c>
      <c r="F136" s="144">
        <v>5.378718578371007E-2</v>
      </c>
    </row>
    <row r="137" spans="2:6">
      <c r="B137" s="37" t="s">
        <v>193</v>
      </c>
      <c r="C137" s="37" t="s">
        <v>599</v>
      </c>
      <c r="D137" s="37" t="s">
        <v>1083</v>
      </c>
      <c r="E137" s="144">
        <v>7.6054320845642781E-6</v>
      </c>
      <c r="F137" s="144">
        <v>2.7759827108659613E-3</v>
      </c>
    </row>
    <row r="138" spans="2:6">
      <c r="B138" s="37" t="s">
        <v>90</v>
      </c>
      <c r="C138" s="37" t="s">
        <v>351</v>
      </c>
      <c r="D138" s="37" t="s">
        <v>1083</v>
      </c>
      <c r="E138" s="144">
        <v>1.2198977048825539E-2</v>
      </c>
      <c r="F138" s="144">
        <v>1.2165646510440766E-2</v>
      </c>
    </row>
    <row r="139" spans="2:6">
      <c r="B139" s="37" t="s">
        <v>123</v>
      </c>
      <c r="C139" s="37" t="s">
        <v>352</v>
      </c>
      <c r="D139" s="37" t="s">
        <v>1083</v>
      </c>
      <c r="E139" s="144">
        <v>2.9838053355614222E-2</v>
      </c>
      <c r="F139" s="144">
        <v>2.975652861966992E-2</v>
      </c>
    </row>
    <row r="140" spans="2:6">
      <c r="B140" s="37" t="s">
        <v>73</v>
      </c>
      <c r="C140" s="37" t="s">
        <v>257</v>
      </c>
      <c r="D140" s="37" t="s">
        <v>1083</v>
      </c>
      <c r="E140" s="144">
        <v>0</v>
      </c>
      <c r="F140" s="144">
        <v>0</v>
      </c>
    </row>
    <row r="219" spans="3:3">
      <c r="C219" s="14"/>
    </row>
    <row r="220" spans="3:3">
      <c r="C220" s="14"/>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2"/>
  <sheetViews>
    <sheetView topLeftCell="W152" zoomScale="90" zoomScaleNormal="90" workbookViewId="0">
      <selection activeCell="AB171" sqref="AB171"/>
    </sheetView>
  </sheetViews>
  <sheetFormatPr defaultRowHeight="15" outlineLevelRow="1" outlineLevelCol="1"/>
  <cols>
    <col min="1" max="1" width="0" style="37" hidden="1" customWidth="1" outlineLevel="1"/>
    <col min="2" max="2" width="15.85546875" style="37" hidden="1" customWidth="1" outlineLevel="1"/>
    <col min="3" max="11" width="0" hidden="1" customWidth="1" outlineLevel="1"/>
    <col min="12" max="12" width="9.140625" style="113" hidden="1" customWidth="1" outlineLevel="1"/>
    <col min="13" max="22" width="0" hidden="1" customWidth="1" outlineLevel="1"/>
    <col min="23" max="23" width="9.140625" collapsed="1"/>
    <col min="25" max="25" width="9.140625" style="37"/>
  </cols>
  <sheetData>
    <row r="1" spans="1:25" hidden="1" outlineLevel="1">
      <c r="A1" s="14"/>
      <c r="B1" s="14" t="s">
        <v>366</v>
      </c>
      <c r="L1" s="112"/>
      <c r="M1" s="14" t="s">
        <v>367</v>
      </c>
      <c r="N1" s="14"/>
      <c r="O1" s="14"/>
      <c r="P1" s="14"/>
      <c r="Q1" s="14"/>
      <c r="R1" s="14"/>
      <c r="S1" s="14"/>
      <c r="T1" s="14"/>
      <c r="U1" s="14"/>
      <c r="Y1" s="14"/>
    </row>
    <row r="2" spans="1:25" hidden="1" outlineLevel="1">
      <c r="B2" s="9" t="s">
        <v>251</v>
      </c>
      <c r="C2" s="9">
        <v>2008</v>
      </c>
      <c r="D2" s="9">
        <v>2009</v>
      </c>
      <c r="E2" s="9">
        <v>2010</v>
      </c>
      <c r="F2" s="9">
        <v>2011</v>
      </c>
      <c r="G2" s="9">
        <v>2012</v>
      </c>
      <c r="H2" s="9">
        <v>2013</v>
      </c>
      <c r="I2" s="9">
        <v>2014</v>
      </c>
      <c r="J2" s="9">
        <v>2015</v>
      </c>
      <c r="K2" s="9">
        <v>2016</v>
      </c>
      <c r="M2" s="15">
        <v>2008</v>
      </c>
      <c r="N2" s="15">
        <v>2009</v>
      </c>
      <c r="O2" s="15">
        <v>2010</v>
      </c>
      <c r="P2" s="15">
        <v>2011</v>
      </c>
      <c r="Q2" s="15">
        <v>2012</v>
      </c>
      <c r="R2" s="15">
        <v>2013</v>
      </c>
      <c r="S2" s="15">
        <v>2014</v>
      </c>
      <c r="T2" s="15">
        <v>2015</v>
      </c>
      <c r="U2" s="15">
        <v>2016</v>
      </c>
    </row>
    <row r="3" spans="1:25" hidden="1" outlineLevel="1">
      <c r="A3" s="37" t="s">
        <v>0</v>
      </c>
      <c r="B3" s="11" t="s">
        <v>3</v>
      </c>
      <c r="C3" s="8">
        <v>1</v>
      </c>
      <c r="D3" s="8">
        <v>26</v>
      </c>
      <c r="E3" s="8">
        <v>8</v>
      </c>
      <c r="F3" s="8">
        <v>10</v>
      </c>
      <c r="G3" s="8">
        <v>12</v>
      </c>
      <c r="H3" s="8">
        <v>7</v>
      </c>
      <c r="I3" s="8">
        <v>8</v>
      </c>
      <c r="J3" s="8">
        <v>6</v>
      </c>
      <c r="K3" s="8">
        <v>4</v>
      </c>
      <c r="M3">
        <f>SUM(C3:$K3)</f>
        <v>82</v>
      </c>
      <c r="N3">
        <f>SUM(D3:$K3)</f>
        <v>81</v>
      </c>
      <c r="O3">
        <f>SUM(E3:$K3)</f>
        <v>55</v>
      </c>
      <c r="P3">
        <f>SUM(F3:$K3)</f>
        <v>47</v>
      </c>
      <c r="Q3">
        <f>SUM(G3:$K3)</f>
        <v>37</v>
      </c>
      <c r="R3">
        <f>SUM(H3:$K3)</f>
        <v>25</v>
      </c>
      <c r="S3">
        <f>SUM(I3:$K3)</f>
        <v>18</v>
      </c>
      <c r="T3">
        <f>SUM(J3:$K3)</f>
        <v>10</v>
      </c>
      <c r="U3">
        <f>SUM(K3:$K3)</f>
        <v>4</v>
      </c>
    </row>
    <row r="4" spans="1:25" hidden="1" outlineLevel="1">
      <c r="A4" s="37" t="s">
        <v>1</v>
      </c>
      <c r="B4" s="11" t="s">
        <v>6</v>
      </c>
      <c r="C4" s="8">
        <v>1</v>
      </c>
      <c r="D4" s="8">
        <v>4</v>
      </c>
      <c r="E4" s="8">
        <v>3</v>
      </c>
      <c r="F4" s="8">
        <v>11</v>
      </c>
      <c r="G4" s="8">
        <v>9</v>
      </c>
      <c r="H4" s="8">
        <v>8</v>
      </c>
      <c r="I4" s="8">
        <v>3</v>
      </c>
      <c r="J4" s="8">
        <v>13</v>
      </c>
      <c r="K4" s="8">
        <v>11</v>
      </c>
      <c r="M4">
        <f>SUM(C4:$K4)</f>
        <v>63</v>
      </c>
      <c r="N4">
        <f>SUM(D4:$K4)</f>
        <v>62</v>
      </c>
      <c r="O4">
        <f>SUM(E4:$K4)</f>
        <v>58</v>
      </c>
      <c r="P4">
        <f>SUM(F4:$K4)</f>
        <v>55</v>
      </c>
      <c r="Q4">
        <f>SUM(G4:$K4)</f>
        <v>44</v>
      </c>
      <c r="R4">
        <f>SUM(H4:$K4)</f>
        <v>35</v>
      </c>
      <c r="S4">
        <f>SUM(I4:$K4)</f>
        <v>27</v>
      </c>
      <c r="T4">
        <f>SUM(J4:$K4)</f>
        <v>24</v>
      </c>
      <c r="U4">
        <f>SUM(K4:$K4)</f>
        <v>11</v>
      </c>
    </row>
    <row r="5" spans="1:25" hidden="1" outlineLevel="1">
      <c r="A5" s="37" t="s">
        <v>238</v>
      </c>
      <c r="B5" s="11" t="s">
        <v>11</v>
      </c>
      <c r="C5" s="8">
        <v>1</v>
      </c>
      <c r="D5" s="8">
        <v>10</v>
      </c>
      <c r="E5" s="8">
        <v>11</v>
      </c>
      <c r="F5" s="8">
        <v>14</v>
      </c>
      <c r="G5" s="8">
        <v>7</v>
      </c>
      <c r="H5" s="8">
        <v>23</v>
      </c>
      <c r="I5" s="8">
        <v>18</v>
      </c>
      <c r="J5" s="8">
        <v>10</v>
      </c>
      <c r="K5" s="8">
        <v>12</v>
      </c>
      <c r="M5">
        <f>SUM(C5:$K5)</f>
        <v>106</v>
      </c>
      <c r="N5">
        <f>SUM(D5:$K5)</f>
        <v>105</v>
      </c>
      <c r="O5">
        <f>SUM(E5:$K5)</f>
        <v>95</v>
      </c>
      <c r="P5">
        <f>SUM(F5:$K5)</f>
        <v>84</v>
      </c>
      <c r="Q5">
        <f>SUM(G5:$K5)</f>
        <v>70</v>
      </c>
      <c r="R5">
        <f>SUM(H5:$K5)</f>
        <v>63</v>
      </c>
      <c r="S5">
        <f>SUM(I5:$K5)</f>
        <v>40</v>
      </c>
      <c r="T5">
        <f>SUM(J5:$K5)</f>
        <v>22</v>
      </c>
      <c r="U5">
        <f>SUM(K5:$K5)</f>
        <v>12</v>
      </c>
    </row>
    <row r="6" spans="1:25" hidden="1" outlineLevel="1">
      <c r="A6" s="37" t="s">
        <v>233</v>
      </c>
      <c r="B6" s="11" t="s">
        <v>13</v>
      </c>
      <c r="C6" s="8">
        <v>1</v>
      </c>
      <c r="D6" s="8">
        <v>12</v>
      </c>
      <c r="E6" s="8">
        <v>6</v>
      </c>
      <c r="F6" s="8">
        <v>5</v>
      </c>
      <c r="G6" s="8">
        <v>7</v>
      </c>
      <c r="H6" s="8">
        <v>14</v>
      </c>
      <c r="I6" s="8">
        <v>3</v>
      </c>
      <c r="J6" s="8">
        <v>4</v>
      </c>
      <c r="K6" s="8">
        <v>4</v>
      </c>
      <c r="M6">
        <f>SUM(C6:$K6)</f>
        <v>56</v>
      </c>
      <c r="N6">
        <f>SUM(D6:$K6)</f>
        <v>55</v>
      </c>
      <c r="O6">
        <f>SUM(E6:$K6)</f>
        <v>43</v>
      </c>
      <c r="P6">
        <f>SUM(F6:$K6)</f>
        <v>37</v>
      </c>
      <c r="Q6">
        <f>SUM(G6:$K6)</f>
        <v>32</v>
      </c>
      <c r="R6">
        <f>SUM(H6:$K6)</f>
        <v>25</v>
      </c>
      <c r="S6">
        <f>SUM(I6:$K6)</f>
        <v>11</v>
      </c>
      <c r="T6">
        <f>SUM(J6:$K6)</f>
        <v>8</v>
      </c>
      <c r="U6">
        <f>SUM(K6:$K6)</f>
        <v>4</v>
      </c>
    </row>
    <row r="7" spans="1:25" hidden="1" outlineLevel="1">
      <c r="A7" s="37" t="s">
        <v>236</v>
      </c>
      <c r="B7" s="11" t="s">
        <v>15</v>
      </c>
      <c r="C7" s="8">
        <v>1</v>
      </c>
      <c r="D7" s="8">
        <v>12</v>
      </c>
      <c r="E7" s="8">
        <v>11</v>
      </c>
      <c r="F7" s="8">
        <v>10</v>
      </c>
      <c r="G7" s="8">
        <v>9</v>
      </c>
      <c r="H7" s="8">
        <v>8</v>
      </c>
      <c r="I7" s="8">
        <v>6</v>
      </c>
      <c r="J7" s="8">
        <v>3</v>
      </c>
      <c r="K7" s="8">
        <v>5</v>
      </c>
      <c r="M7">
        <f>SUM(C7:$K7)</f>
        <v>65</v>
      </c>
      <c r="N7">
        <f>SUM(D7:$K7)</f>
        <v>64</v>
      </c>
      <c r="O7">
        <f>SUM(E7:$K7)</f>
        <v>52</v>
      </c>
      <c r="P7">
        <f>SUM(F7:$K7)</f>
        <v>41</v>
      </c>
      <c r="Q7">
        <f>SUM(G7:$K7)</f>
        <v>31</v>
      </c>
      <c r="R7">
        <f>SUM(H7:$K7)</f>
        <v>22</v>
      </c>
      <c r="S7">
        <f>SUM(I7:$K7)</f>
        <v>14</v>
      </c>
      <c r="T7">
        <f>SUM(J7:$K7)</f>
        <v>8</v>
      </c>
      <c r="U7">
        <f>SUM(K7:$K7)</f>
        <v>5</v>
      </c>
    </row>
    <row r="8" spans="1:25" hidden="1" outlineLevel="1">
      <c r="A8" s="37" t="s">
        <v>247</v>
      </c>
      <c r="B8" s="11" t="s">
        <v>27</v>
      </c>
      <c r="C8" s="8">
        <v>6</v>
      </c>
      <c r="D8" s="8">
        <v>11</v>
      </c>
      <c r="E8" s="8">
        <v>21</v>
      </c>
      <c r="F8" s="8">
        <v>23</v>
      </c>
      <c r="G8" s="8">
        <v>17</v>
      </c>
      <c r="H8" s="8">
        <v>18</v>
      </c>
      <c r="I8" s="8">
        <v>11</v>
      </c>
      <c r="J8" s="8">
        <v>7</v>
      </c>
      <c r="K8" s="8">
        <v>15</v>
      </c>
      <c r="M8">
        <f>SUM(C8:$K8)</f>
        <v>129</v>
      </c>
      <c r="N8">
        <f>SUM(D8:$K8)</f>
        <v>123</v>
      </c>
      <c r="O8">
        <f>SUM(E8:$K8)</f>
        <v>112</v>
      </c>
      <c r="P8">
        <f>SUM(F8:$K8)</f>
        <v>91</v>
      </c>
      <c r="Q8">
        <f>SUM(G8:$K8)</f>
        <v>68</v>
      </c>
      <c r="R8">
        <f>SUM(H8:$K8)</f>
        <v>51</v>
      </c>
      <c r="S8">
        <f>SUM(I8:$K8)</f>
        <v>33</v>
      </c>
      <c r="T8">
        <f>SUM(J8:$K8)</f>
        <v>22</v>
      </c>
      <c r="U8">
        <f>SUM(K8:$K8)</f>
        <v>15</v>
      </c>
    </row>
    <row r="9" spans="1:25" hidden="1" outlineLevel="1">
      <c r="A9" s="37" t="s">
        <v>248</v>
      </c>
      <c r="B9" s="11" t="s">
        <v>28</v>
      </c>
      <c r="C9" s="8">
        <v>6</v>
      </c>
      <c r="D9" s="8">
        <v>11</v>
      </c>
      <c r="E9" s="8">
        <v>21</v>
      </c>
      <c r="F9" s="8">
        <v>23</v>
      </c>
      <c r="G9" s="8">
        <v>17</v>
      </c>
      <c r="H9" s="8">
        <v>18</v>
      </c>
      <c r="I9" s="8">
        <v>11</v>
      </c>
      <c r="J9" s="8">
        <v>7</v>
      </c>
      <c r="K9" s="8">
        <v>15</v>
      </c>
      <c r="M9">
        <f>SUM(C9:$K9)</f>
        <v>129</v>
      </c>
      <c r="N9">
        <f>SUM(D9:$K9)</f>
        <v>123</v>
      </c>
      <c r="O9">
        <f>SUM(E9:$K9)</f>
        <v>112</v>
      </c>
      <c r="P9">
        <f>SUM(F9:$K9)</f>
        <v>91</v>
      </c>
      <c r="Q9">
        <f>SUM(G9:$K9)</f>
        <v>68</v>
      </c>
      <c r="R9">
        <f>SUM(H9:$K9)</f>
        <v>51</v>
      </c>
      <c r="S9">
        <f>SUM(I9:$K9)</f>
        <v>33</v>
      </c>
      <c r="T9">
        <f>SUM(J9:$K9)</f>
        <v>22</v>
      </c>
      <c r="U9">
        <f>SUM(K9:$K9)</f>
        <v>15</v>
      </c>
    </row>
    <row r="10" spans="1:25" hidden="1" outlineLevel="1">
      <c r="A10" s="37" t="s">
        <v>235</v>
      </c>
      <c r="B10" s="11" t="s">
        <v>31</v>
      </c>
      <c r="C10" s="8">
        <v>6</v>
      </c>
      <c r="D10" s="8">
        <v>38</v>
      </c>
      <c r="E10" s="8">
        <v>19</v>
      </c>
      <c r="F10" s="8">
        <v>13</v>
      </c>
      <c r="G10" s="8">
        <v>26</v>
      </c>
      <c r="H10" s="8">
        <v>15</v>
      </c>
      <c r="I10" s="8">
        <v>22</v>
      </c>
      <c r="J10" s="8">
        <v>23</v>
      </c>
      <c r="K10" s="8">
        <v>17</v>
      </c>
      <c r="M10">
        <f>SUM(C10:$K10)</f>
        <v>179</v>
      </c>
      <c r="N10">
        <f>SUM(D10:$K10)</f>
        <v>173</v>
      </c>
      <c r="O10">
        <f>SUM(E10:$K10)</f>
        <v>135</v>
      </c>
      <c r="P10">
        <f>SUM(F10:$K10)</f>
        <v>116</v>
      </c>
      <c r="Q10">
        <f>SUM(G10:$K10)</f>
        <v>103</v>
      </c>
      <c r="R10">
        <f>SUM(H10:$K10)</f>
        <v>77</v>
      </c>
      <c r="S10">
        <f>SUM(I10:$K10)</f>
        <v>62</v>
      </c>
      <c r="T10">
        <f>SUM(J10:$K10)</f>
        <v>40</v>
      </c>
      <c r="U10">
        <f>SUM(K10:$K10)</f>
        <v>17</v>
      </c>
    </row>
    <row r="11" spans="1:25" hidden="1" outlineLevel="1">
      <c r="A11" s="37" t="s">
        <v>234</v>
      </c>
      <c r="B11" s="11" t="s">
        <v>32</v>
      </c>
      <c r="C11" s="8">
        <v>0</v>
      </c>
      <c r="D11" s="8">
        <v>4</v>
      </c>
      <c r="E11" s="8">
        <v>4</v>
      </c>
      <c r="F11" s="8">
        <v>10</v>
      </c>
      <c r="G11" s="8">
        <v>4</v>
      </c>
      <c r="H11" s="8">
        <v>4</v>
      </c>
      <c r="I11" s="8">
        <v>2</v>
      </c>
      <c r="J11" s="8">
        <v>6</v>
      </c>
      <c r="K11" s="8">
        <v>0</v>
      </c>
      <c r="M11">
        <f>SUM(C11:$K11)</f>
        <v>34</v>
      </c>
      <c r="N11">
        <f>SUM(D11:$K11)</f>
        <v>34</v>
      </c>
      <c r="O11">
        <f>SUM(E11:$K11)</f>
        <v>30</v>
      </c>
      <c r="P11">
        <f>SUM(F11:$K11)</f>
        <v>26</v>
      </c>
      <c r="Q11">
        <f>SUM(G11:$K11)</f>
        <v>16</v>
      </c>
      <c r="R11">
        <f>SUM(H11:$K11)</f>
        <v>12</v>
      </c>
      <c r="S11">
        <f>SUM(I11:$K11)</f>
        <v>8</v>
      </c>
      <c r="T11">
        <f>SUM(J11:$K11)</f>
        <v>6</v>
      </c>
      <c r="U11">
        <f>SUM(K11:$K11)</f>
        <v>0</v>
      </c>
    </row>
    <row r="12" spans="1:25" hidden="1" outlineLevel="1">
      <c r="A12" s="37" t="s">
        <v>249</v>
      </c>
      <c r="B12" s="11" t="s">
        <v>35</v>
      </c>
      <c r="C12" s="8">
        <v>6</v>
      </c>
      <c r="D12" s="8">
        <v>11</v>
      </c>
      <c r="E12" s="8">
        <v>21</v>
      </c>
      <c r="F12" s="8">
        <v>23</v>
      </c>
      <c r="G12" s="8">
        <v>17</v>
      </c>
      <c r="H12" s="8">
        <v>18</v>
      </c>
      <c r="I12" s="8">
        <v>11</v>
      </c>
      <c r="J12" s="8">
        <v>7</v>
      </c>
      <c r="K12" s="8">
        <v>15</v>
      </c>
      <c r="M12">
        <f>SUM(C12:$K12)</f>
        <v>129</v>
      </c>
      <c r="N12">
        <f>SUM(D12:$K12)</f>
        <v>123</v>
      </c>
      <c r="O12">
        <f>SUM(E12:$K12)</f>
        <v>112</v>
      </c>
      <c r="P12">
        <f>SUM(F12:$K12)</f>
        <v>91</v>
      </c>
      <c r="Q12">
        <f>SUM(G12:$K12)</f>
        <v>68</v>
      </c>
      <c r="R12">
        <f>SUM(H12:$K12)</f>
        <v>51</v>
      </c>
      <c r="S12">
        <f>SUM(I12:$K12)</f>
        <v>33</v>
      </c>
      <c r="T12">
        <f>SUM(J12:$K12)</f>
        <v>22</v>
      </c>
      <c r="U12">
        <f>SUM(K12:$K12)</f>
        <v>15</v>
      </c>
    </row>
    <row r="13" spans="1:25" hidden="1" outlineLevel="1">
      <c r="A13" s="37" t="s">
        <v>2</v>
      </c>
      <c r="B13" s="11" t="s">
        <v>36</v>
      </c>
      <c r="C13" s="8">
        <v>1</v>
      </c>
      <c r="D13" s="8">
        <v>5</v>
      </c>
      <c r="E13" s="8">
        <v>0</v>
      </c>
      <c r="F13" s="8">
        <v>1</v>
      </c>
      <c r="G13" s="8">
        <v>0</v>
      </c>
      <c r="H13" s="8">
        <v>0</v>
      </c>
      <c r="I13" s="8">
        <v>2</v>
      </c>
      <c r="J13" s="8">
        <v>0</v>
      </c>
      <c r="K13" s="8">
        <v>1</v>
      </c>
      <c r="M13">
        <f>SUM(C13:$K13)</f>
        <v>10</v>
      </c>
      <c r="N13">
        <f>SUM(D13:$K13)</f>
        <v>9</v>
      </c>
      <c r="O13">
        <f>SUM(E13:$K13)</f>
        <v>4</v>
      </c>
      <c r="P13">
        <f>SUM(F13:$K13)</f>
        <v>4</v>
      </c>
      <c r="Q13">
        <f>SUM(G13:$K13)</f>
        <v>3</v>
      </c>
      <c r="R13">
        <f>SUM(H13:$K13)</f>
        <v>3</v>
      </c>
      <c r="S13">
        <f>SUM(I13:$K13)</f>
        <v>3</v>
      </c>
      <c r="T13">
        <f>SUM(J13:$K13)</f>
        <v>1</v>
      </c>
      <c r="U13">
        <f>SUM(K13:$K13)</f>
        <v>1</v>
      </c>
    </row>
    <row r="14" spans="1:25" hidden="1" outlineLevel="1">
      <c r="A14" s="37" t="s">
        <v>239</v>
      </c>
      <c r="B14" s="11" t="s">
        <v>45</v>
      </c>
      <c r="C14" s="8">
        <v>1</v>
      </c>
      <c r="D14" s="8">
        <v>4</v>
      </c>
      <c r="E14" s="8">
        <v>8</v>
      </c>
      <c r="F14" s="8">
        <v>11</v>
      </c>
      <c r="G14" s="8">
        <v>14</v>
      </c>
      <c r="H14" s="8">
        <v>6</v>
      </c>
      <c r="I14" s="8">
        <v>9</v>
      </c>
      <c r="J14" s="8">
        <v>11</v>
      </c>
      <c r="K14" s="8">
        <v>5</v>
      </c>
      <c r="M14">
        <f>SUM(C14:$K14)</f>
        <v>69</v>
      </c>
      <c r="N14">
        <f>SUM(D14:$K14)</f>
        <v>68</v>
      </c>
      <c r="O14">
        <f>SUM(E14:$K14)</f>
        <v>64</v>
      </c>
      <c r="P14">
        <f>SUM(F14:$K14)</f>
        <v>56</v>
      </c>
      <c r="Q14">
        <f>SUM(G14:$K14)</f>
        <v>45</v>
      </c>
      <c r="R14">
        <f>SUM(H14:$K14)</f>
        <v>31</v>
      </c>
      <c r="S14">
        <f>SUM(I14:$K14)</f>
        <v>25</v>
      </c>
      <c r="T14">
        <f>SUM(J14:$K14)</f>
        <v>16</v>
      </c>
      <c r="U14">
        <f>SUM(K14:$K14)</f>
        <v>5</v>
      </c>
    </row>
    <row r="15" spans="1:25" hidden="1" outlineLevel="1">
      <c r="A15" s="37" t="s">
        <v>242</v>
      </c>
      <c r="B15" s="11" t="s">
        <v>55</v>
      </c>
      <c r="C15" s="8">
        <v>0</v>
      </c>
      <c r="D15" s="8">
        <v>2</v>
      </c>
      <c r="E15" s="8">
        <v>1</v>
      </c>
      <c r="F15" s="8">
        <v>4</v>
      </c>
      <c r="G15" s="8">
        <v>4</v>
      </c>
      <c r="H15" s="8">
        <v>6</v>
      </c>
      <c r="I15" s="8">
        <v>2</v>
      </c>
      <c r="J15" s="8">
        <v>4</v>
      </c>
      <c r="K15" s="8">
        <v>1</v>
      </c>
      <c r="M15">
        <f>SUM(C15:$K15)</f>
        <v>24</v>
      </c>
      <c r="N15">
        <f>SUM(D15:$K15)</f>
        <v>24</v>
      </c>
      <c r="O15">
        <f>SUM(E15:$K15)</f>
        <v>22</v>
      </c>
      <c r="P15">
        <f>SUM(F15:$K15)</f>
        <v>21</v>
      </c>
      <c r="Q15">
        <f>SUM(G15:$K15)</f>
        <v>17</v>
      </c>
      <c r="R15">
        <f>SUM(H15:$K15)</f>
        <v>13</v>
      </c>
      <c r="S15">
        <f>SUM(I15:$K15)</f>
        <v>7</v>
      </c>
      <c r="T15">
        <f>SUM(J15:$K15)</f>
        <v>5</v>
      </c>
      <c r="U15">
        <f>SUM(K15:$K15)</f>
        <v>1</v>
      </c>
    </row>
    <row r="16" spans="1:25" hidden="1" outlineLevel="1">
      <c r="A16" s="37" t="s">
        <v>243</v>
      </c>
      <c r="B16" s="11" t="s">
        <v>57</v>
      </c>
      <c r="C16" s="8">
        <v>0</v>
      </c>
      <c r="D16" s="8">
        <v>6</v>
      </c>
      <c r="E16" s="8">
        <v>4</v>
      </c>
      <c r="F16" s="8">
        <v>11</v>
      </c>
      <c r="G16" s="8">
        <v>4</v>
      </c>
      <c r="H16" s="8">
        <v>7</v>
      </c>
      <c r="I16" s="8">
        <v>1</v>
      </c>
      <c r="J16" s="8">
        <v>5</v>
      </c>
      <c r="K16" s="8">
        <v>5</v>
      </c>
      <c r="M16">
        <f>SUM(C16:$K16)</f>
        <v>43</v>
      </c>
      <c r="N16">
        <f>SUM(D16:$K16)</f>
        <v>43</v>
      </c>
      <c r="O16">
        <f>SUM(E16:$K16)</f>
        <v>37</v>
      </c>
      <c r="P16">
        <f>SUM(F16:$K16)</f>
        <v>33</v>
      </c>
      <c r="Q16">
        <f>SUM(G16:$K16)</f>
        <v>22</v>
      </c>
      <c r="R16">
        <f>SUM(H16:$K16)</f>
        <v>18</v>
      </c>
      <c r="S16">
        <f>SUM(I16:$K16)</f>
        <v>11</v>
      </c>
      <c r="T16">
        <f>SUM(J16:$K16)</f>
        <v>10</v>
      </c>
      <c r="U16">
        <f>SUM(K16:$K16)</f>
        <v>5</v>
      </c>
    </row>
    <row r="17" spans="1:21" hidden="1" outlineLevel="1">
      <c r="A17" s="37" t="s">
        <v>246</v>
      </c>
      <c r="B17" s="11" t="s">
        <v>104</v>
      </c>
      <c r="C17" s="8">
        <v>0</v>
      </c>
      <c r="D17" s="8">
        <v>0</v>
      </c>
      <c r="E17" s="8">
        <v>0</v>
      </c>
      <c r="F17" s="8">
        <v>0</v>
      </c>
      <c r="G17" s="8">
        <v>0</v>
      </c>
      <c r="H17" s="8">
        <v>0</v>
      </c>
      <c r="I17" s="8">
        <v>0</v>
      </c>
      <c r="J17" s="8">
        <v>0</v>
      </c>
      <c r="K17" s="8">
        <v>1</v>
      </c>
      <c r="M17">
        <f>SUM(C17:$K17)</f>
        <v>1</v>
      </c>
      <c r="N17">
        <f>SUM(D17:$K17)</f>
        <v>1</v>
      </c>
      <c r="O17">
        <f>SUM(E17:$K17)</f>
        <v>1</v>
      </c>
      <c r="P17">
        <f>SUM(F17:$K17)</f>
        <v>1</v>
      </c>
      <c r="Q17">
        <f>SUM(G17:$K17)</f>
        <v>1</v>
      </c>
      <c r="R17">
        <f>SUM(H17:$K17)</f>
        <v>1</v>
      </c>
      <c r="S17">
        <f>SUM(I17:$K17)</f>
        <v>1</v>
      </c>
      <c r="T17">
        <f>SUM(J17:$K17)</f>
        <v>1</v>
      </c>
      <c r="U17">
        <f>SUM(K17:$K17)</f>
        <v>1</v>
      </c>
    </row>
    <row r="18" spans="1:21" hidden="1" outlineLevel="1">
      <c r="A18" s="37" t="s">
        <v>244</v>
      </c>
      <c r="B18" s="11" t="s">
        <v>60</v>
      </c>
      <c r="C18" s="8">
        <v>1</v>
      </c>
      <c r="D18" s="8">
        <v>4</v>
      </c>
      <c r="E18" s="8">
        <v>2</v>
      </c>
      <c r="F18" s="8">
        <v>6</v>
      </c>
      <c r="G18" s="8">
        <v>7</v>
      </c>
      <c r="H18" s="8">
        <v>7</v>
      </c>
      <c r="I18" s="8">
        <v>1</v>
      </c>
      <c r="J18" s="8">
        <v>2</v>
      </c>
      <c r="K18" s="8">
        <v>1</v>
      </c>
      <c r="M18">
        <f>SUM(C18:$K18)</f>
        <v>31</v>
      </c>
      <c r="N18">
        <f>SUM(D18:$K18)</f>
        <v>30</v>
      </c>
      <c r="O18">
        <f>SUM(E18:$K18)</f>
        <v>26</v>
      </c>
      <c r="P18">
        <f>SUM(F18:$K18)</f>
        <v>24</v>
      </c>
      <c r="Q18">
        <f>SUM(G18:$K18)</f>
        <v>18</v>
      </c>
      <c r="R18">
        <f>SUM(H18:$K18)</f>
        <v>11</v>
      </c>
      <c r="S18">
        <f>SUM(I18:$K18)</f>
        <v>4</v>
      </c>
      <c r="T18">
        <f>SUM(J18:$K18)</f>
        <v>3</v>
      </c>
      <c r="U18">
        <f>SUM(K18:$K18)</f>
        <v>1</v>
      </c>
    </row>
    <row r="19" spans="1:21" hidden="1" outlineLevel="1">
      <c r="A19" s="37" t="s">
        <v>237</v>
      </c>
      <c r="B19" s="11" t="s">
        <v>66</v>
      </c>
      <c r="C19" s="8">
        <v>6</v>
      </c>
      <c r="D19" s="8">
        <v>20</v>
      </c>
      <c r="E19" s="8">
        <v>19</v>
      </c>
      <c r="F19" s="8">
        <v>10</v>
      </c>
      <c r="G19" s="8">
        <v>14</v>
      </c>
      <c r="H19" s="8">
        <v>12</v>
      </c>
      <c r="I19" s="8">
        <v>9</v>
      </c>
      <c r="J19" s="8">
        <v>11</v>
      </c>
      <c r="K19" s="8">
        <v>12</v>
      </c>
      <c r="M19">
        <f>SUM(C19:$K19)</f>
        <v>113</v>
      </c>
      <c r="N19">
        <f>SUM(D19:$K19)</f>
        <v>107</v>
      </c>
      <c r="O19">
        <f>SUM(E19:$K19)</f>
        <v>87</v>
      </c>
      <c r="P19">
        <f>SUM(F19:$K19)</f>
        <v>68</v>
      </c>
      <c r="Q19">
        <f>SUM(G19:$K19)</f>
        <v>58</v>
      </c>
      <c r="R19">
        <f>SUM(H19:$K19)</f>
        <v>44</v>
      </c>
      <c r="S19">
        <f>SUM(I19:$K19)</f>
        <v>32</v>
      </c>
      <c r="T19">
        <f>SUM(J19:$K19)</f>
        <v>23</v>
      </c>
      <c r="U19">
        <f>SUM(K19:$K19)</f>
        <v>12</v>
      </c>
    </row>
    <row r="20" spans="1:21" hidden="1" outlineLevel="1">
      <c r="A20" s="37" t="s">
        <v>250</v>
      </c>
      <c r="B20" s="11" t="s">
        <v>68</v>
      </c>
      <c r="C20" s="8">
        <v>6</v>
      </c>
      <c r="D20" s="8">
        <v>11</v>
      </c>
      <c r="E20" s="8">
        <v>21</v>
      </c>
      <c r="F20" s="8">
        <v>23</v>
      </c>
      <c r="G20" s="8">
        <v>17</v>
      </c>
      <c r="H20" s="8">
        <v>18</v>
      </c>
      <c r="I20" s="8">
        <v>11</v>
      </c>
      <c r="J20" s="8">
        <v>7</v>
      </c>
      <c r="K20" s="8">
        <v>15</v>
      </c>
      <c r="M20">
        <f>SUM(C20:$K20)</f>
        <v>129</v>
      </c>
      <c r="N20">
        <f>SUM(D20:$K20)</f>
        <v>123</v>
      </c>
      <c r="O20">
        <f>SUM(E20:$K20)</f>
        <v>112</v>
      </c>
      <c r="P20">
        <f>SUM(F20:$K20)</f>
        <v>91</v>
      </c>
      <c r="Q20">
        <f>SUM(G20:$K20)</f>
        <v>68</v>
      </c>
      <c r="R20">
        <f>SUM(H20:$K20)</f>
        <v>51</v>
      </c>
      <c r="S20">
        <f>SUM(I20:$K20)</f>
        <v>33</v>
      </c>
      <c r="T20">
        <f>SUM(J20:$K20)</f>
        <v>22</v>
      </c>
      <c r="U20">
        <f>SUM(K20:$K20)</f>
        <v>15</v>
      </c>
    </row>
    <row r="21" spans="1:21" hidden="1" outlineLevel="1">
      <c r="A21" s="37" t="s">
        <v>232</v>
      </c>
      <c r="B21" s="11" t="s">
        <v>69</v>
      </c>
      <c r="C21" s="8">
        <v>3</v>
      </c>
      <c r="D21" s="8">
        <v>18</v>
      </c>
      <c r="E21" s="8">
        <v>30</v>
      </c>
      <c r="F21" s="8">
        <v>33</v>
      </c>
      <c r="G21" s="8">
        <v>35</v>
      </c>
      <c r="H21" s="8">
        <v>20</v>
      </c>
      <c r="I21" s="8">
        <v>38</v>
      </c>
      <c r="J21" s="8">
        <v>25</v>
      </c>
      <c r="K21" s="8">
        <v>19</v>
      </c>
      <c r="M21">
        <f>SUM(C21:$K21)</f>
        <v>221</v>
      </c>
      <c r="N21">
        <f>SUM(D21:$K21)</f>
        <v>218</v>
      </c>
      <c r="O21">
        <f>SUM(E21:$K21)</f>
        <v>200</v>
      </c>
      <c r="P21">
        <f>SUM(F21:$K21)</f>
        <v>170</v>
      </c>
      <c r="Q21">
        <f>SUM(G21:$K21)</f>
        <v>137</v>
      </c>
      <c r="R21">
        <f>SUM(H21:$K21)</f>
        <v>102</v>
      </c>
      <c r="S21">
        <f>SUM(I21:$K21)</f>
        <v>82</v>
      </c>
      <c r="T21">
        <f>SUM(J21:$K21)</f>
        <v>44</v>
      </c>
      <c r="U21">
        <f>SUM(K21:$K21)</f>
        <v>19</v>
      </c>
    </row>
    <row r="22" spans="1:21" hidden="1" outlineLevel="1">
      <c r="A22" s="22" t="s">
        <v>245</v>
      </c>
      <c r="B22" s="23" t="s">
        <v>373</v>
      </c>
      <c r="C22" s="24">
        <f>AVERAGE(C8,C9,C12,C20)</f>
        <v>6</v>
      </c>
      <c r="D22" s="24">
        <f t="shared" ref="D22:K22" si="0">AVERAGE(D8,D9,D12,D20)</f>
        <v>11</v>
      </c>
      <c r="E22" s="24">
        <f t="shared" si="0"/>
        <v>21</v>
      </c>
      <c r="F22" s="24">
        <f t="shared" si="0"/>
        <v>23</v>
      </c>
      <c r="G22" s="24">
        <f t="shared" si="0"/>
        <v>17</v>
      </c>
      <c r="H22" s="24">
        <f t="shared" si="0"/>
        <v>18</v>
      </c>
      <c r="I22" s="24">
        <f t="shared" si="0"/>
        <v>11</v>
      </c>
      <c r="J22" s="24">
        <f t="shared" si="0"/>
        <v>7</v>
      </c>
      <c r="K22" s="24">
        <f t="shared" si="0"/>
        <v>15</v>
      </c>
      <c r="M22" s="22">
        <f>AVERAGE(M8,M9,M12,M20)</f>
        <v>129</v>
      </c>
      <c r="N22" s="22">
        <f t="shared" ref="N22:U22" si="1">AVERAGE(N8,N9,N12,N20)</f>
        <v>123</v>
      </c>
      <c r="O22" s="22">
        <f t="shared" si="1"/>
        <v>112</v>
      </c>
      <c r="P22" s="22">
        <f t="shared" si="1"/>
        <v>91</v>
      </c>
      <c r="Q22" s="22">
        <f t="shared" si="1"/>
        <v>68</v>
      </c>
      <c r="R22" s="22">
        <f t="shared" si="1"/>
        <v>51</v>
      </c>
      <c r="S22" s="22">
        <f t="shared" si="1"/>
        <v>33</v>
      </c>
      <c r="T22" s="22">
        <f t="shared" si="1"/>
        <v>22</v>
      </c>
      <c r="U22" s="22">
        <f t="shared" si="1"/>
        <v>15</v>
      </c>
    </row>
    <row r="23" spans="1:21" hidden="1" outlineLevel="1">
      <c r="A23" s="19" t="s">
        <v>370</v>
      </c>
      <c r="B23" s="20" t="s">
        <v>368</v>
      </c>
      <c r="C23" s="21">
        <f>AVERAGE(C3:C21)</f>
        <v>2.4736842105263159</v>
      </c>
      <c r="D23" s="21">
        <f t="shared" ref="D23:K23" si="2">AVERAGE(D3:D21)</f>
        <v>11</v>
      </c>
      <c r="E23" s="21">
        <f t="shared" si="2"/>
        <v>11.052631578947368</v>
      </c>
      <c r="F23" s="21">
        <f t="shared" si="2"/>
        <v>12.684210526315789</v>
      </c>
      <c r="G23" s="21">
        <f t="shared" si="2"/>
        <v>11.578947368421053</v>
      </c>
      <c r="H23" s="21">
        <f t="shared" si="2"/>
        <v>11</v>
      </c>
      <c r="I23" s="21">
        <f t="shared" si="2"/>
        <v>8.8421052631578956</v>
      </c>
      <c r="J23" s="21">
        <f t="shared" si="2"/>
        <v>7.9473684210526319</v>
      </c>
      <c r="K23" s="21">
        <f t="shared" si="2"/>
        <v>8.3157894736842106</v>
      </c>
      <c r="L23" s="114"/>
      <c r="M23" s="19">
        <f>AVERAGE(M3:M21)</f>
        <v>84.89473684210526</v>
      </c>
      <c r="N23" s="19">
        <f t="shared" ref="N23:U23" si="3">AVERAGE(N3:N21)</f>
        <v>82.421052631578945</v>
      </c>
      <c r="O23" s="19">
        <f t="shared" si="3"/>
        <v>71.421052631578945</v>
      </c>
      <c r="P23" s="19">
        <f t="shared" si="3"/>
        <v>60.368421052631582</v>
      </c>
      <c r="Q23" s="19">
        <f t="shared" si="3"/>
        <v>47.684210526315788</v>
      </c>
      <c r="R23" s="19">
        <f t="shared" si="3"/>
        <v>36.10526315789474</v>
      </c>
      <c r="S23" s="19">
        <f t="shared" si="3"/>
        <v>25.105263157894736</v>
      </c>
      <c r="T23" s="19">
        <f t="shared" si="3"/>
        <v>16.263157894736842</v>
      </c>
      <c r="U23" s="19">
        <f t="shared" si="3"/>
        <v>8.3157894736842106</v>
      </c>
    </row>
    <row r="24" spans="1:21" hidden="1" outlineLevel="1">
      <c r="A24" s="19" t="s">
        <v>371</v>
      </c>
      <c r="B24" s="20" t="s">
        <v>369</v>
      </c>
      <c r="C24" s="21">
        <f>MEDIAN(C3:C21)</f>
        <v>1</v>
      </c>
      <c r="D24" s="21">
        <f t="shared" ref="D24:K24" si="4">MEDIAN(D3:D21)</f>
        <v>11</v>
      </c>
      <c r="E24" s="21">
        <f t="shared" si="4"/>
        <v>8</v>
      </c>
      <c r="F24" s="21">
        <f t="shared" si="4"/>
        <v>11</v>
      </c>
      <c r="G24" s="21">
        <f t="shared" si="4"/>
        <v>9</v>
      </c>
      <c r="H24" s="21">
        <f t="shared" si="4"/>
        <v>8</v>
      </c>
      <c r="I24" s="21">
        <f t="shared" si="4"/>
        <v>8</v>
      </c>
      <c r="J24" s="21">
        <f t="shared" si="4"/>
        <v>7</v>
      </c>
      <c r="K24" s="21">
        <f t="shared" si="4"/>
        <v>5</v>
      </c>
      <c r="L24" s="114"/>
      <c r="M24" s="19">
        <f>MEDIAN(M3:M21)</f>
        <v>69</v>
      </c>
      <c r="N24" s="19">
        <f t="shared" ref="N24:U24" si="5">MEDIAN(N3:N21)</f>
        <v>68</v>
      </c>
      <c r="O24" s="19">
        <f t="shared" si="5"/>
        <v>58</v>
      </c>
      <c r="P24" s="19">
        <f t="shared" si="5"/>
        <v>55</v>
      </c>
      <c r="Q24" s="19">
        <f t="shared" si="5"/>
        <v>44</v>
      </c>
      <c r="R24" s="19">
        <f t="shared" si="5"/>
        <v>31</v>
      </c>
      <c r="S24" s="19">
        <f t="shared" si="5"/>
        <v>25</v>
      </c>
      <c r="T24" s="19">
        <f t="shared" si="5"/>
        <v>16</v>
      </c>
      <c r="U24" s="19">
        <f t="shared" si="5"/>
        <v>5</v>
      </c>
    </row>
    <row r="25" spans="1:21" hidden="1" outlineLevel="1">
      <c r="B25" s="12" t="s">
        <v>365</v>
      </c>
      <c r="C25" s="13">
        <f>SUM(C3:C21)</f>
        <v>47</v>
      </c>
      <c r="D25" s="13">
        <f t="shared" ref="D25:K25" si="6">SUM(D3:D21)</f>
        <v>209</v>
      </c>
      <c r="E25" s="13">
        <f t="shared" si="6"/>
        <v>210</v>
      </c>
      <c r="F25" s="13">
        <f t="shared" si="6"/>
        <v>241</v>
      </c>
      <c r="G25" s="13">
        <f t="shared" si="6"/>
        <v>220</v>
      </c>
      <c r="H25" s="13">
        <f t="shared" si="6"/>
        <v>209</v>
      </c>
      <c r="I25" s="13">
        <f t="shared" si="6"/>
        <v>168</v>
      </c>
      <c r="J25" s="13">
        <f t="shared" si="6"/>
        <v>151</v>
      </c>
      <c r="K25" s="13">
        <f t="shared" si="6"/>
        <v>158</v>
      </c>
      <c r="M25" s="13">
        <f t="shared" ref="M25:U25" si="7">SUM(M3:M21)</f>
        <v>1613</v>
      </c>
      <c r="N25" s="13">
        <f t="shared" si="7"/>
        <v>1566</v>
      </c>
      <c r="O25" s="13">
        <f t="shared" si="7"/>
        <v>1357</v>
      </c>
      <c r="P25" s="13">
        <f t="shared" si="7"/>
        <v>1147</v>
      </c>
      <c r="Q25" s="13">
        <f t="shared" si="7"/>
        <v>906</v>
      </c>
      <c r="R25" s="13">
        <f t="shared" si="7"/>
        <v>686</v>
      </c>
      <c r="S25" s="13">
        <f t="shared" si="7"/>
        <v>477</v>
      </c>
      <c r="T25" s="13">
        <f t="shared" si="7"/>
        <v>309</v>
      </c>
      <c r="U25" s="13">
        <f t="shared" si="7"/>
        <v>158</v>
      </c>
    </row>
    <row r="26" spans="1:21" hidden="1" outlineLevel="1"/>
    <row r="27" spans="1:21" s="14" customFormat="1" hidden="1" outlineLevel="1">
      <c r="B27" s="18" t="s">
        <v>372</v>
      </c>
      <c r="C27" s="17"/>
      <c r="D27" s="17"/>
      <c r="E27" s="17"/>
      <c r="F27" s="17"/>
      <c r="G27" s="17"/>
      <c r="H27" s="17"/>
      <c r="I27" s="17"/>
      <c r="J27" s="17"/>
      <c r="K27" s="17"/>
      <c r="L27" s="115"/>
      <c r="M27" s="17"/>
      <c r="N27" s="17"/>
      <c r="O27" s="17"/>
      <c r="P27" s="17"/>
      <c r="Q27" s="17"/>
      <c r="R27" s="17"/>
      <c r="S27" s="17"/>
      <c r="T27" s="17"/>
      <c r="U27" s="17"/>
    </row>
    <row r="28" spans="1:21" s="14" customFormat="1" hidden="1" outlineLevel="1">
      <c r="B28" s="14" t="s">
        <v>366</v>
      </c>
      <c r="L28" s="112"/>
      <c r="M28" s="14" t="s">
        <v>367</v>
      </c>
    </row>
    <row r="29" spans="1:21" hidden="1" outlineLevel="1">
      <c r="B29" s="9" t="s">
        <v>251</v>
      </c>
      <c r="C29" s="9">
        <v>2008</v>
      </c>
      <c r="D29" s="9">
        <v>2009</v>
      </c>
      <c r="E29" s="9">
        <v>2010</v>
      </c>
      <c r="F29" s="9">
        <v>2011</v>
      </c>
      <c r="G29" s="9">
        <v>2012</v>
      </c>
      <c r="H29" s="9">
        <v>2013</v>
      </c>
      <c r="I29" s="9">
        <v>2014</v>
      </c>
      <c r="J29" s="9">
        <v>2015</v>
      </c>
      <c r="K29" s="9">
        <v>2016</v>
      </c>
      <c r="M29" s="15">
        <v>2008</v>
      </c>
      <c r="N29" s="15">
        <v>2009</v>
      </c>
      <c r="O29" s="15">
        <v>2010</v>
      </c>
      <c r="P29" s="15">
        <v>2011</v>
      </c>
      <c r="Q29" s="15">
        <v>2012</v>
      </c>
      <c r="R29" s="15">
        <v>2013</v>
      </c>
      <c r="S29" s="15">
        <v>2014</v>
      </c>
      <c r="T29" s="15">
        <v>2015</v>
      </c>
      <c r="U29" s="15">
        <v>2016</v>
      </c>
    </row>
    <row r="30" spans="1:21" hidden="1" outlineLevel="1">
      <c r="A30" s="37" t="s">
        <v>0</v>
      </c>
      <c r="B30" s="11" t="s">
        <v>3</v>
      </c>
      <c r="C30" s="4">
        <f>1-(C3-MIN(C$3:C$21))/(MAX(C$3:C$21)-MIN(C$3:C$21))</f>
        <v>0.83333333333333337</v>
      </c>
      <c r="D30" s="4">
        <f t="shared" ref="D30:K30" si="8">1-(D3-MIN(D$3:D$21))/(MAX(D$3:D$21)-MIN(D$3:D$21))</f>
        <v>0.31578947368421051</v>
      </c>
      <c r="E30" s="4">
        <f t="shared" si="8"/>
        <v>0.73333333333333339</v>
      </c>
      <c r="F30" s="4">
        <f t="shared" si="8"/>
        <v>0.69696969696969702</v>
      </c>
      <c r="G30" s="4">
        <f t="shared" si="8"/>
        <v>0.65714285714285714</v>
      </c>
      <c r="H30" s="4">
        <f t="shared" si="8"/>
        <v>0.69565217391304346</v>
      </c>
      <c r="I30" s="4">
        <f t="shared" si="8"/>
        <v>0.78947368421052633</v>
      </c>
      <c r="J30" s="4">
        <f t="shared" si="8"/>
        <v>0.76</v>
      </c>
      <c r="K30" s="4">
        <f t="shared" si="8"/>
        <v>0.78947368421052633</v>
      </c>
      <c r="L30" s="116"/>
      <c r="M30" s="4">
        <f t="shared" ref="M30:U45" si="9">1-(M3-MIN(M$3:M$21))/(MAX(M$3:M$21)-MIN(M$3:M$21))</f>
        <v>0.63181818181818183</v>
      </c>
      <c r="N30" s="4">
        <f t="shared" si="9"/>
        <v>0.63133640552995396</v>
      </c>
      <c r="O30" s="4">
        <f t="shared" si="9"/>
        <v>0.72864321608040195</v>
      </c>
      <c r="P30" s="4">
        <f t="shared" si="9"/>
        <v>0.72781065088757391</v>
      </c>
      <c r="Q30" s="4">
        <f t="shared" si="9"/>
        <v>0.73529411764705888</v>
      </c>
      <c r="R30" s="4">
        <f t="shared" si="9"/>
        <v>0.76237623762376239</v>
      </c>
      <c r="S30" s="4">
        <f t="shared" si="9"/>
        <v>0.79012345679012341</v>
      </c>
      <c r="T30" s="4">
        <f t="shared" si="9"/>
        <v>0.79069767441860461</v>
      </c>
      <c r="U30" s="4">
        <f t="shared" si="9"/>
        <v>0.78947368421052633</v>
      </c>
    </row>
    <row r="31" spans="1:21" hidden="1" outlineLevel="1">
      <c r="A31" s="37" t="s">
        <v>1</v>
      </c>
      <c r="B31" s="11" t="s">
        <v>6</v>
      </c>
      <c r="C31" s="4">
        <f t="shared" ref="C31:K46" si="10">1-(C4-MIN(C$3:C$21))/(MAX(C$3:C$21)-MIN(C$3:C$21))</f>
        <v>0.83333333333333337</v>
      </c>
      <c r="D31" s="4">
        <f t="shared" si="10"/>
        <v>0.89473684210526316</v>
      </c>
      <c r="E31" s="4">
        <f t="shared" si="10"/>
        <v>0.9</v>
      </c>
      <c r="F31" s="4">
        <f t="shared" si="10"/>
        <v>0.66666666666666674</v>
      </c>
      <c r="G31" s="4">
        <f t="shared" si="10"/>
        <v>0.74285714285714288</v>
      </c>
      <c r="H31" s="4">
        <f t="shared" si="10"/>
        <v>0.65217391304347827</v>
      </c>
      <c r="I31" s="4">
        <f t="shared" si="10"/>
        <v>0.92105263157894735</v>
      </c>
      <c r="J31" s="4">
        <f t="shared" si="10"/>
        <v>0.48</v>
      </c>
      <c r="K31" s="4">
        <f t="shared" si="10"/>
        <v>0.42105263157894735</v>
      </c>
      <c r="L31" s="116"/>
      <c r="M31" s="4">
        <f t="shared" si="9"/>
        <v>0.71818181818181825</v>
      </c>
      <c r="N31" s="4">
        <f t="shared" si="9"/>
        <v>0.71889400921658986</v>
      </c>
      <c r="O31" s="4">
        <f t="shared" si="9"/>
        <v>0.71356783919597988</v>
      </c>
      <c r="P31" s="4">
        <f t="shared" si="9"/>
        <v>0.68047337278106501</v>
      </c>
      <c r="Q31" s="4">
        <f t="shared" si="9"/>
        <v>0.68382352941176472</v>
      </c>
      <c r="R31" s="4">
        <f t="shared" si="9"/>
        <v>0.66336633663366329</v>
      </c>
      <c r="S31" s="4">
        <f t="shared" si="9"/>
        <v>0.67901234567901236</v>
      </c>
      <c r="T31" s="4">
        <f t="shared" si="9"/>
        <v>0.46511627906976749</v>
      </c>
      <c r="U31" s="4">
        <f t="shared" si="9"/>
        <v>0.42105263157894735</v>
      </c>
    </row>
    <row r="32" spans="1:21" hidden="1" outlineLevel="1">
      <c r="A32" s="37" t="s">
        <v>238</v>
      </c>
      <c r="B32" s="11" t="s">
        <v>11</v>
      </c>
      <c r="C32" s="4">
        <f t="shared" si="10"/>
        <v>0.83333333333333337</v>
      </c>
      <c r="D32" s="4">
        <f t="shared" si="10"/>
        <v>0.73684210526315796</v>
      </c>
      <c r="E32" s="4">
        <f t="shared" si="10"/>
        <v>0.6333333333333333</v>
      </c>
      <c r="F32" s="4">
        <f t="shared" si="10"/>
        <v>0.57575757575757569</v>
      </c>
      <c r="G32" s="4">
        <f t="shared" si="10"/>
        <v>0.8</v>
      </c>
      <c r="H32" s="4">
        <f t="shared" si="10"/>
        <v>0</v>
      </c>
      <c r="I32" s="4">
        <f t="shared" si="10"/>
        <v>0.52631578947368429</v>
      </c>
      <c r="J32" s="4">
        <f t="shared" si="10"/>
        <v>0.6</v>
      </c>
      <c r="K32" s="4">
        <f t="shared" si="10"/>
        <v>0.36842105263157898</v>
      </c>
      <c r="L32" s="116"/>
      <c r="M32" s="4">
        <f t="shared" si="9"/>
        <v>0.52272727272727271</v>
      </c>
      <c r="N32" s="4">
        <f t="shared" si="9"/>
        <v>0.52073732718894017</v>
      </c>
      <c r="O32" s="4">
        <f t="shared" si="9"/>
        <v>0.52763819095477382</v>
      </c>
      <c r="P32" s="4">
        <f t="shared" si="9"/>
        <v>0.50887573964497035</v>
      </c>
      <c r="Q32" s="4">
        <f t="shared" si="9"/>
        <v>0.49264705882352944</v>
      </c>
      <c r="R32" s="4">
        <f t="shared" si="9"/>
        <v>0.38613861386138615</v>
      </c>
      <c r="S32" s="4">
        <f t="shared" si="9"/>
        <v>0.5185185185185186</v>
      </c>
      <c r="T32" s="4">
        <f t="shared" si="9"/>
        <v>0.51162790697674421</v>
      </c>
      <c r="U32" s="4">
        <f t="shared" si="9"/>
        <v>0.36842105263157898</v>
      </c>
    </row>
    <row r="33" spans="1:21" hidden="1" outlineLevel="1">
      <c r="A33" s="37" t="s">
        <v>233</v>
      </c>
      <c r="B33" s="11" t="s">
        <v>13</v>
      </c>
      <c r="C33" s="4">
        <f t="shared" si="10"/>
        <v>0.83333333333333337</v>
      </c>
      <c r="D33" s="4">
        <f t="shared" si="10"/>
        <v>0.68421052631578949</v>
      </c>
      <c r="E33" s="4">
        <f t="shared" si="10"/>
        <v>0.8</v>
      </c>
      <c r="F33" s="4">
        <f t="shared" si="10"/>
        <v>0.84848484848484851</v>
      </c>
      <c r="G33" s="4">
        <f t="shared" si="10"/>
        <v>0.8</v>
      </c>
      <c r="H33" s="4">
        <f t="shared" si="10"/>
        <v>0.39130434782608692</v>
      </c>
      <c r="I33" s="4">
        <f t="shared" si="10"/>
        <v>0.92105263157894735</v>
      </c>
      <c r="J33" s="4">
        <f t="shared" si="10"/>
        <v>0.84</v>
      </c>
      <c r="K33" s="4">
        <f t="shared" si="10"/>
        <v>0.78947368421052633</v>
      </c>
      <c r="L33" s="116"/>
      <c r="M33" s="4">
        <f t="shared" si="9"/>
        <v>0.75</v>
      </c>
      <c r="N33" s="4">
        <f t="shared" si="9"/>
        <v>0.75115207373271886</v>
      </c>
      <c r="O33" s="4">
        <f t="shared" si="9"/>
        <v>0.78894472361809043</v>
      </c>
      <c r="P33" s="4">
        <f t="shared" si="9"/>
        <v>0.78698224852071008</v>
      </c>
      <c r="Q33" s="4">
        <f t="shared" si="9"/>
        <v>0.7720588235294118</v>
      </c>
      <c r="R33" s="4">
        <f t="shared" si="9"/>
        <v>0.76237623762376239</v>
      </c>
      <c r="S33" s="4">
        <f t="shared" si="9"/>
        <v>0.87654320987654322</v>
      </c>
      <c r="T33" s="4">
        <f t="shared" si="9"/>
        <v>0.83720930232558133</v>
      </c>
      <c r="U33" s="4">
        <f t="shared" si="9"/>
        <v>0.78947368421052633</v>
      </c>
    </row>
    <row r="34" spans="1:21" hidden="1" outlineLevel="1">
      <c r="A34" s="37" t="s">
        <v>236</v>
      </c>
      <c r="B34" s="11" t="s">
        <v>15</v>
      </c>
      <c r="C34" s="4">
        <f t="shared" si="10"/>
        <v>0.83333333333333337</v>
      </c>
      <c r="D34" s="4">
        <f t="shared" si="10"/>
        <v>0.68421052631578949</v>
      </c>
      <c r="E34" s="4">
        <f t="shared" si="10"/>
        <v>0.6333333333333333</v>
      </c>
      <c r="F34" s="4">
        <f t="shared" si="10"/>
        <v>0.69696969696969702</v>
      </c>
      <c r="G34" s="4">
        <f t="shared" si="10"/>
        <v>0.74285714285714288</v>
      </c>
      <c r="H34" s="4">
        <f t="shared" si="10"/>
        <v>0.65217391304347827</v>
      </c>
      <c r="I34" s="4">
        <f t="shared" si="10"/>
        <v>0.84210526315789469</v>
      </c>
      <c r="J34" s="4">
        <f t="shared" si="10"/>
        <v>0.88</v>
      </c>
      <c r="K34" s="4">
        <f t="shared" si="10"/>
        <v>0.73684210526315796</v>
      </c>
      <c r="L34" s="116"/>
      <c r="M34" s="4">
        <f t="shared" si="9"/>
        <v>0.70909090909090911</v>
      </c>
      <c r="N34" s="4">
        <f t="shared" si="9"/>
        <v>0.70967741935483875</v>
      </c>
      <c r="O34" s="4">
        <f t="shared" si="9"/>
        <v>0.74371859296482412</v>
      </c>
      <c r="P34" s="4">
        <f t="shared" si="9"/>
        <v>0.76331360946745563</v>
      </c>
      <c r="Q34" s="4">
        <f t="shared" si="9"/>
        <v>0.77941176470588236</v>
      </c>
      <c r="R34" s="4">
        <f t="shared" si="9"/>
        <v>0.79207920792079212</v>
      </c>
      <c r="S34" s="4">
        <f t="shared" si="9"/>
        <v>0.83950617283950613</v>
      </c>
      <c r="T34" s="4">
        <f t="shared" si="9"/>
        <v>0.83720930232558133</v>
      </c>
      <c r="U34" s="4">
        <f t="shared" si="9"/>
        <v>0.73684210526315796</v>
      </c>
    </row>
    <row r="35" spans="1:21" hidden="1" outlineLevel="1">
      <c r="A35" s="37" t="s">
        <v>247</v>
      </c>
      <c r="B35" s="11" t="s">
        <v>27</v>
      </c>
      <c r="C35" s="4">
        <f t="shared" si="10"/>
        <v>0</v>
      </c>
      <c r="D35" s="4">
        <f t="shared" si="10"/>
        <v>0.71052631578947367</v>
      </c>
      <c r="E35" s="4">
        <f t="shared" si="10"/>
        <v>0.30000000000000004</v>
      </c>
      <c r="F35" s="4">
        <f t="shared" si="10"/>
        <v>0.30303030303030298</v>
      </c>
      <c r="G35" s="4">
        <f t="shared" si="10"/>
        <v>0.51428571428571423</v>
      </c>
      <c r="H35" s="4">
        <f t="shared" si="10"/>
        <v>0.21739130434782605</v>
      </c>
      <c r="I35" s="4">
        <f t="shared" si="10"/>
        <v>0.71052631578947367</v>
      </c>
      <c r="J35" s="4">
        <f t="shared" si="10"/>
        <v>0.72</v>
      </c>
      <c r="K35" s="4">
        <f t="shared" si="10"/>
        <v>0.21052631578947367</v>
      </c>
      <c r="L35" s="116"/>
      <c r="M35" s="4">
        <f t="shared" si="9"/>
        <v>0.41818181818181821</v>
      </c>
      <c r="N35" s="4">
        <f t="shared" si="9"/>
        <v>0.43778801843317972</v>
      </c>
      <c r="O35" s="4">
        <f t="shared" si="9"/>
        <v>0.44221105527638194</v>
      </c>
      <c r="P35" s="4">
        <f t="shared" si="9"/>
        <v>0.46745562130177509</v>
      </c>
      <c r="Q35" s="4">
        <f t="shared" si="9"/>
        <v>0.50735294117647056</v>
      </c>
      <c r="R35" s="4">
        <f t="shared" si="9"/>
        <v>0.50495049504950495</v>
      </c>
      <c r="S35" s="4">
        <f t="shared" si="9"/>
        <v>0.60493827160493829</v>
      </c>
      <c r="T35" s="4">
        <f t="shared" si="9"/>
        <v>0.51162790697674421</v>
      </c>
      <c r="U35" s="4">
        <f t="shared" si="9"/>
        <v>0.21052631578947367</v>
      </c>
    </row>
    <row r="36" spans="1:21" hidden="1" outlineLevel="1">
      <c r="A36" s="37" t="s">
        <v>248</v>
      </c>
      <c r="B36" s="11" t="s">
        <v>28</v>
      </c>
      <c r="C36" s="4">
        <f t="shared" si="10"/>
        <v>0</v>
      </c>
      <c r="D36" s="4">
        <f t="shared" si="10"/>
        <v>0.71052631578947367</v>
      </c>
      <c r="E36" s="4">
        <f t="shared" si="10"/>
        <v>0.30000000000000004</v>
      </c>
      <c r="F36" s="4">
        <f t="shared" si="10"/>
        <v>0.30303030303030298</v>
      </c>
      <c r="G36" s="4">
        <f t="shared" si="10"/>
        <v>0.51428571428571423</v>
      </c>
      <c r="H36" s="4">
        <f t="shared" si="10"/>
        <v>0.21739130434782605</v>
      </c>
      <c r="I36" s="4">
        <f t="shared" si="10"/>
        <v>0.71052631578947367</v>
      </c>
      <c r="J36" s="4">
        <f t="shared" si="10"/>
        <v>0.72</v>
      </c>
      <c r="K36" s="4">
        <f t="shared" si="10"/>
        <v>0.21052631578947367</v>
      </c>
      <c r="L36" s="116"/>
      <c r="M36" s="4">
        <f t="shared" si="9"/>
        <v>0.41818181818181821</v>
      </c>
      <c r="N36" s="4">
        <f t="shared" si="9"/>
        <v>0.43778801843317972</v>
      </c>
      <c r="O36" s="4">
        <f t="shared" si="9"/>
        <v>0.44221105527638194</v>
      </c>
      <c r="P36" s="4">
        <f t="shared" si="9"/>
        <v>0.46745562130177509</v>
      </c>
      <c r="Q36" s="4">
        <f t="shared" si="9"/>
        <v>0.50735294117647056</v>
      </c>
      <c r="R36" s="4">
        <f t="shared" si="9"/>
        <v>0.50495049504950495</v>
      </c>
      <c r="S36" s="4">
        <f t="shared" si="9"/>
        <v>0.60493827160493829</v>
      </c>
      <c r="T36" s="4">
        <f t="shared" si="9"/>
        <v>0.51162790697674421</v>
      </c>
      <c r="U36" s="4">
        <f t="shared" si="9"/>
        <v>0.21052631578947367</v>
      </c>
    </row>
    <row r="37" spans="1:21" hidden="1" outlineLevel="1">
      <c r="A37" s="37" t="s">
        <v>235</v>
      </c>
      <c r="B37" s="11" t="s">
        <v>31</v>
      </c>
      <c r="C37" s="4">
        <f t="shared" si="10"/>
        <v>0</v>
      </c>
      <c r="D37" s="4">
        <f t="shared" si="10"/>
        <v>0</v>
      </c>
      <c r="E37" s="4">
        <f t="shared" si="10"/>
        <v>0.3666666666666667</v>
      </c>
      <c r="F37" s="4">
        <f t="shared" si="10"/>
        <v>0.60606060606060608</v>
      </c>
      <c r="G37" s="4">
        <f t="shared" si="10"/>
        <v>0.25714285714285712</v>
      </c>
      <c r="H37" s="4">
        <f t="shared" si="10"/>
        <v>0.34782608695652173</v>
      </c>
      <c r="I37" s="4">
        <f t="shared" si="10"/>
        <v>0.42105263157894735</v>
      </c>
      <c r="J37" s="4">
        <f t="shared" si="10"/>
        <v>7.999999999999996E-2</v>
      </c>
      <c r="K37" s="4">
        <f t="shared" si="10"/>
        <v>0.10526315789473684</v>
      </c>
      <c r="L37" s="116"/>
      <c r="M37" s="4">
        <f t="shared" si="9"/>
        <v>0.19090909090909092</v>
      </c>
      <c r="N37" s="4">
        <f t="shared" si="9"/>
        <v>0.20737327188940091</v>
      </c>
      <c r="O37" s="4">
        <f t="shared" si="9"/>
        <v>0.3266331658291457</v>
      </c>
      <c r="P37" s="4">
        <f t="shared" si="9"/>
        <v>0.31952662721893488</v>
      </c>
      <c r="Q37" s="4">
        <f t="shared" si="9"/>
        <v>0.25</v>
      </c>
      <c r="R37" s="4">
        <f t="shared" si="9"/>
        <v>0.24752475247524752</v>
      </c>
      <c r="S37" s="4">
        <f t="shared" si="9"/>
        <v>0.24691358024691357</v>
      </c>
      <c r="T37" s="4">
        <f t="shared" si="9"/>
        <v>9.3023255813953543E-2</v>
      </c>
      <c r="U37" s="4">
        <f t="shared" si="9"/>
        <v>0.10526315789473684</v>
      </c>
    </row>
    <row r="38" spans="1:21" hidden="1" outlineLevel="1">
      <c r="A38" s="37" t="s">
        <v>234</v>
      </c>
      <c r="B38" s="11" t="s">
        <v>32</v>
      </c>
      <c r="C38" s="4">
        <f t="shared" si="10"/>
        <v>1</v>
      </c>
      <c r="D38" s="4">
        <f t="shared" si="10"/>
        <v>0.89473684210526316</v>
      </c>
      <c r="E38" s="4">
        <f t="shared" si="10"/>
        <v>0.8666666666666667</v>
      </c>
      <c r="F38" s="4">
        <f t="shared" si="10"/>
        <v>0.69696969696969702</v>
      </c>
      <c r="G38" s="4">
        <f t="shared" si="10"/>
        <v>0.88571428571428568</v>
      </c>
      <c r="H38" s="4">
        <f t="shared" si="10"/>
        <v>0.82608695652173914</v>
      </c>
      <c r="I38" s="4">
        <f t="shared" si="10"/>
        <v>0.94736842105263164</v>
      </c>
      <c r="J38" s="4">
        <f t="shared" si="10"/>
        <v>0.76</v>
      </c>
      <c r="K38" s="4">
        <f t="shared" si="10"/>
        <v>1</v>
      </c>
      <c r="L38" s="116"/>
      <c r="M38" s="4">
        <f t="shared" si="9"/>
        <v>0.85</v>
      </c>
      <c r="N38" s="4">
        <f t="shared" si="9"/>
        <v>0.84792626728110598</v>
      </c>
      <c r="O38" s="4">
        <f t="shared" si="9"/>
        <v>0.85427135678391963</v>
      </c>
      <c r="P38" s="4">
        <f t="shared" si="9"/>
        <v>0.85207100591715978</v>
      </c>
      <c r="Q38" s="4">
        <f t="shared" si="9"/>
        <v>0.88970588235294112</v>
      </c>
      <c r="R38" s="4">
        <f t="shared" si="9"/>
        <v>0.8910891089108911</v>
      </c>
      <c r="S38" s="4">
        <f t="shared" si="9"/>
        <v>0.91358024691358031</v>
      </c>
      <c r="T38" s="4">
        <f t="shared" si="9"/>
        <v>0.88372093023255816</v>
      </c>
      <c r="U38" s="4">
        <f t="shared" si="9"/>
        <v>1</v>
      </c>
    </row>
    <row r="39" spans="1:21" hidden="1" outlineLevel="1">
      <c r="A39" s="37" t="s">
        <v>249</v>
      </c>
      <c r="B39" s="11" t="s">
        <v>35</v>
      </c>
      <c r="C39" s="4">
        <f t="shared" si="10"/>
        <v>0</v>
      </c>
      <c r="D39" s="4">
        <f t="shared" si="10"/>
        <v>0.71052631578947367</v>
      </c>
      <c r="E39" s="4">
        <f t="shared" si="10"/>
        <v>0.30000000000000004</v>
      </c>
      <c r="F39" s="4">
        <f t="shared" si="10"/>
        <v>0.30303030303030298</v>
      </c>
      <c r="G39" s="4">
        <f t="shared" si="10"/>
        <v>0.51428571428571423</v>
      </c>
      <c r="H39" s="4">
        <f t="shared" si="10"/>
        <v>0.21739130434782605</v>
      </c>
      <c r="I39" s="4">
        <f t="shared" si="10"/>
        <v>0.71052631578947367</v>
      </c>
      <c r="J39" s="4">
        <f t="shared" si="10"/>
        <v>0.72</v>
      </c>
      <c r="K39" s="4">
        <f t="shared" si="10"/>
        <v>0.21052631578947367</v>
      </c>
      <c r="L39" s="116"/>
      <c r="M39" s="4">
        <f t="shared" si="9"/>
        <v>0.41818181818181821</v>
      </c>
      <c r="N39" s="4">
        <f t="shared" si="9"/>
        <v>0.43778801843317972</v>
      </c>
      <c r="O39" s="4">
        <f t="shared" si="9"/>
        <v>0.44221105527638194</v>
      </c>
      <c r="P39" s="4">
        <f t="shared" si="9"/>
        <v>0.46745562130177509</v>
      </c>
      <c r="Q39" s="4">
        <f t="shared" si="9"/>
        <v>0.50735294117647056</v>
      </c>
      <c r="R39" s="4">
        <f t="shared" si="9"/>
        <v>0.50495049504950495</v>
      </c>
      <c r="S39" s="4">
        <f t="shared" si="9"/>
        <v>0.60493827160493829</v>
      </c>
      <c r="T39" s="4">
        <f t="shared" si="9"/>
        <v>0.51162790697674421</v>
      </c>
      <c r="U39" s="4">
        <f t="shared" si="9"/>
        <v>0.21052631578947367</v>
      </c>
    </row>
    <row r="40" spans="1:21" hidden="1" outlineLevel="1">
      <c r="A40" s="37" t="s">
        <v>2</v>
      </c>
      <c r="B40" s="11" t="s">
        <v>36</v>
      </c>
      <c r="C40" s="4">
        <f t="shared" si="10"/>
        <v>0.83333333333333337</v>
      </c>
      <c r="D40" s="4">
        <f t="shared" si="10"/>
        <v>0.86842105263157898</v>
      </c>
      <c r="E40" s="4">
        <f t="shared" si="10"/>
        <v>1</v>
      </c>
      <c r="F40" s="4">
        <f t="shared" si="10"/>
        <v>0.96969696969696972</v>
      </c>
      <c r="G40" s="4">
        <f t="shared" si="10"/>
        <v>1</v>
      </c>
      <c r="H40" s="4">
        <f t="shared" si="10"/>
        <v>1</v>
      </c>
      <c r="I40" s="4">
        <f t="shared" si="10"/>
        <v>0.94736842105263164</v>
      </c>
      <c r="J40" s="4">
        <f t="shared" si="10"/>
        <v>1</v>
      </c>
      <c r="K40" s="4">
        <f t="shared" si="10"/>
        <v>0.94736842105263164</v>
      </c>
      <c r="L40" s="116"/>
      <c r="M40" s="4">
        <f t="shared" si="9"/>
        <v>0.95909090909090911</v>
      </c>
      <c r="N40" s="4">
        <f t="shared" si="9"/>
        <v>0.96313364055299544</v>
      </c>
      <c r="O40" s="4">
        <f t="shared" si="9"/>
        <v>0.98492462311557794</v>
      </c>
      <c r="P40" s="4">
        <f t="shared" si="9"/>
        <v>0.98224852071005919</v>
      </c>
      <c r="Q40" s="4">
        <f t="shared" si="9"/>
        <v>0.98529411764705888</v>
      </c>
      <c r="R40" s="4">
        <f t="shared" si="9"/>
        <v>0.98019801980198018</v>
      </c>
      <c r="S40" s="4">
        <f t="shared" si="9"/>
        <v>0.97530864197530864</v>
      </c>
      <c r="T40" s="4">
        <f t="shared" si="9"/>
        <v>1</v>
      </c>
      <c r="U40" s="4">
        <f t="shared" si="9"/>
        <v>0.94736842105263164</v>
      </c>
    </row>
    <row r="41" spans="1:21" hidden="1" outlineLevel="1">
      <c r="A41" s="37" t="s">
        <v>239</v>
      </c>
      <c r="B41" s="11" t="s">
        <v>45</v>
      </c>
      <c r="C41" s="4">
        <f t="shared" si="10"/>
        <v>0.83333333333333337</v>
      </c>
      <c r="D41" s="4">
        <f t="shared" si="10"/>
        <v>0.89473684210526316</v>
      </c>
      <c r="E41" s="4">
        <f t="shared" si="10"/>
        <v>0.73333333333333339</v>
      </c>
      <c r="F41" s="4">
        <f t="shared" si="10"/>
        <v>0.66666666666666674</v>
      </c>
      <c r="G41" s="4">
        <f t="shared" si="10"/>
        <v>0.6</v>
      </c>
      <c r="H41" s="4">
        <f t="shared" si="10"/>
        <v>0.73913043478260865</v>
      </c>
      <c r="I41" s="4">
        <f t="shared" si="10"/>
        <v>0.76315789473684215</v>
      </c>
      <c r="J41" s="4">
        <f t="shared" si="10"/>
        <v>0.56000000000000005</v>
      </c>
      <c r="K41" s="4">
        <f t="shared" si="10"/>
        <v>0.73684210526315796</v>
      </c>
      <c r="L41" s="116"/>
      <c r="M41" s="4">
        <f t="shared" si="9"/>
        <v>0.69090909090909092</v>
      </c>
      <c r="N41" s="4">
        <f t="shared" si="9"/>
        <v>0.69124423963133641</v>
      </c>
      <c r="O41" s="4">
        <f t="shared" si="9"/>
        <v>0.68341708542713575</v>
      </c>
      <c r="P41" s="4">
        <f t="shared" si="9"/>
        <v>0.67455621301775148</v>
      </c>
      <c r="Q41" s="4">
        <f t="shared" si="9"/>
        <v>0.67647058823529416</v>
      </c>
      <c r="R41" s="4">
        <f t="shared" si="9"/>
        <v>0.70297029702970293</v>
      </c>
      <c r="S41" s="4">
        <f t="shared" si="9"/>
        <v>0.70370370370370372</v>
      </c>
      <c r="T41" s="4">
        <f t="shared" si="9"/>
        <v>0.65116279069767447</v>
      </c>
      <c r="U41" s="4">
        <f t="shared" si="9"/>
        <v>0.73684210526315796</v>
      </c>
    </row>
    <row r="42" spans="1:21" hidden="1" outlineLevel="1">
      <c r="A42" s="37" t="s">
        <v>242</v>
      </c>
      <c r="B42" s="11" t="s">
        <v>55</v>
      </c>
      <c r="C42" s="4">
        <f t="shared" si="10"/>
        <v>1</v>
      </c>
      <c r="D42" s="4">
        <f t="shared" si="10"/>
        <v>0.94736842105263164</v>
      </c>
      <c r="E42" s="4">
        <f t="shared" si="10"/>
        <v>0.96666666666666667</v>
      </c>
      <c r="F42" s="4">
        <f t="shared" si="10"/>
        <v>0.87878787878787878</v>
      </c>
      <c r="G42" s="4">
        <f t="shared" si="10"/>
        <v>0.88571428571428568</v>
      </c>
      <c r="H42" s="4">
        <f t="shared" si="10"/>
        <v>0.73913043478260865</v>
      </c>
      <c r="I42" s="4">
        <f t="shared" si="10"/>
        <v>0.94736842105263164</v>
      </c>
      <c r="J42" s="4">
        <f t="shared" si="10"/>
        <v>0.84</v>
      </c>
      <c r="K42" s="4">
        <f t="shared" si="10"/>
        <v>0.94736842105263164</v>
      </c>
      <c r="L42" s="116"/>
      <c r="M42" s="4">
        <f t="shared" si="9"/>
        <v>0.8954545454545455</v>
      </c>
      <c r="N42" s="4">
        <f t="shared" si="9"/>
        <v>0.89400921658986177</v>
      </c>
      <c r="O42" s="4">
        <f t="shared" si="9"/>
        <v>0.89447236180904521</v>
      </c>
      <c r="P42" s="4">
        <f t="shared" si="9"/>
        <v>0.88165680473372787</v>
      </c>
      <c r="Q42" s="4">
        <f t="shared" si="9"/>
        <v>0.88235294117647056</v>
      </c>
      <c r="R42" s="4">
        <f t="shared" si="9"/>
        <v>0.88118811881188119</v>
      </c>
      <c r="S42" s="4">
        <f t="shared" si="9"/>
        <v>0.92592592592592593</v>
      </c>
      <c r="T42" s="4">
        <f t="shared" si="9"/>
        <v>0.90697674418604657</v>
      </c>
      <c r="U42" s="4">
        <f t="shared" si="9"/>
        <v>0.94736842105263164</v>
      </c>
    </row>
    <row r="43" spans="1:21" hidden="1" outlineLevel="1">
      <c r="A43" s="37" t="s">
        <v>243</v>
      </c>
      <c r="B43" s="11" t="s">
        <v>57</v>
      </c>
      <c r="C43" s="4">
        <f t="shared" si="10"/>
        <v>1</v>
      </c>
      <c r="D43" s="4">
        <f t="shared" si="10"/>
        <v>0.84210526315789469</v>
      </c>
      <c r="E43" s="4">
        <f t="shared" si="10"/>
        <v>0.8666666666666667</v>
      </c>
      <c r="F43" s="4">
        <f t="shared" si="10"/>
        <v>0.66666666666666674</v>
      </c>
      <c r="G43" s="4">
        <f t="shared" si="10"/>
        <v>0.88571428571428568</v>
      </c>
      <c r="H43" s="4">
        <f t="shared" si="10"/>
        <v>0.69565217391304346</v>
      </c>
      <c r="I43" s="4">
        <f t="shared" si="10"/>
        <v>0.97368421052631582</v>
      </c>
      <c r="J43" s="4">
        <f t="shared" si="10"/>
        <v>0.8</v>
      </c>
      <c r="K43" s="4">
        <f t="shared" si="10"/>
        <v>0.73684210526315796</v>
      </c>
      <c r="L43" s="116"/>
      <c r="M43" s="4">
        <f t="shared" si="9"/>
        <v>0.80909090909090908</v>
      </c>
      <c r="N43" s="4">
        <f t="shared" si="9"/>
        <v>0.80645161290322576</v>
      </c>
      <c r="O43" s="4">
        <f t="shared" si="9"/>
        <v>0.81909547738693467</v>
      </c>
      <c r="P43" s="4">
        <f t="shared" si="9"/>
        <v>0.81065088757396453</v>
      </c>
      <c r="Q43" s="4">
        <f t="shared" si="9"/>
        <v>0.84558823529411764</v>
      </c>
      <c r="R43" s="4">
        <f t="shared" si="9"/>
        <v>0.83168316831683164</v>
      </c>
      <c r="S43" s="4">
        <f t="shared" si="9"/>
        <v>0.87654320987654322</v>
      </c>
      <c r="T43" s="4">
        <f t="shared" si="9"/>
        <v>0.79069767441860461</v>
      </c>
      <c r="U43" s="4">
        <f t="shared" si="9"/>
        <v>0.73684210526315796</v>
      </c>
    </row>
    <row r="44" spans="1:21" hidden="1" outlineLevel="1">
      <c r="A44" s="37" t="s">
        <v>246</v>
      </c>
      <c r="B44" s="11" t="s">
        <v>104</v>
      </c>
      <c r="C44" s="4">
        <f t="shared" si="10"/>
        <v>1</v>
      </c>
      <c r="D44" s="4">
        <f t="shared" si="10"/>
        <v>1</v>
      </c>
      <c r="E44" s="4">
        <f t="shared" si="10"/>
        <v>1</v>
      </c>
      <c r="F44" s="4">
        <f t="shared" si="10"/>
        <v>1</v>
      </c>
      <c r="G44" s="4">
        <f t="shared" si="10"/>
        <v>1</v>
      </c>
      <c r="H44" s="4">
        <f t="shared" si="10"/>
        <v>1</v>
      </c>
      <c r="I44" s="4">
        <f t="shared" si="10"/>
        <v>1</v>
      </c>
      <c r="J44" s="4">
        <f t="shared" si="10"/>
        <v>1</v>
      </c>
      <c r="K44" s="4">
        <f t="shared" si="10"/>
        <v>0.94736842105263164</v>
      </c>
      <c r="L44" s="116"/>
      <c r="M44" s="4">
        <f t="shared" si="9"/>
        <v>1</v>
      </c>
      <c r="N44" s="4">
        <f t="shared" si="9"/>
        <v>1</v>
      </c>
      <c r="O44" s="4">
        <f t="shared" si="9"/>
        <v>1</v>
      </c>
      <c r="P44" s="4">
        <f t="shared" si="9"/>
        <v>1</v>
      </c>
      <c r="Q44" s="4">
        <f t="shared" si="9"/>
        <v>1</v>
      </c>
      <c r="R44" s="4">
        <f t="shared" si="9"/>
        <v>1</v>
      </c>
      <c r="S44" s="4">
        <f t="shared" si="9"/>
        <v>1</v>
      </c>
      <c r="T44" s="4">
        <f t="shared" si="9"/>
        <v>1</v>
      </c>
      <c r="U44" s="4">
        <f t="shared" si="9"/>
        <v>0.94736842105263164</v>
      </c>
    </row>
    <row r="45" spans="1:21" hidden="1" outlineLevel="1">
      <c r="A45" s="37" t="s">
        <v>244</v>
      </c>
      <c r="B45" s="11" t="s">
        <v>60</v>
      </c>
      <c r="C45" s="4">
        <f t="shared" si="10"/>
        <v>0.83333333333333337</v>
      </c>
      <c r="D45" s="4">
        <f t="shared" si="10"/>
        <v>0.89473684210526316</v>
      </c>
      <c r="E45" s="4">
        <f t="shared" si="10"/>
        <v>0.93333333333333335</v>
      </c>
      <c r="F45" s="4">
        <f t="shared" si="10"/>
        <v>0.81818181818181812</v>
      </c>
      <c r="G45" s="4">
        <f t="shared" si="10"/>
        <v>0.8</v>
      </c>
      <c r="H45" s="4">
        <f t="shared" si="10"/>
        <v>0.69565217391304346</v>
      </c>
      <c r="I45" s="4">
        <f t="shared" si="10"/>
        <v>0.97368421052631582</v>
      </c>
      <c r="J45" s="4">
        <f t="shared" si="10"/>
        <v>0.92</v>
      </c>
      <c r="K45" s="4">
        <f t="shared" si="10"/>
        <v>0.94736842105263164</v>
      </c>
      <c r="L45" s="116"/>
      <c r="M45" s="4">
        <f t="shared" si="9"/>
        <v>0.86363636363636365</v>
      </c>
      <c r="N45" s="4">
        <f t="shared" si="9"/>
        <v>0.86635944700460832</v>
      </c>
      <c r="O45" s="4">
        <f t="shared" si="9"/>
        <v>0.87437185929648242</v>
      </c>
      <c r="P45" s="4">
        <f t="shared" si="9"/>
        <v>0.86390532544378695</v>
      </c>
      <c r="Q45" s="4">
        <f t="shared" si="9"/>
        <v>0.875</v>
      </c>
      <c r="R45" s="4">
        <f t="shared" si="9"/>
        <v>0.90099009900990101</v>
      </c>
      <c r="S45" s="4">
        <f t="shared" si="9"/>
        <v>0.96296296296296302</v>
      </c>
      <c r="T45" s="4">
        <f t="shared" si="9"/>
        <v>0.95348837209302328</v>
      </c>
      <c r="U45" s="4">
        <f t="shared" si="9"/>
        <v>0.94736842105263164</v>
      </c>
    </row>
    <row r="46" spans="1:21" hidden="1" outlineLevel="1">
      <c r="A46" s="37" t="s">
        <v>237</v>
      </c>
      <c r="B46" s="11" t="s">
        <v>66</v>
      </c>
      <c r="C46" s="4">
        <f t="shared" si="10"/>
        <v>0</v>
      </c>
      <c r="D46" s="4">
        <f t="shared" si="10"/>
        <v>0.47368421052631582</v>
      </c>
      <c r="E46" s="4">
        <f t="shared" si="10"/>
        <v>0.3666666666666667</v>
      </c>
      <c r="F46" s="4">
        <f t="shared" si="10"/>
        <v>0.69696969696969702</v>
      </c>
      <c r="G46" s="4">
        <f t="shared" si="10"/>
        <v>0.6</v>
      </c>
      <c r="H46" s="4">
        <f t="shared" si="10"/>
        <v>0.47826086956521741</v>
      </c>
      <c r="I46" s="4">
        <f t="shared" si="10"/>
        <v>0.76315789473684215</v>
      </c>
      <c r="J46" s="4">
        <f t="shared" si="10"/>
        <v>0.56000000000000005</v>
      </c>
      <c r="K46" s="4">
        <f t="shared" si="10"/>
        <v>0.36842105263157898</v>
      </c>
      <c r="L46" s="116"/>
      <c r="M46" s="4">
        <f t="shared" ref="M46:U48" si="11">1-(M19-MIN(M$3:M$21))/(MAX(M$3:M$21)-MIN(M$3:M$21))</f>
        <v>0.49090909090909096</v>
      </c>
      <c r="N46" s="4">
        <f t="shared" si="11"/>
        <v>0.51152073732718895</v>
      </c>
      <c r="O46" s="4">
        <f t="shared" si="11"/>
        <v>0.56783919597989951</v>
      </c>
      <c r="P46" s="4">
        <f t="shared" si="11"/>
        <v>0.60355029585798814</v>
      </c>
      <c r="Q46" s="4">
        <f t="shared" si="11"/>
        <v>0.58088235294117641</v>
      </c>
      <c r="R46" s="4">
        <f t="shared" si="11"/>
        <v>0.57425742574257432</v>
      </c>
      <c r="S46" s="4">
        <f t="shared" si="11"/>
        <v>0.61728395061728403</v>
      </c>
      <c r="T46" s="4">
        <f t="shared" si="11"/>
        <v>0.48837209302325579</v>
      </c>
      <c r="U46" s="4">
        <f t="shared" si="11"/>
        <v>0.36842105263157898</v>
      </c>
    </row>
    <row r="47" spans="1:21" hidden="1" outlineLevel="1">
      <c r="A47" s="37" t="s">
        <v>250</v>
      </c>
      <c r="B47" s="11" t="s">
        <v>68</v>
      </c>
      <c r="C47" s="4">
        <f t="shared" ref="C47:K48" si="12">1-(C20-MIN(C$3:C$21))/(MAX(C$3:C$21)-MIN(C$3:C$21))</f>
        <v>0</v>
      </c>
      <c r="D47" s="4">
        <f t="shared" si="12"/>
        <v>0.71052631578947367</v>
      </c>
      <c r="E47" s="4">
        <f t="shared" si="12"/>
        <v>0.30000000000000004</v>
      </c>
      <c r="F47" s="4">
        <f t="shared" si="12"/>
        <v>0.30303030303030298</v>
      </c>
      <c r="G47" s="4">
        <f t="shared" si="12"/>
        <v>0.51428571428571423</v>
      </c>
      <c r="H47" s="4">
        <f t="shared" si="12"/>
        <v>0.21739130434782605</v>
      </c>
      <c r="I47" s="4">
        <f t="shared" si="12"/>
        <v>0.71052631578947367</v>
      </c>
      <c r="J47" s="4">
        <f t="shared" si="12"/>
        <v>0.72</v>
      </c>
      <c r="K47" s="4">
        <f t="shared" si="12"/>
        <v>0.21052631578947367</v>
      </c>
      <c r="L47" s="116"/>
      <c r="M47" s="4">
        <f t="shared" si="11"/>
        <v>0.41818181818181821</v>
      </c>
      <c r="N47" s="4">
        <f t="shared" si="11"/>
        <v>0.43778801843317972</v>
      </c>
      <c r="O47" s="4">
        <f t="shared" si="11"/>
        <v>0.44221105527638194</v>
      </c>
      <c r="P47" s="4">
        <f t="shared" si="11"/>
        <v>0.46745562130177509</v>
      </c>
      <c r="Q47" s="4">
        <f t="shared" si="11"/>
        <v>0.50735294117647056</v>
      </c>
      <c r="R47" s="4">
        <f t="shared" si="11"/>
        <v>0.50495049504950495</v>
      </c>
      <c r="S47" s="4">
        <f t="shared" si="11"/>
        <v>0.60493827160493829</v>
      </c>
      <c r="T47" s="4">
        <f t="shared" si="11"/>
        <v>0.51162790697674421</v>
      </c>
      <c r="U47" s="4">
        <f t="shared" si="11"/>
        <v>0.21052631578947367</v>
      </c>
    </row>
    <row r="48" spans="1:21" hidden="1" outlineLevel="1">
      <c r="A48" s="37" t="s">
        <v>232</v>
      </c>
      <c r="B48" s="11" t="s">
        <v>69</v>
      </c>
      <c r="C48" s="4">
        <f t="shared" si="12"/>
        <v>0.5</v>
      </c>
      <c r="D48" s="4">
        <f t="shared" si="12"/>
        <v>0.52631578947368429</v>
      </c>
      <c r="E48" s="4">
        <f t="shared" si="12"/>
        <v>0</v>
      </c>
      <c r="F48" s="4">
        <f t="shared" si="12"/>
        <v>0</v>
      </c>
      <c r="G48" s="4">
        <f t="shared" si="12"/>
        <v>0</v>
      </c>
      <c r="H48" s="4">
        <f t="shared" si="12"/>
        <v>0.13043478260869568</v>
      </c>
      <c r="I48" s="4">
        <f t="shared" si="12"/>
        <v>0</v>
      </c>
      <c r="J48" s="4">
        <f t="shared" si="12"/>
        <v>0</v>
      </c>
      <c r="K48" s="4">
        <f t="shared" si="12"/>
        <v>0</v>
      </c>
      <c r="L48" s="116"/>
      <c r="M48" s="4">
        <f t="shared" si="11"/>
        <v>0</v>
      </c>
      <c r="N48" s="4">
        <f t="shared" si="11"/>
        <v>0</v>
      </c>
      <c r="O48" s="4">
        <f t="shared" si="11"/>
        <v>0</v>
      </c>
      <c r="P48" s="4">
        <f t="shared" si="11"/>
        <v>0</v>
      </c>
      <c r="Q48" s="4">
        <f t="shared" si="11"/>
        <v>0</v>
      </c>
      <c r="R48" s="4">
        <f t="shared" si="11"/>
        <v>0</v>
      </c>
      <c r="S48" s="4">
        <f t="shared" si="11"/>
        <v>0</v>
      </c>
      <c r="T48" s="4">
        <f t="shared" si="11"/>
        <v>0</v>
      </c>
      <c r="U48" s="4">
        <f t="shared" si="11"/>
        <v>0</v>
      </c>
    </row>
    <row r="49" spans="1:28" hidden="1" outlineLevel="1">
      <c r="A49" s="37" t="s">
        <v>245</v>
      </c>
      <c r="B49" s="23" t="s">
        <v>373</v>
      </c>
      <c r="C49" s="25">
        <f t="shared" ref="C49:K49" si="13">AVERAGE(C35,C36,C39,C47)</f>
        <v>0</v>
      </c>
      <c r="D49" s="25">
        <f t="shared" si="13"/>
        <v>0.71052631578947367</v>
      </c>
      <c r="E49" s="25">
        <f t="shared" si="13"/>
        <v>0.30000000000000004</v>
      </c>
      <c r="F49" s="25">
        <f t="shared" si="13"/>
        <v>0.30303030303030298</v>
      </c>
      <c r="G49" s="25">
        <f t="shared" si="13"/>
        <v>0.51428571428571423</v>
      </c>
      <c r="H49" s="25">
        <f t="shared" si="13"/>
        <v>0.21739130434782605</v>
      </c>
      <c r="I49" s="25">
        <f t="shared" si="13"/>
        <v>0.71052631578947367</v>
      </c>
      <c r="J49" s="25">
        <f t="shared" si="13"/>
        <v>0.72</v>
      </c>
      <c r="K49" s="25">
        <f t="shared" si="13"/>
        <v>0.21052631578947367</v>
      </c>
      <c r="L49" s="116"/>
      <c r="M49" s="25">
        <f>AVERAGE(M35,M36,M39,M47)</f>
        <v>0.41818181818181821</v>
      </c>
      <c r="N49" s="25">
        <f t="shared" ref="N49:U49" si="14">AVERAGE(N35,N36,N39,N47)</f>
        <v>0.43778801843317972</v>
      </c>
      <c r="O49" s="25">
        <f t="shared" si="14"/>
        <v>0.44221105527638194</v>
      </c>
      <c r="P49" s="25">
        <f t="shared" si="14"/>
        <v>0.46745562130177509</v>
      </c>
      <c r="Q49" s="25">
        <f t="shared" si="14"/>
        <v>0.50735294117647056</v>
      </c>
      <c r="R49" s="25">
        <f t="shared" si="14"/>
        <v>0.50495049504950495</v>
      </c>
      <c r="S49" s="25">
        <f t="shared" si="14"/>
        <v>0.60493827160493829</v>
      </c>
      <c r="T49" s="25">
        <f t="shared" si="14"/>
        <v>0.51162790697674421</v>
      </c>
      <c r="U49" s="25">
        <f t="shared" si="14"/>
        <v>0.21052631578947367</v>
      </c>
    </row>
    <row r="50" spans="1:28" hidden="1" outlineLevel="1">
      <c r="A50" s="19" t="s">
        <v>370</v>
      </c>
      <c r="B50" s="20" t="s">
        <v>368</v>
      </c>
      <c r="C50" s="26">
        <f>AVERAGE(C30:C48)</f>
        <v>0.58771929824561397</v>
      </c>
      <c r="D50" s="26">
        <f t="shared" ref="D50:K50" si="15">AVERAGE(D30:D48)</f>
        <v>0.71052631578947378</v>
      </c>
      <c r="E50" s="26">
        <f t="shared" si="15"/>
        <v>0.63157894736842113</v>
      </c>
      <c r="F50" s="26">
        <f t="shared" si="15"/>
        <v>0.61562998405103675</v>
      </c>
      <c r="G50" s="26">
        <f t="shared" si="15"/>
        <v>0.66917293233082709</v>
      </c>
      <c r="H50" s="26">
        <f t="shared" si="15"/>
        <v>0.52173913043478248</v>
      </c>
      <c r="I50" s="26">
        <f t="shared" si="15"/>
        <v>0.76731301939058161</v>
      </c>
      <c r="J50" s="26">
        <f t="shared" si="15"/>
        <v>0.68210526315789477</v>
      </c>
      <c r="K50" s="26">
        <f t="shared" si="15"/>
        <v>0.56232686980609425</v>
      </c>
      <c r="L50" s="116"/>
      <c r="M50" s="26">
        <f>AVERAGE(M30:M48)</f>
        <v>0.61866028708133958</v>
      </c>
      <c r="N50" s="26">
        <f t="shared" ref="N50:U50" si="16">AVERAGE(N30:N48)</f>
        <v>0.62478777589134127</v>
      </c>
      <c r="O50" s="26">
        <f t="shared" si="16"/>
        <v>0.64612536366040729</v>
      </c>
      <c r="P50" s="26">
        <f t="shared" si="16"/>
        <v>0.64870756773590788</v>
      </c>
      <c r="Q50" s="26">
        <f t="shared" si="16"/>
        <v>0.65673374613003099</v>
      </c>
      <c r="R50" s="26">
        <f t="shared" si="16"/>
        <v>0.65242313705054722</v>
      </c>
      <c r="S50" s="26">
        <f t="shared" si="16"/>
        <v>0.70240415854450944</v>
      </c>
      <c r="T50" s="26">
        <f t="shared" si="16"/>
        <v>0.64504283965728282</v>
      </c>
      <c r="U50" s="26">
        <f t="shared" si="16"/>
        <v>0.56232686980609425</v>
      </c>
    </row>
    <row r="51" spans="1:28" hidden="1" outlineLevel="1">
      <c r="A51" s="19" t="s">
        <v>371</v>
      </c>
      <c r="B51" s="20" t="s">
        <v>369</v>
      </c>
      <c r="C51" s="26">
        <f>MEDIAN(C30:C48)</f>
        <v>0.83333333333333337</v>
      </c>
      <c r="D51" s="26">
        <f t="shared" ref="D51:K51" si="17">MEDIAN(D30:D48)</f>
        <v>0.71052631578947367</v>
      </c>
      <c r="E51" s="26">
        <f t="shared" si="17"/>
        <v>0.73333333333333339</v>
      </c>
      <c r="F51" s="26">
        <f t="shared" si="17"/>
        <v>0.66666666666666674</v>
      </c>
      <c r="G51" s="26">
        <f t="shared" si="17"/>
        <v>0.74285714285714288</v>
      </c>
      <c r="H51" s="26">
        <f t="shared" si="17"/>
        <v>0.65217391304347827</v>
      </c>
      <c r="I51" s="26">
        <f t="shared" si="17"/>
        <v>0.78947368421052633</v>
      </c>
      <c r="J51" s="26">
        <f t="shared" si="17"/>
        <v>0.72</v>
      </c>
      <c r="K51" s="26">
        <f t="shared" si="17"/>
        <v>0.73684210526315796</v>
      </c>
      <c r="L51" s="116"/>
      <c r="M51" s="26">
        <f>MEDIAN(M30:M48)</f>
        <v>0.69090909090909092</v>
      </c>
      <c r="N51" s="26">
        <f t="shared" ref="N51:U51" si="18">MEDIAN(N30:N48)</f>
        <v>0.69124423963133641</v>
      </c>
      <c r="O51" s="26">
        <f t="shared" si="18"/>
        <v>0.71356783919597988</v>
      </c>
      <c r="P51" s="26">
        <f t="shared" si="18"/>
        <v>0.68047337278106501</v>
      </c>
      <c r="Q51" s="26">
        <f t="shared" si="18"/>
        <v>0.68382352941176472</v>
      </c>
      <c r="R51" s="26">
        <f t="shared" si="18"/>
        <v>0.70297029702970293</v>
      </c>
      <c r="S51" s="26">
        <f t="shared" si="18"/>
        <v>0.70370370370370372</v>
      </c>
      <c r="T51" s="26">
        <f t="shared" si="18"/>
        <v>0.65116279069767447</v>
      </c>
      <c r="U51" s="26">
        <f t="shared" si="18"/>
        <v>0.73684210526315796</v>
      </c>
    </row>
    <row r="52" spans="1:28" hidden="1" outlineLevel="1">
      <c r="A52" s="22"/>
      <c r="B52" s="23"/>
      <c r="Y52" s="22"/>
    </row>
    <row r="53" spans="1:28" s="37" customFormat="1" collapsed="1">
      <c r="L53" s="117"/>
      <c r="M53" s="14" t="s">
        <v>367</v>
      </c>
      <c r="N53" s="14"/>
      <c r="O53" s="14"/>
      <c r="P53" s="14"/>
      <c r="Q53" s="14"/>
      <c r="R53" s="14"/>
      <c r="S53" s="14"/>
      <c r="T53" s="14"/>
      <c r="U53" s="14"/>
    </row>
    <row r="54" spans="1:28" s="37" customFormat="1">
      <c r="B54" s="9" t="s">
        <v>251</v>
      </c>
      <c r="C54" s="9" t="s">
        <v>355</v>
      </c>
      <c r="D54" s="9" t="s">
        <v>357</v>
      </c>
      <c r="E54" s="9" t="s">
        <v>359</v>
      </c>
      <c r="F54" s="9" t="s">
        <v>358</v>
      </c>
      <c r="G54" s="9" t="s">
        <v>360</v>
      </c>
      <c r="H54" s="9" t="s">
        <v>361</v>
      </c>
      <c r="I54" s="9" t="s">
        <v>362</v>
      </c>
      <c r="J54" s="9" t="s">
        <v>363</v>
      </c>
      <c r="K54" s="9" t="s">
        <v>356</v>
      </c>
      <c r="L54" s="118" t="s">
        <v>671</v>
      </c>
      <c r="M54" s="15">
        <v>2008</v>
      </c>
      <c r="N54" s="15">
        <v>2009</v>
      </c>
      <c r="O54" s="15">
        <v>2010</v>
      </c>
      <c r="P54" s="15">
        <v>2011</v>
      </c>
      <c r="Q54" s="15">
        <v>2012</v>
      </c>
      <c r="R54" s="15">
        <v>2013</v>
      </c>
      <c r="S54" s="15">
        <v>2014</v>
      </c>
      <c r="T54" s="15">
        <v>2015</v>
      </c>
      <c r="U54" s="15">
        <v>2016</v>
      </c>
      <c r="V54" s="15">
        <v>2017</v>
      </c>
      <c r="AA54" s="14">
        <v>2016</v>
      </c>
      <c r="AB54" s="14">
        <v>2017</v>
      </c>
    </row>
    <row r="55" spans="1:28">
      <c r="A55" s="37" t="str">
        <f>VLOOKUP(B55,countrylist!$H$4:$I$204,2,FALSE)</f>
        <v>ARG</v>
      </c>
      <c r="B55" s="11" t="s">
        <v>3</v>
      </c>
      <c r="C55" s="8">
        <v>1</v>
      </c>
      <c r="D55" s="8">
        <v>26</v>
      </c>
      <c r="E55" s="8">
        <v>8</v>
      </c>
      <c r="F55" s="8">
        <v>10</v>
      </c>
      <c r="G55" s="8">
        <v>12</v>
      </c>
      <c r="H55" s="8">
        <v>7</v>
      </c>
      <c r="I55" s="8">
        <v>8</v>
      </c>
      <c r="J55" s="8">
        <v>6</v>
      </c>
      <c r="K55" s="8">
        <v>4</v>
      </c>
      <c r="L55" s="119">
        <v>1</v>
      </c>
      <c r="M55" s="37">
        <f>SUM(C55:$L55)</f>
        <v>83</v>
      </c>
      <c r="N55" s="37">
        <f>SUM(D55:$L55)</f>
        <v>82</v>
      </c>
      <c r="O55" s="37">
        <f>SUM(E55:$L55)</f>
        <v>56</v>
      </c>
      <c r="P55" s="37">
        <f>SUM(F55:$L55)</f>
        <v>48</v>
      </c>
      <c r="Q55" s="37">
        <f>SUM(G55:$L55)</f>
        <v>38</v>
      </c>
      <c r="R55" s="37">
        <f>SUM(H55:$L55)</f>
        <v>26</v>
      </c>
      <c r="S55" s="37">
        <f>SUM(I55:$L55)</f>
        <v>19</v>
      </c>
      <c r="T55" s="37">
        <f>SUM(J55:$L55)</f>
        <v>11</v>
      </c>
      <c r="U55" s="37">
        <f>SUM(K55:$L55)</f>
        <v>5</v>
      </c>
      <c r="V55" s="37">
        <f>SUM(L55:$L55)</f>
        <v>1</v>
      </c>
      <c r="X55" s="37" t="s">
        <v>134</v>
      </c>
      <c r="Y55" s="37" t="s">
        <v>252</v>
      </c>
      <c r="Z55" s="37" t="s">
        <v>673</v>
      </c>
      <c r="AA55" s="144">
        <v>0</v>
      </c>
      <c r="AB55" s="144">
        <v>0</v>
      </c>
    </row>
    <row r="56" spans="1:28">
      <c r="A56" s="37" t="str">
        <f>VLOOKUP(B56,countrylist!$H$4:$I$204,2,FALSE)</f>
        <v>ARM</v>
      </c>
      <c r="B56" s="11" t="s">
        <v>5</v>
      </c>
      <c r="C56" s="8">
        <v>0</v>
      </c>
      <c r="D56" s="8">
        <v>0</v>
      </c>
      <c r="E56" s="8">
        <v>0</v>
      </c>
      <c r="F56" s="8">
        <v>0</v>
      </c>
      <c r="G56" s="8">
        <v>0</v>
      </c>
      <c r="H56" s="8">
        <v>0</v>
      </c>
      <c r="I56" s="8">
        <v>1</v>
      </c>
      <c r="J56" s="8">
        <v>3</v>
      </c>
      <c r="K56" s="8">
        <v>4</v>
      </c>
      <c r="L56" s="119">
        <v>1</v>
      </c>
      <c r="M56" s="37">
        <f>SUM(C56:$L56)</f>
        <v>9</v>
      </c>
      <c r="N56" s="37">
        <f>SUM(D56:$L56)</f>
        <v>9</v>
      </c>
      <c r="O56" s="37">
        <f>SUM(E56:$L56)</f>
        <v>9</v>
      </c>
      <c r="P56" s="37">
        <f>SUM(F56:$L56)</f>
        <v>9</v>
      </c>
      <c r="Q56" s="37">
        <f>SUM(G56:$L56)</f>
        <v>9</v>
      </c>
      <c r="R56" s="37">
        <f>SUM(H56:$L56)</f>
        <v>9</v>
      </c>
      <c r="S56" s="37">
        <f>SUM(I56:$L56)</f>
        <v>9</v>
      </c>
      <c r="T56" s="37">
        <f>SUM(J56:$L56)</f>
        <v>8</v>
      </c>
      <c r="U56" s="37">
        <f>SUM(K56:$L56)</f>
        <v>5</v>
      </c>
      <c r="V56" s="37">
        <f>SUM(L56:$L56)</f>
        <v>1</v>
      </c>
      <c r="X56" s="37" t="s">
        <v>124</v>
      </c>
      <c r="Y56" s="37" t="s">
        <v>479</v>
      </c>
      <c r="Z56" s="37" t="s">
        <v>673</v>
      </c>
      <c r="AA56" s="144">
        <v>0</v>
      </c>
      <c r="AB56" s="144">
        <v>0</v>
      </c>
    </row>
    <row r="57" spans="1:28">
      <c r="A57" s="37" t="str">
        <f>VLOOKUP(B57,countrylist!$H$4:$I$204,2,FALSE)</f>
        <v>AUS</v>
      </c>
      <c r="B57" s="11" t="s">
        <v>6</v>
      </c>
      <c r="C57" s="8">
        <v>1</v>
      </c>
      <c r="D57" s="8">
        <v>4</v>
      </c>
      <c r="E57" s="8">
        <v>3</v>
      </c>
      <c r="F57" s="8">
        <v>9</v>
      </c>
      <c r="G57" s="8">
        <v>10</v>
      </c>
      <c r="H57" s="8">
        <v>8</v>
      </c>
      <c r="I57" s="8">
        <v>3</v>
      </c>
      <c r="J57" s="8">
        <v>13</v>
      </c>
      <c r="K57" s="8">
        <v>11</v>
      </c>
      <c r="L57" s="119">
        <v>3</v>
      </c>
      <c r="M57" s="37">
        <f>SUM(C57:$L57)</f>
        <v>65</v>
      </c>
      <c r="N57" s="37">
        <f>SUM(D57:$L57)</f>
        <v>64</v>
      </c>
      <c r="O57" s="37">
        <f>SUM(E57:$L57)</f>
        <v>60</v>
      </c>
      <c r="P57" s="37">
        <f>SUM(F57:$L57)</f>
        <v>57</v>
      </c>
      <c r="Q57" s="37">
        <f>SUM(G57:$L57)</f>
        <v>48</v>
      </c>
      <c r="R57" s="37">
        <f>SUM(H57:$L57)</f>
        <v>38</v>
      </c>
      <c r="S57" s="37">
        <f>SUM(I57:$L57)</f>
        <v>30</v>
      </c>
      <c r="T57" s="37">
        <f>SUM(J57:$L57)</f>
        <v>27</v>
      </c>
      <c r="U57" s="37">
        <f>SUM(K57:$L57)</f>
        <v>14</v>
      </c>
      <c r="V57" s="37">
        <f>SUM(L57:$L57)</f>
        <v>3</v>
      </c>
      <c r="X57" s="37" t="s">
        <v>148</v>
      </c>
      <c r="Y57" s="37" t="s">
        <v>480</v>
      </c>
      <c r="Z57" s="37" t="s">
        <v>673</v>
      </c>
      <c r="AA57" s="144">
        <v>0</v>
      </c>
      <c r="AB57" s="144">
        <v>0</v>
      </c>
    </row>
    <row r="58" spans="1:28">
      <c r="A58" s="37" t="str">
        <f>VLOOKUP(B58,countrylist!$H$4:$I$204,2,FALSE)</f>
        <v>AUT</v>
      </c>
      <c r="B58" s="11" t="s">
        <v>7</v>
      </c>
      <c r="C58" s="8">
        <v>6</v>
      </c>
      <c r="D58" s="8">
        <v>11</v>
      </c>
      <c r="E58" s="8">
        <v>21</v>
      </c>
      <c r="F58" s="8">
        <v>23</v>
      </c>
      <c r="G58" s="8">
        <v>18</v>
      </c>
      <c r="H58" s="8">
        <v>18</v>
      </c>
      <c r="I58" s="8">
        <v>11</v>
      </c>
      <c r="J58" s="8">
        <v>7</v>
      </c>
      <c r="K58" s="8">
        <v>15</v>
      </c>
      <c r="L58" s="119">
        <v>2</v>
      </c>
      <c r="M58" s="37">
        <f>SUM(C58:$L58)</f>
        <v>132</v>
      </c>
      <c r="N58" s="37">
        <f>SUM(D58:$L58)</f>
        <v>126</v>
      </c>
      <c r="O58" s="37">
        <f>SUM(E58:$L58)</f>
        <v>115</v>
      </c>
      <c r="P58" s="37">
        <f>SUM(F58:$L58)</f>
        <v>94</v>
      </c>
      <c r="Q58" s="37">
        <f>SUM(G58:$L58)</f>
        <v>71</v>
      </c>
      <c r="R58" s="37">
        <f>SUM(H58:$L58)</f>
        <v>53</v>
      </c>
      <c r="S58" s="37">
        <f>SUM(I58:$L58)</f>
        <v>35</v>
      </c>
      <c r="T58" s="37">
        <f>SUM(J58:$L58)</f>
        <v>24</v>
      </c>
      <c r="U58" s="37">
        <f>SUM(K58:$L58)</f>
        <v>17</v>
      </c>
      <c r="V58" s="37">
        <f>SUM(L58:$L58)</f>
        <v>2</v>
      </c>
      <c r="X58" s="37" t="s">
        <v>647</v>
      </c>
      <c r="Y58" s="37" t="s">
        <v>483</v>
      </c>
      <c r="Z58" s="37" t="s">
        <v>673</v>
      </c>
      <c r="AA58" s="144">
        <v>0</v>
      </c>
      <c r="AB58" s="144">
        <v>0</v>
      </c>
    </row>
    <row r="59" spans="1:28">
      <c r="A59" s="37" t="str">
        <f>VLOOKUP(B59,countrylist!$H$4:$I$204,2,FALSE)</f>
        <v>BHR</v>
      </c>
      <c r="B59" s="11" t="s">
        <v>160</v>
      </c>
      <c r="C59" s="8">
        <v>0</v>
      </c>
      <c r="D59" s="8">
        <v>0</v>
      </c>
      <c r="E59" s="8">
        <v>0</v>
      </c>
      <c r="F59" s="8">
        <v>0</v>
      </c>
      <c r="G59" s="8">
        <v>0</v>
      </c>
      <c r="H59" s="8">
        <v>0</v>
      </c>
      <c r="I59" s="8">
        <v>0</v>
      </c>
      <c r="J59" s="8">
        <v>0</v>
      </c>
      <c r="K59" s="8">
        <v>1</v>
      </c>
      <c r="L59" s="119">
        <v>0</v>
      </c>
      <c r="M59" s="37">
        <f>SUM(C59:$L59)</f>
        <v>1</v>
      </c>
      <c r="N59" s="37">
        <f>SUM(D59:$L59)</f>
        <v>1</v>
      </c>
      <c r="O59" s="37">
        <f>SUM(E59:$L59)</f>
        <v>1</v>
      </c>
      <c r="P59" s="37">
        <f>SUM(F59:$L59)</f>
        <v>1</v>
      </c>
      <c r="Q59" s="37">
        <f>SUM(G59:$L59)</f>
        <v>1</v>
      </c>
      <c r="R59" s="37">
        <f>SUM(H59:$L59)</f>
        <v>1</v>
      </c>
      <c r="S59" s="37">
        <f>SUM(I59:$L59)</f>
        <v>1</v>
      </c>
      <c r="T59" s="37">
        <f>SUM(J59:$L59)</f>
        <v>1</v>
      </c>
      <c r="U59" s="37">
        <f>SUM(K59:$L59)</f>
        <v>1</v>
      </c>
      <c r="V59" s="37">
        <f>SUM(L59:$L59)</f>
        <v>0</v>
      </c>
      <c r="X59" s="37" t="s">
        <v>3</v>
      </c>
      <c r="Y59" s="37" t="s">
        <v>0</v>
      </c>
      <c r="Z59" s="37" t="s">
        <v>673</v>
      </c>
      <c r="AA59" s="144">
        <v>2.0157798739598946E-2</v>
      </c>
      <c r="AB59" s="144">
        <v>2.2355000531630389E-2</v>
      </c>
    </row>
    <row r="60" spans="1:28">
      <c r="A60" s="37" t="str">
        <f>VLOOKUP(B60,countrylist!$H$4:$I$204,2,FALSE)</f>
        <v>BLR</v>
      </c>
      <c r="B60" s="11" t="s">
        <v>8</v>
      </c>
      <c r="C60" s="8">
        <v>0</v>
      </c>
      <c r="D60" s="8">
        <v>0</v>
      </c>
      <c r="E60" s="8">
        <v>2</v>
      </c>
      <c r="F60" s="8">
        <v>9</v>
      </c>
      <c r="G60" s="8">
        <v>3</v>
      </c>
      <c r="H60" s="8">
        <v>7</v>
      </c>
      <c r="I60" s="8">
        <v>1</v>
      </c>
      <c r="J60" s="8">
        <v>5</v>
      </c>
      <c r="K60" s="8">
        <v>5</v>
      </c>
      <c r="L60" s="119">
        <v>1</v>
      </c>
      <c r="M60" s="37">
        <f>SUM(C60:$L60)</f>
        <v>33</v>
      </c>
      <c r="N60" s="37">
        <f>SUM(D60:$L60)</f>
        <v>33</v>
      </c>
      <c r="O60" s="37">
        <f>SUM(E60:$L60)</f>
        <v>33</v>
      </c>
      <c r="P60" s="37">
        <f>SUM(F60:$L60)</f>
        <v>31</v>
      </c>
      <c r="Q60" s="37">
        <f>SUM(G60:$L60)</f>
        <v>22</v>
      </c>
      <c r="R60" s="37">
        <f>SUM(H60:$L60)</f>
        <v>19</v>
      </c>
      <c r="S60" s="37">
        <f>SUM(I60:$L60)</f>
        <v>12</v>
      </c>
      <c r="T60" s="37">
        <f>SUM(J60:$L60)</f>
        <v>11</v>
      </c>
      <c r="U60" s="37">
        <f>SUM(K60:$L60)</f>
        <v>6</v>
      </c>
      <c r="V60" s="37">
        <f>SUM(L60:$L60)</f>
        <v>1</v>
      </c>
      <c r="X60" s="37" t="s">
        <v>5</v>
      </c>
      <c r="Y60" s="37" t="s">
        <v>255</v>
      </c>
      <c r="Z60" s="37" t="s">
        <v>673</v>
      </c>
      <c r="AA60" s="144">
        <v>0</v>
      </c>
      <c r="AB60" s="144">
        <v>1.9787313651123341E-3</v>
      </c>
    </row>
    <row r="61" spans="1:28">
      <c r="A61" s="37" t="str">
        <f>VLOOKUP(B61,countrylist!$H$4:$I$204,2,FALSE)</f>
        <v>BEL</v>
      </c>
      <c r="B61" s="11" t="s">
        <v>9</v>
      </c>
      <c r="C61" s="8">
        <v>6</v>
      </c>
      <c r="D61" s="8">
        <v>11</v>
      </c>
      <c r="E61" s="8">
        <v>21</v>
      </c>
      <c r="F61" s="8">
        <v>23</v>
      </c>
      <c r="G61" s="8">
        <v>18</v>
      </c>
      <c r="H61" s="8">
        <v>18</v>
      </c>
      <c r="I61" s="8">
        <v>11</v>
      </c>
      <c r="J61" s="8">
        <v>7</v>
      </c>
      <c r="K61" s="8">
        <v>15</v>
      </c>
      <c r="L61" s="119">
        <v>2</v>
      </c>
      <c r="M61" s="37">
        <f>SUM(C61:$L61)</f>
        <v>132</v>
      </c>
      <c r="N61" s="37">
        <f>SUM(D61:$L61)</f>
        <v>126</v>
      </c>
      <c r="O61" s="37">
        <f>SUM(E61:$L61)</f>
        <v>115</v>
      </c>
      <c r="P61" s="37">
        <f>SUM(F61:$L61)</f>
        <v>94</v>
      </c>
      <c r="Q61" s="37">
        <f>SUM(G61:$L61)</f>
        <v>71</v>
      </c>
      <c r="R61" s="37">
        <f>SUM(H61:$L61)</f>
        <v>53</v>
      </c>
      <c r="S61" s="37">
        <f>SUM(I61:$L61)</f>
        <v>35</v>
      </c>
      <c r="T61" s="37">
        <f>SUM(J61:$L61)</f>
        <v>24</v>
      </c>
      <c r="U61" s="37">
        <f>SUM(K61:$L61)</f>
        <v>17</v>
      </c>
      <c r="V61" s="37">
        <f>SUM(L61:$L61)</f>
        <v>2</v>
      </c>
      <c r="X61" s="37" t="s">
        <v>6</v>
      </c>
      <c r="Y61" s="37" t="s">
        <v>1</v>
      </c>
      <c r="Z61" s="37" t="s">
        <v>673</v>
      </c>
      <c r="AA61" s="144">
        <v>7.6734536216919239E-3</v>
      </c>
      <c r="AB61" s="144">
        <v>8.7229272160475081E-3</v>
      </c>
    </row>
    <row r="62" spans="1:28">
      <c r="A62" s="37" t="str">
        <f>VLOOKUP(B62,countrylist!$H$4:$I$204,2,FALSE)</f>
        <v>BOL</v>
      </c>
      <c r="B62" s="11" t="s">
        <v>94</v>
      </c>
      <c r="C62" s="8">
        <v>0</v>
      </c>
      <c r="D62" s="8">
        <v>0</v>
      </c>
      <c r="E62" s="8">
        <v>0</v>
      </c>
      <c r="F62" s="8">
        <v>0</v>
      </c>
      <c r="G62" s="8">
        <v>1</v>
      </c>
      <c r="H62" s="8">
        <v>0</v>
      </c>
      <c r="I62" s="8">
        <v>0</v>
      </c>
      <c r="J62" s="8">
        <v>0</v>
      </c>
      <c r="K62" s="8">
        <v>0</v>
      </c>
      <c r="L62" s="119">
        <v>0</v>
      </c>
      <c r="M62" s="37">
        <f>SUM(C62:$L62)</f>
        <v>1</v>
      </c>
      <c r="N62" s="37">
        <f>SUM(D62:$L62)</f>
        <v>1</v>
      </c>
      <c r="O62" s="37">
        <f>SUM(E62:$L62)</f>
        <v>1</v>
      </c>
      <c r="P62" s="37">
        <f>SUM(F62:$L62)</f>
        <v>1</v>
      </c>
      <c r="Q62" s="37">
        <f>SUM(G62:$L62)</f>
        <v>1</v>
      </c>
      <c r="R62" s="37">
        <f>SUM(H62:$L62)</f>
        <v>0</v>
      </c>
      <c r="S62" s="37">
        <f>SUM(I62:$L62)</f>
        <v>0</v>
      </c>
      <c r="T62" s="37">
        <f>SUM(J62:$L62)</f>
        <v>0</v>
      </c>
      <c r="U62" s="37">
        <f>SUM(K62:$L62)</f>
        <v>0</v>
      </c>
      <c r="V62" s="37">
        <f>SUM(L62:$L62)</f>
        <v>0</v>
      </c>
      <c r="X62" s="37" t="s">
        <v>7</v>
      </c>
      <c r="Y62" s="37" t="s">
        <v>256</v>
      </c>
      <c r="Z62" s="37" t="s">
        <v>673</v>
      </c>
      <c r="AA62" s="144">
        <v>1.4434585717108175E-3</v>
      </c>
      <c r="AB62" s="144">
        <v>1.4796613122566443E-3</v>
      </c>
    </row>
    <row r="63" spans="1:28">
      <c r="A63" s="37" t="str">
        <f>VLOOKUP(B63,countrylist!$H$4:$I$204,2,FALSE)</f>
        <v>BWA</v>
      </c>
      <c r="B63" s="11" t="s">
        <v>10</v>
      </c>
      <c r="C63" s="8">
        <v>1</v>
      </c>
      <c r="D63" s="8">
        <v>4</v>
      </c>
      <c r="E63" s="8">
        <v>1</v>
      </c>
      <c r="F63" s="8">
        <v>4</v>
      </c>
      <c r="G63" s="8">
        <v>5</v>
      </c>
      <c r="H63" s="8">
        <v>4</v>
      </c>
      <c r="I63" s="8">
        <v>1</v>
      </c>
      <c r="J63" s="8">
        <v>2</v>
      </c>
      <c r="K63" s="8">
        <v>0</v>
      </c>
      <c r="L63" s="119">
        <v>0</v>
      </c>
      <c r="M63" s="37">
        <f>SUM(C63:$L63)</f>
        <v>22</v>
      </c>
      <c r="N63" s="37">
        <f>SUM(D63:$L63)</f>
        <v>21</v>
      </c>
      <c r="O63" s="37">
        <f>SUM(E63:$L63)</f>
        <v>17</v>
      </c>
      <c r="P63" s="37">
        <f>SUM(F63:$L63)</f>
        <v>16</v>
      </c>
      <c r="Q63" s="37">
        <f>SUM(G63:$L63)</f>
        <v>12</v>
      </c>
      <c r="R63" s="37">
        <f>SUM(H63:$L63)</f>
        <v>7</v>
      </c>
      <c r="S63" s="37">
        <f>SUM(I63:$L63)</f>
        <v>3</v>
      </c>
      <c r="T63" s="37">
        <f>SUM(J63:$L63)</f>
        <v>2</v>
      </c>
      <c r="U63" s="37">
        <f>SUM(K63:$L63)</f>
        <v>0</v>
      </c>
      <c r="V63" s="37">
        <f>SUM(L63:$L63)</f>
        <v>0</v>
      </c>
      <c r="X63" s="37" t="s">
        <v>160</v>
      </c>
      <c r="Y63" s="37" t="s">
        <v>263</v>
      </c>
      <c r="Z63" s="37" t="s">
        <v>673</v>
      </c>
      <c r="AA63" s="144">
        <v>0</v>
      </c>
      <c r="AB63" s="144">
        <v>0</v>
      </c>
    </row>
    <row r="64" spans="1:28">
      <c r="A64" s="37" t="str">
        <f>VLOOKUP(B64,countrylist!$H$4:$I$204,2,FALSE)</f>
        <v>BRA</v>
      </c>
      <c r="B64" s="11" t="s">
        <v>11</v>
      </c>
      <c r="C64" s="8">
        <v>1</v>
      </c>
      <c r="D64" s="8">
        <v>10</v>
      </c>
      <c r="E64" s="8">
        <v>11</v>
      </c>
      <c r="F64" s="8">
        <v>14</v>
      </c>
      <c r="G64" s="8">
        <v>7</v>
      </c>
      <c r="H64" s="8">
        <v>23</v>
      </c>
      <c r="I64" s="8">
        <v>18</v>
      </c>
      <c r="J64" s="8">
        <v>10</v>
      </c>
      <c r="K64" s="8">
        <v>11</v>
      </c>
      <c r="L64" s="119">
        <v>3</v>
      </c>
      <c r="M64" s="37">
        <f>SUM(C64:$L64)</f>
        <v>108</v>
      </c>
      <c r="N64" s="37">
        <f>SUM(D64:$L64)</f>
        <v>107</v>
      </c>
      <c r="O64" s="37">
        <f>SUM(E64:$L64)</f>
        <v>97</v>
      </c>
      <c r="P64" s="37">
        <f>SUM(F64:$L64)</f>
        <v>86</v>
      </c>
      <c r="Q64" s="37">
        <f>SUM(G64:$L64)</f>
        <v>72</v>
      </c>
      <c r="R64" s="37">
        <f>SUM(H64:$L64)</f>
        <v>65</v>
      </c>
      <c r="S64" s="37">
        <f>SUM(I64:$L64)</f>
        <v>42</v>
      </c>
      <c r="T64" s="37">
        <f>SUM(J64:$L64)</f>
        <v>24</v>
      </c>
      <c r="U64" s="37">
        <f>SUM(K64:$L64)</f>
        <v>14</v>
      </c>
      <c r="V64" s="37">
        <f>SUM(L64:$L64)</f>
        <v>3</v>
      </c>
      <c r="X64" s="37" t="s">
        <v>93</v>
      </c>
      <c r="Y64" s="37" t="s">
        <v>261</v>
      </c>
      <c r="Z64" s="37" t="s">
        <v>673</v>
      </c>
      <c r="AA64" s="144">
        <v>0</v>
      </c>
      <c r="AB64" s="144">
        <v>0</v>
      </c>
    </row>
    <row r="65" spans="1:28">
      <c r="A65" s="37" t="str">
        <f>VLOOKUP(B65,countrylist!$H$4:$I$204,2,FALSE)</f>
        <v>BGR</v>
      </c>
      <c r="B65" s="11" t="s">
        <v>12</v>
      </c>
      <c r="C65" s="8">
        <v>6</v>
      </c>
      <c r="D65" s="8">
        <v>11</v>
      </c>
      <c r="E65" s="8">
        <v>21</v>
      </c>
      <c r="F65" s="8">
        <v>23</v>
      </c>
      <c r="G65" s="8">
        <v>18</v>
      </c>
      <c r="H65" s="8">
        <v>18</v>
      </c>
      <c r="I65" s="8">
        <v>11</v>
      </c>
      <c r="J65" s="8">
        <v>7</v>
      </c>
      <c r="K65" s="8">
        <v>15</v>
      </c>
      <c r="L65" s="119">
        <v>2</v>
      </c>
      <c r="M65" s="37">
        <f>SUM(C65:$L65)</f>
        <v>132</v>
      </c>
      <c r="N65" s="37">
        <f>SUM(D65:$L65)</f>
        <v>126</v>
      </c>
      <c r="O65" s="37">
        <f>SUM(E65:$L65)</f>
        <v>115</v>
      </c>
      <c r="P65" s="37">
        <f>SUM(F65:$L65)</f>
        <v>94</v>
      </c>
      <c r="Q65" s="37">
        <f>SUM(G65:$L65)</f>
        <v>71</v>
      </c>
      <c r="R65" s="37">
        <f>SUM(H65:$L65)</f>
        <v>53</v>
      </c>
      <c r="S65" s="37">
        <f>SUM(I65:$L65)</f>
        <v>35</v>
      </c>
      <c r="T65" s="37">
        <f>SUM(J65:$L65)</f>
        <v>24</v>
      </c>
      <c r="U65" s="37">
        <f>SUM(K65:$L65)</f>
        <v>17</v>
      </c>
      <c r="V65" s="37">
        <f>SUM(L65:$L65)</f>
        <v>2</v>
      </c>
      <c r="X65" s="37" t="s">
        <v>161</v>
      </c>
      <c r="Y65" s="37" t="s">
        <v>486</v>
      </c>
      <c r="Z65" s="37" t="s">
        <v>673</v>
      </c>
      <c r="AA65" s="144">
        <v>0</v>
      </c>
      <c r="AB65" s="144">
        <v>0</v>
      </c>
    </row>
    <row r="66" spans="1:28">
      <c r="A66" s="37" t="str">
        <f>VLOOKUP(B66,countrylist!$H$4:$I$204,2,FALSE)</f>
        <v>CAN</v>
      </c>
      <c r="B66" s="11" t="s">
        <v>13</v>
      </c>
      <c r="C66" s="8">
        <v>1</v>
      </c>
      <c r="D66" s="8">
        <v>12</v>
      </c>
      <c r="E66" s="8">
        <v>6</v>
      </c>
      <c r="F66" s="8">
        <v>5</v>
      </c>
      <c r="G66" s="8">
        <v>7</v>
      </c>
      <c r="H66" s="8">
        <v>14</v>
      </c>
      <c r="I66" s="8">
        <v>3</v>
      </c>
      <c r="J66" s="8">
        <v>4</v>
      </c>
      <c r="K66" s="8">
        <v>3</v>
      </c>
      <c r="L66" s="119">
        <v>2</v>
      </c>
      <c r="M66" s="37">
        <f>SUM(C66:$L66)</f>
        <v>57</v>
      </c>
      <c r="N66" s="37">
        <f>SUM(D66:$L66)</f>
        <v>56</v>
      </c>
      <c r="O66" s="37">
        <f>SUM(E66:$L66)</f>
        <v>44</v>
      </c>
      <c r="P66" s="37">
        <f>SUM(F66:$L66)</f>
        <v>38</v>
      </c>
      <c r="Q66" s="37">
        <f>SUM(G66:$L66)</f>
        <v>33</v>
      </c>
      <c r="R66" s="37">
        <f>SUM(H66:$L66)</f>
        <v>26</v>
      </c>
      <c r="S66" s="37">
        <f>SUM(I66:$L66)</f>
        <v>12</v>
      </c>
      <c r="T66" s="37">
        <f>SUM(J66:$L66)</f>
        <v>9</v>
      </c>
      <c r="U66" s="37">
        <f>SUM(K66:$L66)</f>
        <v>5</v>
      </c>
      <c r="V66" s="37">
        <f>SUM(L66:$L66)</f>
        <v>2</v>
      </c>
      <c r="X66" s="37" t="s">
        <v>8</v>
      </c>
      <c r="Y66" s="37" t="s">
        <v>264</v>
      </c>
      <c r="Z66" s="37" t="s">
        <v>673</v>
      </c>
      <c r="AA66" s="144">
        <v>6.0476953686024147E-3</v>
      </c>
      <c r="AB66" s="144">
        <v>6.3899001343497141E-3</v>
      </c>
    </row>
    <row r="67" spans="1:28">
      <c r="A67" s="37" t="str">
        <f>VLOOKUP(B67,countrylist!$H$4:$I$204,2,FALSE)</f>
        <v>CHL</v>
      </c>
      <c r="B67" s="11" t="s">
        <v>14</v>
      </c>
      <c r="C67" s="8">
        <v>0</v>
      </c>
      <c r="D67" s="8">
        <v>2</v>
      </c>
      <c r="E67" s="8">
        <v>1</v>
      </c>
      <c r="F67" s="8">
        <v>1</v>
      </c>
      <c r="G67" s="8">
        <v>1</v>
      </c>
      <c r="H67" s="8">
        <v>2</v>
      </c>
      <c r="I67" s="8">
        <v>0</v>
      </c>
      <c r="J67" s="8">
        <v>0</v>
      </c>
      <c r="K67" s="8">
        <v>3</v>
      </c>
      <c r="L67" s="119">
        <v>0</v>
      </c>
      <c r="M67" s="37">
        <f>SUM(C67:$L67)</f>
        <v>10</v>
      </c>
      <c r="N67" s="37">
        <f>SUM(D67:$L67)</f>
        <v>10</v>
      </c>
      <c r="O67" s="37">
        <f>SUM(E67:$L67)</f>
        <v>8</v>
      </c>
      <c r="P67" s="37">
        <f>SUM(F67:$L67)</f>
        <v>7</v>
      </c>
      <c r="Q67" s="37">
        <f>SUM(G67:$L67)</f>
        <v>6</v>
      </c>
      <c r="R67" s="37">
        <f>SUM(H67:$L67)</f>
        <v>5</v>
      </c>
      <c r="S67" s="37">
        <f>SUM(I67:$L67)</f>
        <v>3</v>
      </c>
      <c r="T67" s="37">
        <f>SUM(J67:$L67)</f>
        <v>3</v>
      </c>
      <c r="U67" s="37">
        <f>SUM(K67:$L67)</f>
        <v>3</v>
      </c>
      <c r="V67" s="37">
        <f>SUM(L67:$L67)</f>
        <v>0</v>
      </c>
      <c r="X67" s="37" t="s">
        <v>9</v>
      </c>
      <c r="Y67" s="37" t="s">
        <v>258</v>
      </c>
      <c r="Z67" s="37" t="s">
        <v>673</v>
      </c>
      <c r="AA67" s="144">
        <v>4.1933980906885401E-3</v>
      </c>
      <c r="AB67" s="144">
        <v>5.1504349208853573E-3</v>
      </c>
    </row>
    <row r="68" spans="1:28">
      <c r="A68" s="37" t="str">
        <f>VLOOKUP(B68,countrylist!$H$4:$I$204,2,FALSE)</f>
        <v>CHN</v>
      </c>
      <c r="B68" s="11" t="s">
        <v>15</v>
      </c>
      <c r="C68" s="8">
        <v>1</v>
      </c>
      <c r="D68" s="8">
        <v>12</v>
      </c>
      <c r="E68" s="8">
        <v>11</v>
      </c>
      <c r="F68" s="8">
        <v>10</v>
      </c>
      <c r="G68" s="8">
        <v>9</v>
      </c>
      <c r="H68" s="8">
        <v>8</v>
      </c>
      <c r="I68" s="8">
        <v>6</v>
      </c>
      <c r="J68" s="8">
        <v>3</v>
      </c>
      <c r="K68" s="8">
        <v>5</v>
      </c>
      <c r="L68" s="119">
        <v>3</v>
      </c>
      <c r="M68" s="37">
        <f>SUM(C68:$L68)</f>
        <v>68</v>
      </c>
      <c r="N68" s="37">
        <f>SUM(D68:$L68)</f>
        <v>67</v>
      </c>
      <c r="O68" s="37">
        <f>SUM(E68:$L68)</f>
        <v>55</v>
      </c>
      <c r="P68" s="37">
        <f>SUM(F68:$L68)</f>
        <v>44</v>
      </c>
      <c r="Q68" s="37">
        <f>SUM(G68:$L68)</f>
        <v>34</v>
      </c>
      <c r="R68" s="37">
        <f>SUM(H68:$L68)</f>
        <v>25</v>
      </c>
      <c r="S68" s="37">
        <f>SUM(I68:$L68)</f>
        <v>17</v>
      </c>
      <c r="T68" s="37">
        <f>SUM(J68:$L68)</f>
        <v>11</v>
      </c>
      <c r="U68" s="37">
        <f>SUM(K68:$L68)</f>
        <v>8</v>
      </c>
      <c r="V68" s="37">
        <f>SUM(L68:$L68)</f>
        <v>3</v>
      </c>
      <c r="X68" s="37" t="s">
        <v>136</v>
      </c>
      <c r="Y68" s="37" t="s">
        <v>487</v>
      </c>
      <c r="Z68" s="37" t="s">
        <v>673</v>
      </c>
      <c r="AA68" s="144">
        <v>0</v>
      </c>
      <c r="AB68" s="144">
        <v>0</v>
      </c>
    </row>
    <row r="69" spans="1:28">
      <c r="A69" s="37" t="str">
        <f>VLOOKUP(B69,countrylist!$H$4:$I$204,2,FALSE)</f>
        <v>TWN</v>
      </c>
      <c r="B69" s="37" t="s">
        <v>585</v>
      </c>
      <c r="C69" s="8">
        <v>0</v>
      </c>
      <c r="D69" s="8">
        <v>0</v>
      </c>
      <c r="E69" s="8">
        <v>3</v>
      </c>
      <c r="F69" s="8">
        <v>2</v>
      </c>
      <c r="G69" s="8">
        <v>1</v>
      </c>
      <c r="H69" s="8">
        <v>1</v>
      </c>
      <c r="I69" s="8">
        <v>0</v>
      </c>
      <c r="J69" s="8">
        <v>0</v>
      </c>
      <c r="K69" s="8">
        <v>2</v>
      </c>
      <c r="L69" s="119">
        <v>0</v>
      </c>
      <c r="M69" s="37">
        <f>SUM(C69:$L69)</f>
        <v>9</v>
      </c>
      <c r="N69" s="37">
        <f>SUM(D69:$L69)</f>
        <v>9</v>
      </c>
      <c r="O69" s="37">
        <f>SUM(E69:$L69)</f>
        <v>9</v>
      </c>
      <c r="P69" s="37">
        <f>SUM(F69:$L69)</f>
        <v>6</v>
      </c>
      <c r="Q69" s="37">
        <f>SUM(G69:$L69)</f>
        <v>4</v>
      </c>
      <c r="R69" s="37">
        <f>SUM(H69:$L69)</f>
        <v>3</v>
      </c>
      <c r="S69" s="37">
        <f>SUM(I69:$L69)</f>
        <v>2</v>
      </c>
      <c r="T69" s="37">
        <f>SUM(J69:$L69)</f>
        <v>2</v>
      </c>
      <c r="U69" s="37">
        <f>SUM(K69:$L69)</f>
        <v>2</v>
      </c>
      <c r="V69" s="37">
        <f>SUM(L69:$L69)</f>
        <v>0</v>
      </c>
      <c r="X69" s="37" t="s">
        <v>128</v>
      </c>
      <c r="Y69" s="37" t="s">
        <v>259</v>
      </c>
      <c r="Z69" s="37" t="s">
        <v>673</v>
      </c>
      <c r="AA69" s="144">
        <v>0</v>
      </c>
      <c r="AB69" s="144">
        <v>0</v>
      </c>
    </row>
    <row r="70" spans="1:28">
      <c r="A70" s="37" t="str">
        <f>VLOOKUP(B70,countrylist!$H$4:$I$204,2,FALSE)</f>
        <v>COL</v>
      </c>
      <c r="B70" s="11" t="s">
        <v>17</v>
      </c>
      <c r="C70" s="8">
        <v>1</v>
      </c>
      <c r="D70" s="8">
        <v>3</v>
      </c>
      <c r="E70" s="8">
        <v>1</v>
      </c>
      <c r="F70" s="8">
        <v>2</v>
      </c>
      <c r="G70" s="8">
        <v>3</v>
      </c>
      <c r="H70" s="8">
        <v>8</v>
      </c>
      <c r="I70" s="8">
        <v>2</v>
      </c>
      <c r="J70" s="8">
        <v>4</v>
      </c>
      <c r="K70" s="8">
        <v>0</v>
      </c>
      <c r="L70" s="119">
        <v>0</v>
      </c>
      <c r="M70" s="37">
        <f>SUM(C70:$L70)</f>
        <v>24</v>
      </c>
      <c r="N70" s="37">
        <f>SUM(D70:$L70)</f>
        <v>23</v>
      </c>
      <c r="O70" s="37">
        <f>SUM(E70:$L70)</f>
        <v>20</v>
      </c>
      <c r="P70" s="37">
        <f>SUM(F70:$L70)</f>
        <v>19</v>
      </c>
      <c r="Q70" s="37">
        <f>SUM(G70:$L70)</f>
        <v>17</v>
      </c>
      <c r="R70" s="37">
        <f>SUM(H70:$L70)</f>
        <v>14</v>
      </c>
      <c r="S70" s="37">
        <f>SUM(I70:$L70)</f>
        <v>6</v>
      </c>
      <c r="T70" s="37">
        <f>SUM(J70:$L70)</f>
        <v>4</v>
      </c>
      <c r="U70" s="37">
        <f>SUM(K70:$L70)</f>
        <v>0</v>
      </c>
      <c r="V70" s="37">
        <f>SUM(L70:$L70)</f>
        <v>0</v>
      </c>
      <c r="X70" s="37" t="s">
        <v>94</v>
      </c>
      <c r="Y70" s="37" t="s">
        <v>265</v>
      </c>
      <c r="Z70" s="37" t="s">
        <v>673</v>
      </c>
      <c r="AA70" s="144">
        <v>0</v>
      </c>
      <c r="AB70" s="144">
        <v>0</v>
      </c>
    </row>
    <row r="71" spans="1:28">
      <c r="A71" s="37" t="str">
        <f>VLOOKUP(B71,countrylist!$H$4:$I$204,2,FALSE)</f>
        <v>CRI</v>
      </c>
      <c r="B71" s="11" t="s">
        <v>18</v>
      </c>
      <c r="C71" s="8">
        <v>0</v>
      </c>
      <c r="D71" s="8">
        <v>0</v>
      </c>
      <c r="E71" s="8">
        <v>0</v>
      </c>
      <c r="F71" s="8">
        <v>1</v>
      </c>
      <c r="G71" s="8">
        <v>0</v>
      </c>
      <c r="H71" s="8">
        <v>0</v>
      </c>
      <c r="I71" s="8">
        <v>0</v>
      </c>
      <c r="J71" s="8">
        <v>1</v>
      </c>
      <c r="K71" s="8">
        <v>0</v>
      </c>
      <c r="L71" s="119">
        <v>0</v>
      </c>
      <c r="M71" s="37">
        <f>SUM(C71:$L71)</f>
        <v>2</v>
      </c>
      <c r="N71" s="37">
        <f>SUM(D71:$L71)</f>
        <v>2</v>
      </c>
      <c r="O71" s="37">
        <f>SUM(E71:$L71)</f>
        <v>2</v>
      </c>
      <c r="P71" s="37">
        <f>SUM(F71:$L71)</f>
        <v>2</v>
      </c>
      <c r="Q71" s="37">
        <f>SUM(G71:$L71)</f>
        <v>1</v>
      </c>
      <c r="R71" s="37">
        <f>SUM(H71:$L71)</f>
        <v>1</v>
      </c>
      <c r="S71" s="37">
        <f>SUM(I71:$L71)</f>
        <v>1</v>
      </c>
      <c r="T71" s="37">
        <f>SUM(J71:$L71)</f>
        <v>1</v>
      </c>
      <c r="U71" s="37">
        <f>SUM(K71:$L71)</f>
        <v>0</v>
      </c>
      <c r="V71" s="37">
        <f>SUM(L71:$L71)</f>
        <v>0</v>
      </c>
      <c r="X71" s="37" t="s">
        <v>10</v>
      </c>
      <c r="Y71" s="37" t="s">
        <v>267</v>
      </c>
      <c r="Z71" s="37" t="s">
        <v>673</v>
      </c>
      <c r="AA71" s="144">
        <v>0</v>
      </c>
      <c r="AB71" s="144">
        <v>0</v>
      </c>
    </row>
    <row r="72" spans="1:28">
      <c r="A72" s="37" t="str">
        <f>VLOOKUP(B72,countrylist!$H$4:$I$204,2,FALSE)</f>
        <v>HRV</v>
      </c>
      <c r="B72" s="11" t="s">
        <v>19</v>
      </c>
      <c r="C72" s="8">
        <v>6</v>
      </c>
      <c r="D72" s="8">
        <v>7</v>
      </c>
      <c r="E72" s="8">
        <v>15</v>
      </c>
      <c r="F72" s="8">
        <v>11</v>
      </c>
      <c r="G72" s="8">
        <v>8</v>
      </c>
      <c r="H72" s="8">
        <v>13</v>
      </c>
      <c r="I72" s="8">
        <v>11</v>
      </c>
      <c r="J72" s="8">
        <v>7</v>
      </c>
      <c r="K72" s="8">
        <v>15</v>
      </c>
      <c r="L72" s="119">
        <v>2</v>
      </c>
      <c r="M72" s="37">
        <f>SUM(C72:$L72)</f>
        <v>95</v>
      </c>
      <c r="N72" s="37">
        <f>SUM(D72:$L72)</f>
        <v>89</v>
      </c>
      <c r="O72" s="37">
        <f>SUM(E72:$L72)</f>
        <v>82</v>
      </c>
      <c r="P72" s="37">
        <f>SUM(F72:$L72)</f>
        <v>67</v>
      </c>
      <c r="Q72" s="37">
        <f>SUM(G72:$L72)</f>
        <v>56</v>
      </c>
      <c r="R72" s="37">
        <f>SUM(H72:$L72)</f>
        <v>48</v>
      </c>
      <c r="S72" s="37">
        <f>SUM(I72:$L72)</f>
        <v>35</v>
      </c>
      <c r="T72" s="37">
        <f>SUM(J72:$L72)</f>
        <v>24</v>
      </c>
      <c r="U72" s="37">
        <f>SUM(K72:$L72)</f>
        <v>17</v>
      </c>
      <c r="V72" s="37">
        <f>SUM(L72:$L72)</f>
        <v>2</v>
      </c>
      <c r="X72" s="37" t="s">
        <v>11</v>
      </c>
      <c r="Y72" s="37" t="s">
        <v>238</v>
      </c>
      <c r="Z72" s="37" t="s">
        <v>673</v>
      </c>
      <c r="AA72" s="144">
        <v>1.6014509736024706E-2</v>
      </c>
      <c r="AB72" s="144">
        <v>1.672774981768933E-2</v>
      </c>
    </row>
    <row r="73" spans="1:28">
      <c r="A73" s="37" t="str">
        <f>VLOOKUP(B73,countrylist!$H$4:$I$204,2,FALSE)</f>
        <v>CYP</v>
      </c>
      <c r="B73" s="11" t="s">
        <v>20</v>
      </c>
      <c r="C73" s="8">
        <v>6</v>
      </c>
      <c r="D73" s="8">
        <v>11</v>
      </c>
      <c r="E73" s="8">
        <v>21</v>
      </c>
      <c r="F73" s="8">
        <v>23</v>
      </c>
      <c r="G73" s="8">
        <v>18</v>
      </c>
      <c r="H73" s="8">
        <v>18</v>
      </c>
      <c r="I73" s="8">
        <v>11</v>
      </c>
      <c r="J73" s="8">
        <v>7</v>
      </c>
      <c r="K73" s="8">
        <v>15</v>
      </c>
      <c r="L73" s="119">
        <v>2</v>
      </c>
      <c r="M73" s="37">
        <f>SUM(C73:$L73)</f>
        <v>132</v>
      </c>
      <c r="N73" s="37">
        <f>SUM(D73:$L73)</f>
        <v>126</v>
      </c>
      <c r="O73" s="37">
        <f>SUM(E73:$L73)</f>
        <v>115</v>
      </c>
      <c r="P73" s="37">
        <f>SUM(F73:$L73)</f>
        <v>94</v>
      </c>
      <c r="Q73" s="37">
        <f>SUM(G73:$L73)</f>
        <v>71</v>
      </c>
      <c r="R73" s="37">
        <f>SUM(H73:$L73)</f>
        <v>53</v>
      </c>
      <c r="S73" s="37">
        <f>SUM(I73:$L73)</f>
        <v>35</v>
      </c>
      <c r="T73" s="37">
        <f>SUM(J73:$L73)</f>
        <v>24</v>
      </c>
      <c r="U73" s="37">
        <f>SUM(K73:$L73)</f>
        <v>17</v>
      </c>
      <c r="V73" s="37">
        <f>SUM(L73:$L73)</f>
        <v>2</v>
      </c>
      <c r="X73" s="37" t="s">
        <v>12</v>
      </c>
      <c r="Y73" s="37" t="s">
        <v>262</v>
      </c>
      <c r="Z73" s="37" t="s">
        <v>673</v>
      </c>
      <c r="AA73" s="144">
        <v>6.0363032887716037E-3</v>
      </c>
      <c r="AB73" s="144">
        <v>6.7098579345622484E-3</v>
      </c>
    </row>
    <row r="74" spans="1:28">
      <c r="A74" s="37" t="str">
        <f>VLOOKUP(B74,countrylist!$H$4:$I$204,2,FALSE)</f>
        <v>CZE</v>
      </c>
      <c r="B74" s="37" t="s">
        <v>21</v>
      </c>
      <c r="C74" s="8">
        <v>6</v>
      </c>
      <c r="D74" s="8">
        <v>11</v>
      </c>
      <c r="E74" s="8">
        <v>21</v>
      </c>
      <c r="F74" s="8">
        <v>23</v>
      </c>
      <c r="G74" s="8">
        <v>18</v>
      </c>
      <c r="H74" s="8">
        <v>18</v>
      </c>
      <c r="I74" s="8">
        <v>11</v>
      </c>
      <c r="J74" s="8">
        <v>7</v>
      </c>
      <c r="K74" s="8">
        <v>15</v>
      </c>
      <c r="L74" s="119">
        <v>2</v>
      </c>
      <c r="M74" s="37">
        <f>SUM(C74:$L74)</f>
        <v>132</v>
      </c>
      <c r="N74" s="37">
        <f>SUM(D74:$L74)</f>
        <v>126</v>
      </c>
      <c r="O74" s="37">
        <f>SUM(E74:$L74)</f>
        <v>115</v>
      </c>
      <c r="P74" s="37">
        <f>SUM(F74:$L74)</f>
        <v>94</v>
      </c>
      <c r="Q74" s="37">
        <f>SUM(G74:$L74)</f>
        <v>71</v>
      </c>
      <c r="R74" s="37">
        <f>SUM(H74:$L74)</f>
        <v>53</v>
      </c>
      <c r="S74" s="37">
        <f>SUM(I74:$L74)</f>
        <v>35</v>
      </c>
      <c r="T74" s="37">
        <f>SUM(J74:$L74)</f>
        <v>24</v>
      </c>
      <c r="U74" s="37">
        <f>SUM(K74:$L74)</f>
        <v>17</v>
      </c>
      <c r="V74" s="37">
        <f>SUM(L74:$L74)</f>
        <v>2</v>
      </c>
      <c r="X74" s="37" t="s">
        <v>163</v>
      </c>
      <c r="Y74" s="37" t="s">
        <v>260</v>
      </c>
      <c r="Z74" s="37" t="s">
        <v>673</v>
      </c>
      <c r="AA74" s="144">
        <v>0</v>
      </c>
      <c r="AB74" s="144">
        <v>0</v>
      </c>
    </row>
    <row r="75" spans="1:28">
      <c r="A75" s="37" t="str">
        <f>VLOOKUP(B75,countrylist!$H$4:$I$204,2,FALSE)</f>
        <v>DNK</v>
      </c>
      <c r="B75" s="11" t="s">
        <v>22</v>
      </c>
      <c r="C75" s="8">
        <v>6</v>
      </c>
      <c r="D75" s="8">
        <v>11</v>
      </c>
      <c r="E75" s="8">
        <v>21</v>
      </c>
      <c r="F75" s="8">
        <v>23</v>
      </c>
      <c r="G75" s="8">
        <v>18</v>
      </c>
      <c r="H75" s="8">
        <v>18</v>
      </c>
      <c r="I75" s="8">
        <v>11</v>
      </c>
      <c r="J75" s="8">
        <v>7</v>
      </c>
      <c r="K75" s="8">
        <v>15</v>
      </c>
      <c r="L75" s="119">
        <v>2</v>
      </c>
      <c r="M75" s="37">
        <f>SUM(C75:$L75)</f>
        <v>132</v>
      </c>
      <c r="N75" s="37">
        <f>SUM(D75:$L75)</f>
        <v>126</v>
      </c>
      <c r="O75" s="37">
        <f>SUM(E75:$L75)</f>
        <v>115</v>
      </c>
      <c r="P75" s="37">
        <f>SUM(F75:$L75)</f>
        <v>94</v>
      </c>
      <c r="Q75" s="37">
        <f>SUM(G75:$L75)</f>
        <v>71</v>
      </c>
      <c r="R75" s="37">
        <f>SUM(H75:$L75)</f>
        <v>53</v>
      </c>
      <c r="S75" s="37">
        <f>SUM(I75:$L75)</f>
        <v>35</v>
      </c>
      <c r="T75" s="37">
        <f>SUM(J75:$L75)</f>
        <v>24</v>
      </c>
      <c r="U75" s="37">
        <f>SUM(K75:$L75)</f>
        <v>17</v>
      </c>
      <c r="V75" s="37">
        <f>SUM(L75:$L75)</f>
        <v>2</v>
      </c>
      <c r="X75" s="37" t="s">
        <v>117</v>
      </c>
      <c r="Y75" s="37" t="s">
        <v>491</v>
      </c>
      <c r="Z75" s="37" t="s">
        <v>673</v>
      </c>
      <c r="AA75" s="144">
        <v>0</v>
      </c>
      <c r="AB75" s="144">
        <v>0</v>
      </c>
    </row>
    <row r="76" spans="1:28">
      <c r="A76" s="37" t="str">
        <f>VLOOKUP(B76,countrylist!$H$4:$I$204,2,FALSE)</f>
        <v>DOM</v>
      </c>
      <c r="B76" s="11" t="s">
        <v>23</v>
      </c>
      <c r="C76" s="8">
        <v>0</v>
      </c>
      <c r="D76" s="8">
        <v>0</v>
      </c>
      <c r="E76" s="8">
        <v>3</v>
      </c>
      <c r="F76" s="8">
        <v>0</v>
      </c>
      <c r="G76" s="8">
        <v>0</v>
      </c>
      <c r="H76" s="8">
        <v>0</v>
      </c>
      <c r="I76" s="8">
        <v>1</v>
      </c>
      <c r="J76" s="8">
        <v>0</v>
      </c>
      <c r="K76" s="8">
        <v>1</v>
      </c>
      <c r="L76" s="119">
        <v>0</v>
      </c>
      <c r="M76" s="37">
        <f>SUM(C76:$L76)</f>
        <v>5</v>
      </c>
      <c r="N76" s="37">
        <f>SUM(D76:$L76)</f>
        <v>5</v>
      </c>
      <c r="O76" s="37">
        <f>SUM(E76:$L76)</f>
        <v>5</v>
      </c>
      <c r="P76" s="37">
        <f>SUM(F76:$L76)</f>
        <v>2</v>
      </c>
      <c r="Q76" s="37">
        <f>SUM(G76:$L76)</f>
        <v>2</v>
      </c>
      <c r="R76" s="37">
        <f>SUM(H76:$L76)</f>
        <v>2</v>
      </c>
      <c r="S76" s="37">
        <f>SUM(I76:$L76)</f>
        <v>2</v>
      </c>
      <c r="T76" s="37">
        <f>SUM(J76:$L76)</f>
        <v>1</v>
      </c>
      <c r="U76" s="37">
        <f>SUM(K76:$L76)</f>
        <v>1</v>
      </c>
      <c r="V76" s="37">
        <f>SUM(L76:$L76)</f>
        <v>0</v>
      </c>
      <c r="X76" s="37" t="s">
        <v>118</v>
      </c>
      <c r="Y76" s="37" t="s">
        <v>301</v>
      </c>
      <c r="Z76" s="37" t="s">
        <v>673</v>
      </c>
      <c r="AA76" s="144">
        <v>0</v>
      </c>
      <c r="AB76" s="144">
        <v>0</v>
      </c>
    </row>
    <row r="77" spans="1:28">
      <c r="A77" s="37" t="str">
        <f>VLOOKUP(B77,countrylist!$H$4:$I$204,2,FALSE)</f>
        <v>ECU</v>
      </c>
      <c r="B77" s="11" t="s">
        <v>97</v>
      </c>
      <c r="C77" s="8">
        <v>1</v>
      </c>
      <c r="D77" s="8">
        <v>0</v>
      </c>
      <c r="E77" s="8">
        <v>1</v>
      </c>
      <c r="F77" s="8">
        <v>0</v>
      </c>
      <c r="G77" s="8">
        <v>0</v>
      </c>
      <c r="H77" s="8">
        <v>0</v>
      </c>
      <c r="I77" s="8">
        <v>1</v>
      </c>
      <c r="J77" s="8">
        <v>0</v>
      </c>
      <c r="K77" s="8">
        <v>0</v>
      </c>
      <c r="L77" s="119">
        <v>0</v>
      </c>
      <c r="M77" s="37">
        <f>SUM(C77:$L77)</f>
        <v>3</v>
      </c>
      <c r="N77" s="37">
        <f>SUM(D77:$L77)</f>
        <v>2</v>
      </c>
      <c r="O77" s="37">
        <f>SUM(E77:$L77)</f>
        <v>2</v>
      </c>
      <c r="P77" s="37">
        <f>SUM(F77:$L77)</f>
        <v>1</v>
      </c>
      <c r="Q77" s="37">
        <f>SUM(G77:$L77)</f>
        <v>1</v>
      </c>
      <c r="R77" s="37">
        <f>SUM(H77:$L77)</f>
        <v>1</v>
      </c>
      <c r="S77" s="37">
        <f>SUM(I77:$L77)</f>
        <v>1</v>
      </c>
      <c r="T77" s="37">
        <f>SUM(J77:$L77)</f>
        <v>0</v>
      </c>
      <c r="U77" s="37">
        <f>SUM(K77:$L77)</f>
        <v>0</v>
      </c>
      <c r="V77" s="37">
        <f>SUM(L77:$L77)</f>
        <v>0</v>
      </c>
      <c r="X77" s="37" t="s">
        <v>164</v>
      </c>
      <c r="Y77" s="37" t="s">
        <v>271</v>
      </c>
      <c r="Z77" s="37" t="s">
        <v>673</v>
      </c>
      <c r="AA77" s="144">
        <v>0</v>
      </c>
      <c r="AB77" s="144">
        <v>0</v>
      </c>
    </row>
    <row r="78" spans="1:28">
      <c r="A78" s="37" t="str">
        <f>VLOOKUP(B78,countrylist!$H$4:$I$204,2,FALSE)</f>
        <v>EGY</v>
      </c>
      <c r="B78" s="11" t="s">
        <v>24</v>
      </c>
      <c r="C78" s="8">
        <v>0</v>
      </c>
      <c r="D78" s="8">
        <v>1</v>
      </c>
      <c r="E78" s="8">
        <v>1</v>
      </c>
      <c r="F78" s="8">
        <v>2</v>
      </c>
      <c r="G78" s="8">
        <v>5</v>
      </c>
      <c r="H78" s="8">
        <v>1</v>
      </c>
      <c r="I78" s="8">
        <v>3</v>
      </c>
      <c r="J78" s="8">
        <v>1</v>
      </c>
      <c r="K78" s="8">
        <v>3</v>
      </c>
      <c r="L78" s="119">
        <v>0</v>
      </c>
      <c r="M78" s="37">
        <f>SUM(C78:$L78)</f>
        <v>17</v>
      </c>
      <c r="N78" s="37">
        <f>SUM(D78:$L78)</f>
        <v>17</v>
      </c>
      <c r="O78" s="37">
        <f>SUM(E78:$L78)</f>
        <v>16</v>
      </c>
      <c r="P78" s="37">
        <f>SUM(F78:$L78)</f>
        <v>15</v>
      </c>
      <c r="Q78" s="37">
        <f>SUM(G78:$L78)</f>
        <v>13</v>
      </c>
      <c r="R78" s="37">
        <f>SUM(H78:$L78)</f>
        <v>8</v>
      </c>
      <c r="S78" s="37">
        <f>SUM(I78:$L78)</f>
        <v>7</v>
      </c>
      <c r="T78" s="37">
        <f>SUM(J78:$L78)</f>
        <v>4</v>
      </c>
      <c r="U78" s="37">
        <f>SUM(K78:$L78)</f>
        <v>3</v>
      </c>
      <c r="V78" s="37">
        <f>SUM(L78:$L78)</f>
        <v>0</v>
      </c>
      <c r="X78" s="37" t="s">
        <v>13</v>
      </c>
      <c r="Y78" s="37" t="s">
        <v>233</v>
      </c>
      <c r="Z78" s="37" t="s">
        <v>673</v>
      </c>
      <c r="AA78" s="144">
        <v>5.6705180891980442E-3</v>
      </c>
      <c r="AB78" s="144">
        <v>6.3185010580261982E-3</v>
      </c>
    </row>
    <row r="79" spans="1:28">
      <c r="A79" s="37" t="str">
        <f>VLOOKUP(B79,countrylist!$H$4:$I$204,2,FALSE)</f>
        <v>EST</v>
      </c>
      <c r="B79" s="11" t="s">
        <v>25</v>
      </c>
      <c r="C79" s="8">
        <v>6</v>
      </c>
      <c r="D79" s="8">
        <v>11</v>
      </c>
      <c r="E79" s="8">
        <v>21</v>
      </c>
      <c r="F79" s="8">
        <v>23</v>
      </c>
      <c r="G79" s="8">
        <v>18</v>
      </c>
      <c r="H79" s="8">
        <v>18</v>
      </c>
      <c r="I79" s="8">
        <v>11</v>
      </c>
      <c r="J79" s="8">
        <v>7</v>
      </c>
      <c r="K79" s="8">
        <v>15</v>
      </c>
      <c r="L79" s="119">
        <v>2</v>
      </c>
      <c r="M79" s="37">
        <f>SUM(C79:$L79)</f>
        <v>132</v>
      </c>
      <c r="N79" s="37">
        <f>SUM(D79:$L79)</f>
        <v>126</v>
      </c>
      <c r="O79" s="37">
        <f>SUM(E79:$L79)</f>
        <v>115</v>
      </c>
      <c r="P79" s="37">
        <f>SUM(F79:$L79)</f>
        <v>94</v>
      </c>
      <c r="Q79" s="37">
        <f>SUM(G79:$L79)</f>
        <v>71</v>
      </c>
      <c r="R79" s="37">
        <f>SUM(H79:$L79)</f>
        <v>53</v>
      </c>
      <c r="S79" s="37">
        <f>SUM(I79:$L79)</f>
        <v>35</v>
      </c>
      <c r="T79" s="37">
        <f>SUM(J79:$L79)</f>
        <v>24</v>
      </c>
      <c r="U79" s="37">
        <f>SUM(K79:$L79)</f>
        <v>17</v>
      </c>
      <c r="V79" s="37">
        <f>SUM(L79:$L79)</f>
        <v>2</v>
      </c>
      <c r="X79" s="37" t="s">
        <v>167</v>
      </c>
      <c r="Y79" s="37" t="s">
        <v>494</v>
      </c>
      <c r="Z79" s="37" t="s">
        <v>673</v>
      </c>
      <c r="AA79" s="144">
        <v>0</v>
      </c>
      <c r="AB79" s="144">
        <v>0</v>
      </c>
    </row>
    <row r="80" spans="1:28">
      <c r="A80" s="37" t="str">
        <f>VLOOKUP(B80,countrylist!$H$4:$I$204,2,FALSE)</f>
        <v>FIN</v>
      </c>
      <c r="B80" s="11" t="s">
        <v>26</v>
      </c>
      <c r="C80" s="8">
        <v>6</v>
      </c>
      <c r="D80" s="8">
        <v>11</v>
      </c>
      <c r="E80" s="8">
        <v>21</v>
      </c>
      <c r="F80" s="8">
        <v>23</v>
      </c>
      <c r="G80" s="8">
        <v>18</v>
      </c>
      <c r="H80" s="8">
        <v>18</v>
      </c>
      <c r="I80" s="8">
        <v>11</v>
      </c>
      <c r="J80" s="8">
        <v>7</v>
      </c>
      <c r="K80" s="8">
        <v>15</v>
      </c>
      <c r="L80" s="119">
        <v>2</v>
      </c>
      <c r="M80" s="37">
        <f>SUM(C80:$L80)</f>
        <v>132</v>
      </c>
      <c r="N80" s="37">
        <f>SUM(D80:$L80)</f>
        <v>126</v>
      </c>
      <c r="O80" s="37">
        <f>SUM(E80:$L80)</f>
        <v>115</v>
      </c>
      <c r="P80" s="37">
        <f>SUM(F80:$L80)</f>
        <v>94</v>
      </c>
      <c r="Q80" s="37">
        <f>SUM(G80:$L80)</f>
        <v>71</v>
      </c>
      <c r="R80" s="37">
        <f>SUM(H80:$L80)</f>
        <v>53</v>
      </c>
      <c r="S80" s="37">
        <f>SUM(I80:$L80)</f>
        <v>35</v>
      </c>
      <c r="T80" s="37">
        <f>SUM(J80:$L80)</f>
        <v>24</v>
      </c>
      <c r="U80" s="37">
        <f>SUM(K80:$L80)</f>
        <v>17</v>
      </c>
      <c r="V80" s="37">
        <f>SUM(L80:$L80)</f>
        <v>2</v>
      </c>
      <c r="X80" s="37" t="s">
        <v>14</v>
      </c>
      <c r="Y80" s="37" t="s">
        <v>269</v>
      </c>
      <c r="Z80" s="37" t="s">
        <v>673</v>
      </c>
      <c r="AA80" s="144">
        <v>6.2180923465365995E-3</v>
      </c>
      <c r="AB80" s="144">
        <v>6.472936617078622E-3</v>
      </c>
    </row>
    <row r="81" spans="1:28">
      <c r="A81" s="37" t="str">
        <f>VLOOKUP(B81,countrylist!$H$4:$I$204,2,FALSE)</f>
        <v>FRA</v>
      </c>
      <c r="B81" s="11" t="s">
        <v>27</v>
      </c>
      <c r="C81" s="8">
        <v>6</v>
      </c>
      <c r="D81" s="8">
        <v>11</v>
      </c>
      <c r="E81" s="8">
        <v>21</v>
      </c>
      <c r="F81" s="8">
        <v>23</v>
      </c>
      <c r="G81" s="8">
        <v>18</v>
      </c>
      <c r="H81" s="8">
        <v>18</v>
      </c>
      <c r="I81" s="8">
        <v>11</v>
      </c>
      <c r="J81" s="8">
        <v>7</v>
      </c>
      <c r="K81" s="8">
        <v>15</v>
      </c>
      <c r="L81" s="119">
        <v>2</v>
      </c>
      <c r="M81" s="37">
        <f>SUM(C81:$L81)</f>
        <v>132</v>
      </c>
      <c r="N81" s="37">
        <f>SUM(D81:$L81)</f>
        <v>126</v>
      </c>
      <c r="O81" s="37">
        <f>SUM(E81:$L81)</f>
        <v>115</v>
      </c>
      <c r="P81" s="37">
        <f>SUM(F81:$L81)</f>
        <v>94</v>
      </c>
      <c r="Q81" s="37">
        <f>SUM(G81:$L81)</f>
        <v>71</v>
      </c>
      <c r="R81" s="37">
        <f>SUM(H81:$L81)</f>
        <v>53</v>
      </c>
      <c r="S81" s="37">
        <f>SUM(I81:$L81)</f>
        <v>35</v>
      </c>
      <c r="T81" s="37">
        <f>SUM(J81:$L81)</f>
        <v>24</v>
      </c>
      <c r="U81" s="37">
        <f>SUM(K81:$L81)</f>
        <v>17</v>
      </c>
      <c r="V81" s="37">
        <f>SUM(L81:$L81)</f>
        <v>2</v>
      </c>
      <c r="X81" s="37" t="s">
        <v>15</v>
      </c>
      <c r="Y81" s="37" t="s">
        <v>236</v>
      </c>
      <c r="Z81" s="37" t="s">
        <v>673</v>
      </c>
      <c r="AA81" s="144">
        <v>1.545658733593012E-2</v>
      </c>
      <c r="AB81" s="144">
        <v>1.574158167034476E-2</v>
      </c>
    </row>
    <row r="82" spans="1:28">
      <c r="A82" s="37" t="str">
        <f>VLOOKUP(B82,countrylist!$H$4:$I$204,2,FALSE)</f>
        <v>DEU</v>
      </c>
      <c r="B82" s="11" t="s">
        <v>28</v>
      </c>
      <c r="C82" s="8">
        <v>6</v>
      </c>
      <c r="D82" s="8">
        <v>11</v>
      </c>
      <c r="E82" s="8">
        <v>21</v>
      </c>
      <c r="F82" s="8">
        <v>23</v>
      </c>
      <c r="G82" s="8">
        <v>18</v>
      </c>
      <c r="H82" s="8">
        <v>18</v>
      </c>
      <c r="I82" s="8">
        <v>11</v>
      </c>
      <c r="J82" s="8">
        <v>7</v>
      </c>
      <c r="K82" s="8">
        <v>15</v>
      </c>
      <c r="L82" s="119">
        <v>2</v>
      </c>
      <c r="M82" s="37">
        <f>SUM(C82:$L82)</f>
        <v>132</v>
      </c>
      <c r="N82" s="37">
        <f>SUM(D82:$L82)</f>
        <v>126</v>
      </c>
      <c r="O82" s="37">
        <f>SUM(E82:$L82)</f>
        <v>115</v>
      </c>
      <c r="P82" s="37">
        <f>SUM(F82:$L82)</f>
        <v>94</v>
      </c>
      <c r="Q82" s="37">
        <f>SUM(G82:$L82)</f>
        <v>71</v>
      </c>
      <c r="R82" s="37">
        <f>SUM(H82:$L82)</f>
        <v>53</v>
      </c>
      <c r="S82" s="37">
        <f>SUM(I82:$L82)</f>
        <v>35</v>
      </c>
      <c r="T82" s="37">
        <f>SUM(J82:$L82)</f>
        <v>24</v>
      </c>
      <c r="U82" s="37">
        <f>SUM(K82:$L82)</f>
        <v>17</v>
      </c>
      <c r="V82" s="37">
        <f>SUM(L82:$L82)</f>
        <v>2</v>
      </c>
      <c r="X82" s="37" t="s">
        <v>17</v>
      </c>
      <c r="Y82" s="37" t="s">
        <v>272</v>
      </c>
      <c r="Z82" s="37" t="s">
        <v>673</v>
      </c>
      <c r="AA82" s="144">
        <v>2.1568907450984325E-3</v>
      </c>
      <c r="AB82" s="144">
        <v>2.1026555896663814E-3</v>
      </c>
    </row>
    <row r="83" spans="1:28">
      <c r="A83" s="37" t="str">
        <f>VLOOKUP(B83,countrylist!$H$4:$I$204,2,FALSE)</f>
        <v>GRC</v>
      </c>
      <c r="B83" s="11" t="s">
        <v>29</v>
      </c>
      <c r="C83" s="8">
        <v>6</v>
      </c>
      <c r="D83" s="8">
        <v>11</v>
      </c>
      <c r="E83" s="8">
        <v>21</v>
      </c>
      <c r="F83" s="8">
        <v>23</v>
      </c>
      <c r="G83" s="8">
        <v>18</v>
      </c>
      <c r="H83" s="8">
        <v>18</v>
      </c>
      <c r="I83" s="8">
        <v>11</v>
      </c>
      <c r="J83" s="8">
        <v>7</v>
      </c>
      <c r="K83" s="8">
        <v>15</v>
      </c>
      <c r="L83" s="119">
        <v>2</v>
      </c>
      <c r="M83" s="37">
        <f>SUM(C83:$L83)</f>
        <v>132</v>
      </c>
      <c r="N83" s="37">
        <f>SUM(D83:$L83)</f>
        <v>126</v>
      </c>
      <c r="O83" s="37">
        <f>SUM(E83:$L83)</f>
        <v>115</v>
      </c>
      <c r="P83" s="37">
        <f>SUM(F83:$L83)</f>
        <v>94</v>
      </c>
      <c r="Q83" s="37">
        <f>SUM(G83:$L83)</f>
        <v>71</v>
      </c>
      <c r="R83" s="37">
        <f>SUM(H83:$L83)</f>
        <v>53</v>
      </c>
      <c r="S83" s="37">
        <f>SUM(I83:$L83)</f>
        <v>35</v>
      </c>
      <c r="T83" s="37">
        <f>SUM(J83:$L83)</f>
        <v>24</v>
      </c>
      <c r="U83" s="37">
        <f>SUM(K83:$L83)</f>
        <v>17</v>
      </c>
      <c r="V83" s="37">
        <f>SUM(L83:$L83)</f>
        <v>2</v>
      </c>
      <c r="X83" s="37" t="s">
        <v>96</v>
      </c>
      <c r="Y83" s="37" t="s">
        <v>499</v>
      </c>
      <c r="Z83" s="37" t="s">
        <v>673</v>
      </c>
      <c r="AA83" s="144">
        <v>0</v>
      </c>
      <c r="AB83" s="144">
        <v>0</v>
      </c>
    </row>
    <row r="84" spans="1:28">
      <c r="A84" s="37" t="str">
        <f>VLOOKUP(B84,countrylist!$H$4:$I$204,2,FALSE)</f>
        <v>HUN</v>
      </c>
      <c r="B84" s="11" t="s">
        <v>30</v>
      </c>
      <c r="C84" s="8">
        <v>6</v>
      </c>
      <c r="D84" s="8">
        <v>11</v>
      </c>
      <c r="E84" s="8">
        <v>21</v>
      </c>
      <c r="F84" s="8">
        <v>23</v>
      </c>
      <c r="G84" s="8">
        <v>18</v>
      </c>
      <c r="H84" s="8">
        <v>18</v>
      </c>
      <c r="I84" s="8">
        <v>11</v>
      </c>
      <c r="J84" s="8">
        <v>7</v>
      </c>
      <c r="K84" s="8">
        <v>15</v>
      </c>
      <c r="L84" s="119">
        <v>2</v>
      </c>
      <c r="M84" s="37">
        <f>SUM(C84:$L84)</f>
        <v>132</v>
      </c>
      <c r="N84" s="37">
        <f>SUM(D84:$L84)</f>
        <v>126</v>
      </c>
      <c r="O84" s="37">
        <f>SUM(E84:$L84)</f>
        <v>115</v>
      </c>
      <c r="P84" s="37">
        <f>SUM(F84:$L84)</f>
        <v>94</v>
      </c>
      <c r="Q84" s="37">
        <f>SUM(G84:$L84)</f>
        <v>71</v>
      </c>
      <c r="R84" s="37">
        <f>SUM(H84:$L84)</f>
        <v>53</v>
      </c>
      <c r="S84" s="37">
        <f>SUM(I84:$L84)</f>
        <v>35</v>
      </c>
      <c r="T84" s="37">
        <f>SUM(J84:$L84)</f>
        <v>24</v>
      </c>
      <c r="U84" s="37">
        <f>SUM(K84:$L84)</f>
        <v>17</v>
      </c>
      <c r="V84" s="37">
        <f>SUM(L84:$L84)</f>
        <v>2</v>
      </c>
      <c r="X84" s="37" t="s">
        <v>18</v>
      </c>
      <c r="Y84" s="37" t="s">
        <v>273</v>
      </c>
      <c r="Z84" s="37" t="s">
        <v>673</v>
      </c>
      <c r="AA84" s="144">
        <v>4.4927201106037603E-5</v>
      </c>
      <c r="AB84" s="144">
        <v>4.0949514057323215E-5</v>
      </c>
    </row>
    <row r="85" spans="1:28">
      <c r="A85" s="37" t="str">
        <f>VLOOKUP(B85,countrylist!$H$4:$I$204,2,FALSE)</f>
        <v>IND</v>
      </c>
      <c r="B85" s="11" t="s">
        <v>31</v>
      </c>
      <c r="C85" s="8">
        <v>6</v>
      </c>
      <c r="D85" s="8">
        <v>38</v>
      </c>
      <c r="E85" s="8">
        <v>19</v>
      </c>
      <c r="F85" s="8">
        <v>13</v>
      </c>
      <c r="G85" s="8">
        <v>26</v>
      </c>
      <c r="H85" s="8">
        <v>15</v>
      </c>
      <c r="I85" s="8">
        <v>22</v>
      </c>
      <c r="J85" s="8">
        <v>23</v>
      </c>
      <c r="K85" s="8">
        <v>18</v>
      </c>
      <c r="L85" s="119">
        <v>12</v>
      </c>
      <c r="M85" s="37">
        <f>SUM(C85:$L85)</f>
        <v>192</v>
      </c>
      <c r="N85" s="37">
        <f>SUM(D85:$L85)</f>
        <v>186</v>
      </c>
      <c r="O85" s="37">
        <f>SUM(E85:$L85)</f>
        <v>148</v>
      </c>
      <c r="P85" s="37">
        <f>SUM(F85:$L85)</f>
        <v>129</v>
      </c>
      <c r="Q85" s="37">
        <f>SUM(G85:$L85)</f>
        <v>116</v>
      </c>
      <c r="R85" s="37">
        <f>SUM(H85:$L85)</f>
        <v>90</v>
      </c>
      <c r="S85" s="37">
        <f>SUM(I85:$L85)</f>
        <v>75</v>
      </c>
      <c r="T85" s="37">
        <f>SUM(J85:$L85)</f>
        <v>53</v>
      </c>
      <c r="U85" s="37">
        <f>SUM(K85:$L85)</f>
        <v>30</v>
      </c>
      <c r="V85" s="37">
        <f>SUM(L85:$L85)</f>
        <v>12</v>
      </c>
      <c r="X85" s="37" t="s">
        <v>19</v>
      </c>
      <c r="Y85" s="37" t="s">
        <v>291</v>
      </c>
      <c r="Z85" s="37" t="s">
        <v>673</v>
      </c>
      <c r="AA85" s="144">
        <v>1.6428546884120769E-3</v>
      </c>
      <c r="AB85" s="144">
        <v>1.7157247584749125E-3</v>
      </c>
    </row>
    <row r="86" spans="1:28">
      <c r="A86" s="37" t="str">
        <f>VLOOKUP(B86,countrylist!$H$4:$I$204,2,FALSE)</f>
        <v>IDN</v>
      </c>
      <c r="B86" s="11" t="s">
        <v>32</v>
      </c>
      <c r="C86" s="8">
        <v>0</v>
      </c>
      <c r="D86" s="8">
        <v>4</v>
      </c>
      <c r="E86" s="8">
        <v>4</v>
      </c>
      <c r="F86" s="8">
        <v>10</v>
      </c>
      <c r="G86" s="8">
        <v>4</v>
      </c>
      <c r="H86" s="8">
        <v>4</v>
      </c>
      <c r="I86" s="8">
        <v>2</v>
      </c>
      <c r="J86" s="8">
        <v>6</v>
      </c>
      <c r="K86" s="8">
        <v>0</v>
      </c>
      <c r="L86" s="119">
        <v>0</v>
      </c>
      <c r="M86" s="37">
        <f>SUM(C86:$L86)</f>
        <v>34</v>
      </c>
      <c r="N86" s="37">
        <f>SUM(D86:$L86)</f>
        <v>34</v>
      </c>
      <c r="O86" s="37">
        <f>SUM(E86:$L86)</f>
        <v>30</v>
      </c>
      <c r="P86" s="37">
        <f>SUM(F86:$L86)</f>
        <v>26</v>
      </c>
      <c r="Q86" s="37">
        <f>SUM(G86:$L86)</f>
        <v>16</v>
      </c>
      <c r="R86" s="37">
        <f>SUM(H86:$L86)</f>
        <v>12</v>
      </c>
      <c r="S86" s="37">
        <f>SUM(I86:$L86)</f>
        <v>8</v>
      </c>
      <c r="T86" s="37">
        <f>SUM(J86:$L86)</f>
        <v>6</v>
      </c>
      <c r="U86" s="37">
        <f>SUM(K86:$L86)</f>
        <v>0</v>
      </c>
      <c r="V86" s="37">
        <f>SUM(L86:$L86)</f>
        <v>0</v>
      </c>
      <c r="X86" s="37" t="s">
        <v>20</v>
      </c>
      <c r="Y86" s="37" t="s">
        <v>274</v>
      </c>
      <c r="Z86" s="37" t="s">
        <v>673</v>
      </c>
      <c r="AA86" s="144">
        <v>5.953443767569927E-3</v>
      </c>
      <c r="AB86" s="144">
        <v>7.8859863721306312E-3</v>
      </c>
    </row>
    <row r="87" spans="1:28">
      <c r="A87" s="37" t="str">
        <f>VLOOKUP(B87,countrylist!$H$4:$I$204,2,FALSE)</f>
        <v>IRL</v>
      </c>
      <c r="B87" s="11" t="s">
        <v>33</v>
      </c>
      <c r="C87" s="8">
        <v>6</v>
      </c>
      <c r="D87" s="8">
        <v>11</v>
      </c>
      <c r="E87" s="8">
        <v>21</v>
      </c>
      <c r="F87" s="8">
        <v>23</v>
      </c>
      <c r="G87" s="8">
        <v>18</v>
      </c>
      <c r="H87" s="8">
        <v>18</v>
      </c>
      <c r="I87" s="8">
        <v>11</v>
      </c>
      <c r="J87" s="8">
        <v>7</v>
      </c>
      <c r="K87" s="8">
        <v>15</v>
      </c>
      <c r="L87" s="119">
        <v>2</v>
      </c>
      <c r="M87" s="37">
        <f>SUM(C87:$L87)</f>
        <v>132</v>
      </c>
      <c r="N87" s="37">
        <f>SUM(D87:$L87)</f>
        <v>126</v>
      </c>
      <c r="O87" s="37">
        <f>SUM(E87:$L87)</f>
        <v>115</v>
      </c>
      <c r="P87" s="37">
        <f>SUM(F87:$L87)</f>
        <v>94</v>
      </c>
      <c r="Q87" s="37">
        <f>SUM(G87:$L87)</f>
        <v>71</v>
      </c>
      <c r="R87" s="37">
        <f>SUM(H87:$L87)</f>
        <v>53</v>
      </c>
      <c r="S87" s="37">
        <f>SUM(I87:$L87)</f>
        <v>35</v>
      </c>
      <c r="T87" s="37">
        <f>SUM(J87:$L87)</f>
        <v>24</v>
      </c>
      <c r="U87" s="37">
        <f>SUM(K87:$L87)</f>
        <v>17</v>
      </c>
      <c r="V87" s="37">
        <f>SUM(L87:$L87)</f>
        <v>2</v>
      </c>
      <c r="X87" s="37" t="s">
        <v>651</v>
      </c>
      <c r="Y87" s="37" t="s">
        <v>275</v>
      </c>
      <c r="Z87" s="37" t="s">
        <v>673</v>
      </c>
      <c r="AA87" s="144">
        <v>2.4873800305656572E-3</v>
      </c>
      <c r="AB87" s="144">
        <v>2.6156209233459326E-3</v>
      </c>
    </row>
    <row r="88" spans="1:28">
      <c r="A88" s="37" t="str">
        <f>VLOOKUP(B88,countrylist!$H$4:$I$204,2,FALSE)</f>
        <v>ISR</v>
      </c>
      <c r="B88" s="11" t="s">
        <v>34</v>
      </c>
      <c r="C88" s="8">
        <v>0</v>
      </c>
      <c r="D88" s="8">
        <v>3</v>
      </c>
      <c r="E88" s="8">
        <v>3</v>
      </c>
      <c r="F88" s="8">
        <v>2</v>
      </c>
      <c r="G88" s="8">
        <v>1</v>
      </c>
      <c r="H88" s="8">
        <v>2</v>
      </c>
      <c r="I88" s="8">
        <v>0</v>
      </c>
      <c r="J88" s="8">
        <v>0</v>
      </c>
      <c r="K88" s="8">
        <v>1</v>
      </c>
      <c r="L88" s="119">
        <v>0</v>
      </c>
      <c r="M88" s="37">
        <f>SUM(C88:$L88)</f>
        <v>12</v>
      </c>
      <c r="N88" s="37">
        <f>SUM(D88:$L88)</f>
        <v>12</v>
      </c>
      <c r="O88" s="37">
        <f>SUM(E88:$L88)</f>
        <v>9</v>
      </c>
      <c r="P88" s="37">
        <f>SUM(F88:$L88)</f>
        <v>6</v>
      </c>
      <c r="Q88" s="37">
        <f>SUM(G88:$L88)</f>
        <v>4</v>
      </c>
      <c r="R88" s="37">
        <f>SUM(H88:$L88)</f>
        <v>3</v>
      </c>
      <c r="S88" s="37">
        <f>SUM(I88:$L88)</f>
        <v>1</v>
      </c>
      <c r="T88" s="37">
        <f>SUM(J88:$L88)</f>
        <v>1</v>
      </c>
      <c r="U88" s="37">
        <f>SUM(K88:$L88)</f>
        <v>1</v>
      </c>
      <c r="V88" s="37">
        <f>SUM(L88:$L88)</f>
        <v>0</v>
      </c>
      <c r="X88" s="37" t="s">
        <v>22</v>
      </c>
      <c r="Y88" s="37" t="s">
        <v>276</v>
      </c>
      <c r="Z88" s="37" t="s">
        <v>673</v>
      </c>
      <c r="AA88" s="144">
        <v>3.784402081552563E-3</v>
      </c>
      <c r="AB88" s="144">
        <v>4.0096783448808557E-3</v>
      </c>
    </row>
    <row r="89" spans="1:28">
      <c r="A89" s="37" t="str">
        <f>VLOOKUP(B89,countrylist!$H$4:$I$204,2,FALSE)</f>
        <v>ITA</v>
      </c>
      <c r="B89" s="11" t="s">
        <v>35</v>
      </c>
      <c r="C89" s="8">
        <v>6</v>
      </c>
      <c r="D89" s="8">
        <v>11</v>
      </c>
      <c r="E89" s="8">
        <v>21</v>
      </c>
      <c r="F89" s="8">
        <v>23</v>
      </c>
      <c r="G89" s="8">
        <v>18</v>
      </c>
      <c r="H89" s="8">
        <v>18</v>
      </c>
      <c r="I89" s="8">
        <v>11</v>
      </c>
      <c r="J89" s="8">
        <v>7</v>
      </c>
      <c r="K89" s="8">
        <v>15</v>
      </c>
      <c r="L89" s="119">
        <v>2</v>
      </c>
      <c r="M89" s="37">
        <f>SUM(C89:$L89)</f>
        <v>132</v>
      </c>
      <c r="N89" s="37">
        <f>SUM(D89:$L89)</f>
        <v>126</v>
      </c>
      <c r="O89" s="37">
        <f>SUM(E89:$L89)</f>
        <v>115</v>
      </c>
      <c r="P89" s="37">
        <f>SUM(F89:$L89)</f>
        <v>94</v>
      </c>
      <c r="Q89" s="37">
        <f>SUM(G89:$L89)</f>
        <v>71</v>
      </c>
      <c r="R89" s="37">
        <f>SUM(H89:$L89)</f>
        <v>53</v>
      </c>
      <c r="S89" s="37">
        <f>SUM(I89:$L89)</f>
        <v>35</v>
      </c>
      <c r="T89" s="37">
        <f>SUM(J89:$L89)</f>
        <v>24</v>
      </c>
      <c r="U89" s="37">
        <f>SUM(K89:$L89)</f>
        <v>17</v>
      </c>
      <c r="V89" s="37">
        <f>SUM(L89:$L89)</f>
        <v>2</v>
      </c>
      <c r="X89" s="37" t="s">
        <v>23</v>
      </c>
      <c r="Y89" s="37" t="s">
        <v>277</v>
      </c>
      <c r="Z89" s="37" t="s">
        <v>673</v>
      </c>
      <c r="AA89" s="144">
        <v>1.1193611982044657E-4</v>
      </c>
      <c r="AB89" s="144">
        <v>2.3480852720955748E-4</v>
      </c>
    </row>
    <row r="90" spans="1:28">
      <c r="A90" s="37" t="str">
        <f>VLOOKUP(B90,countrylist!$H$4:$I$204,2,FALSE)</f>
        <v>JPN</v>
      </c>
      <c r="B90" s="11" t="s">
        <v>36</v>
      </c>
      <c r="C90" s="8">
        <v>1</v>
      </c>
      <c r="D90" s="8">
        <v>5</v>
      </c>
      <c r="E90" s="8">
        <v>0</v>
      </c>
      <c r="F90" s="8">
        <v>1</v>
      </c>
      <c r="G90" s="8">
        <v>0</v>
      </c>
      <c r="H90" s="8">
        <v>0</v>
      </c>
      <c r="I90" s="8">
        <v>2</v>
      </c>
      <c r="J90" s="8">
        <v>0</v>
      </c>
      <c r="K90" s="8">
        <v>1</v>
      </c>
      <c r="L90" s="119">
        <v>0</v>
      </c>
      <c r="M90" s="37">
        <f>SUM(C90:$L90)</f>
        <v>10</v>
      </c>
      <c r="N90" s="37">
        <f>SUM(D90:$L90)</f>
        <v>9</v>
      </c>
      <c r="O90" s="37">
        <f>SUM(E90:$L90)</f>
        <v>4</v>
      </c>
      <c r="P90" s="37">
        <f>SUM(F90:$L90)</f>
        <v>4</v>
      </c>
      <c r="Q90" s="37">
        <f>SUM(G90:$L90)</f>
        <v>3</v>
      </c>
      <c r="R90" s="37">
        <f>SUM(H90:$L90)</f>
        <v>3</v>
      </c>
      <c r="S90" s="37">
        <f>SUM(I90:$L90)</f>
        <v>3</v>
      </c>
      <c r="T90" s="37">
        <f>SUM(J90:$L90)</f>
        <v>1</v>
      </c>
      <c r="U90" s="37">
        <f>SUM(K90:$L90)</f>
        <v>1</v>
      </c>
      <c r="V90" s="37">
        <f>SUM(L90:$L90)</f>
        <v>0</v>
      </c>
      <c r="X90" s="37" t="s">
        <v>97</v>
      </c>
      <c r="Y90" s="37" t="s">
        <v>278</v>
      </c>
      <c r="Z90" s="37" t="s">
        <v>673</v>
      </c>
      <c r="AA90" s="144">
        <v>7.3289388927931531E-4</v>
      </c>
      <c r="AB90" s="144">
        <v>7.3089144695887996E-4</v>
      </c>
    </row>
    <row r="91" spans="1:28">
      <c r="A91" s="37" t="str">
        <f>VLOOKUP(B91,countrylist!$H$4:$I$204,2,FALSE)</f>
        <v>JOR</v>
      </c>
      <c r="B91" s="11" t="s">
        <v>177</v>
      </c>
      <c r="C91" s="8">
        <v>0</v>
      </c>
      <c r="D91" s="8">
        <v>0</v>
      </c>
      <c r="E91" s="8">
        <v>1</v>
      </c>
      <c r="F91" s="8">
        <v>0</v>
      </c>
      <c r="G91" s="8">
        <v>0</v>
      </c>
      <c r="H91" s="8">
        <v>1</v>
      </c>
      <c r="I91" s="8">
        <v>0</v>
      </c>
      <c r="J91" s="8">
        <v>0</v>
      </c>
      <c r="K91" s="8">
        <v>1</v>
      </c>
      <c r="L91" s="119">
        <v>0</v>
      </c>
      <c r="M91" s="37">
        <f>SUM(C91:$L91)</f>
        <v>3</v>
      </c>
      <c r="N91" s="37">
        <f>SUM(D91:$L91)</f>
        <v>3</v>
      </c>
      <c r="O91" s="37">
        <f>SUM(E91:$L91)</f>
        <v>3</v>
      </c>
      <c r="P91" s="37">
        <f>SUM(F91:$L91)</f>
        <v>2</v>
      </c>
      <c r="Q91" s="37">
        <f>SUM(G91:$L91)</f>
        <v>2</v>
      </c>
      <c r="R91" s="37">
        <f>SUM(H91:$L91)</f>
        <v>2</v>
      </c>
      <c r="S91" s="37">
        <f>SUM(I91:$L91)</f>
        <v>1</v>
      </c>
      <c r="T91" s="37">
        <f>SUM(J91:$L91)</f>
        <v>1</v>
      </c>
      <c r="U91" s="37">
        <f>SUM(K91:$L91)</f>
        <v>1</v>
      </c>
      <c r="V91" s="37">
        <f>SUM(L91:$L91)</f>
        <v>0</v>
      </c>
      <c r="X91" s="37" t="s">
        <v>24</v>
      </c>
      <c r="Y91" s="37" t="s">
        <v>279</v>
      </c>
      <c r="Z91" s="37" t="s">
        <v>673</v>
      </c>
      <c r="AA91" s="144">
        <v>1.6389535879008483E-3</v>
      </c>
      <c r="AB91" s="144">
        <v>2.0537025048046518E-3</v>
      </c>
    </row>
    <row r="92" spans="1:28">
      <c r="A92" s="37" t="str">
        <f>VLOOKUP(B92,countrylist!$H$4:$I$204,2,FALSE)</f>
        <v>KAZ</v>
      </c>
      <c r="B92" s="11" t="s">
        <v>37</v>
      </c>
      <c r="C92" s="8">
        <v>0</v>
      </c>
      <c r="D92" s="8">
        <v>0</v>
      </c>
      <c r="E92" s="8">
        <v>1</v>
      </c>
      <c r="F92" s="8">
        <v>11</v>
      </c>
      <c r="G92" s="8">
        <v>3</v>
      </c>
      <c r="H92" s="8">
        <v>7</v>
      </c>
      <c r="I92" s="8">
        <v>1</v>
      </c>
      <c r="J92" s="8">
        <v>5</v>
      </c>
      <c r="K92" s="8">
        <v>5</v>
      </c>
      <c r="L92" s="119">
        <v>1</v>
      </c>
      <c r="M92" s="37">
        <f>SUM(C92:$L92)</f>
        <v>34</v>
      </c>
      <c r="N92" s="37">
        <f>SUM(D92:$L92)</f>
        <v>34</v>
      </c>
      <c r="O92" s="37">
        <f>SUM(E92:$L92)</f>
        <v>34</v>
      </c>
      <c r="P92" s="37">
        <f>SUM(F92:$L92)</f>
        <v>33</v>
      </c>
      <c r="Q92" s="37">
        <f>SUM(G92:$L92)</f>
        <v>22</v>
      </c>
      <c r="R92" s="37">
        <f>SUM(H92:$L92)</f>
        <v>19</v>
      </c>
      <c r="S92" s="37">
        <f>SUM(I92:$L92)</f>
        <v>12</v>
      </c>
      <c r="T92" s="37">
        <f>SUM(J92:$L92)</f>
        <v>11</v>
      </c>
      <c r="U92" s="37">
        <f>SUM(K92:$L92)</f>
        <v>6</v>
      </c>
      <c r="V92" s="37">
        <f>SUM(L92:$L92)</f>
        <v>1</v>
      </c>
      <c r="X92" s="37" t="s">
        <v>171</v>
      </c>
      <c r="Y92" s="37" t="s">
        <v>336</v>
      </c>
      <c r="Z92" s="37" t="s">
        <v>673</v>
      </c>
      <c r="AA92" s="144">
        <v>0</v>
      </c>
      <c r="AB92" s="144">
        <v>0</v>
      </c>
    </row>
    <row r="93" spans="1:28">
      <c r="A93" s="37" t="str">
        <f>VLOOKUP(B93,countrylist!$H$4:$I$204,2,FALSE)</f>
        <v>KWT</v>
      </c>
      <c r="B93" s="11" t="s">
        <v>145</v>
      </c>
      <c r="C93" s="8">
        <v>0</v>
      </c>
      <c r="D93" s="8">
        <v>0</v>
      </c>
      <c r="E93" s="8">
        <v>0</v>
      </c>
      <c r="F93" s="8">
        <v>0</v>
      </c>
      <c r="G93" s="8">
        <v>0</v>
      </c>
      <c r="H93" s="8">
        <v>0</v>
      </c>
      <c r="I93" s="8">
        <v>0</v>
      </c>
      <c r="J93" s="8">
        <v>0</v>
      </c>
      <c r="K93" s="8">
        <v>1</v>
      </c>
      <c r="L93" s="119">
        <v>0</v>
      </c>
      <c r="M93" s="37">
        <f>SUM(C93:$L93)</f>
        <v>1</v>
      </c>
      <c r="N93" s="37">
        <f>SUM(D93:$L93)</f>
        <v>1</v>
      </c>
      <c r="O93" s="37">
        <f>SUM(E93:$L93)</f>
        <v>1</v>
      </c>
      <c r="P93" s="37">
        <f>SUM(F93:$L93)</f>
        <v>1</v>
      </c>
      <c r="Q93" s="37">
        <f>SUM(G93:$L93)</f>
        <v>1</v>
      </c>
      <c r="R93" s="37">
        <f>SUM(H93:$L93)</f>
        <v>1</v>
      </c>
      <c r="S93" s="37">
        <f>SUM(I93:$L93)</f>
        <v>1</v>
      </c>
      <c r="T93" s="37">
        <f>SUM(J93:$L93)</f>
        <v>1</v>
      </c>
      <c r="U93" s="37">
        <f>SUM(K93:$L93)</f>
        <v>1</v>
      </c>
      <c r="V93" s="37">
        <f>SUM(L93:$L93)</f>
        <v>0</v>
      </c>
      <c r="X93" s="37" t="s">
        <v>25</v>
      </c>
      <c r="Y93" s="37" t="s">
        <v>281</v>
      </c>
      <c r="Z93" s="37" t="s">
        <v>673</v>
      </c>
      <c r="AA93" s="144">
        <v>2.4395093038146946E-3</v>
      </c>
      <c r="AB93" s="144">
        <v>4.6048862019630868E-3</v>
      </c>
    </row>
    <row r="94" spans="1:28">
      <c r="A94" s="37" t="str">
        <f>VLOOKUP(B94,countrylist!$H$4:$I$204,2,FALSE)</f>
        <v>KGZ</v>
      </c>
      <c r="B94" s="11" t="s">
        <v>670</v>
      </c>
      <c r="C94" s="8">
        <v>0</v>
      </c>
      <c r="D94" s="8">
        <v>1</v>
      </c>
      <c r="E94" s="8">
        <v>0</v>
      </c>
      <c r="F94" s="8">
        <v>0</v>
      </c>
      <c r="G94" s="8">
        <v>0</v>
      </c>
      <c r="H94" s="8">
        <v>4</v>
      </c>
      <c r="I94" s="8">
        <v>1</v>
      </c>
      <c r="J94" s="8">
        <v>5</v>
      </c>
      <c r="K94" s="8">
        <v>2</v>
      </c>
      <c r="L94" s="119">
        <v>1</v>
      </c>
      <c r="M94" s="37">
        <f>SUM(C94:$L94)</f>
        <v>14</v>
      </c>
      <c r="N94" s="37">
        <f>SUM(D94:$L94)</f>
        <v>14</v>
      </c>
      <c r="O94" s="37">
        <f>SUM(E94:$L94)</f>
        <v>13</v>
      </c>
      <c r="P94" s="37">
        <f>SUM(F94:$L94)</f>
        <v>13</v>
      </c>
      <c r="Q94" s="37">
        <f>SUM(G94:$L94)</f>
        <v>13</v>
      </c>
      <c r="R94" s="37">
        <f>SUM(H94:$L94)</f>
        <v>13</v>
      </c>
      <c r="S94" s="37">
        <f>SUM(I94:$L94)</f>
        <v>9</v>
      </c>
      <c r="T94" s="37">
        <f>SUM(J94:$L94)</f>
        <v>8</v>
      </c>
      <c r="U94" s="37">
        <f>SUM(K94:$L94)</f>
        <v>3</v>
      </c>
      <c r="V94" s="37">
        <f>SUM(L94:$L94)</f>
        <v>1</v>
      </c>
      <c r="X94" s="37" t="s">
        <v>137</v>
      </c>
      <c r="Y94" s="37" t="s">
        <v>509</v>
      </c>
      <c r="Z94" s="37" t="s">
        <v>673</v>
      </c>
      <c r="AA94" s="144">
        <v>0</v>
      </c>
      <c r="AB94" s="144">
        <v>0</v>
      </c>
    </row>
    <row r="95" spans="1:28">
      <c r="A95" s="37" t="str">
        <f>VLOOKUP(B95,countrylist!$H$4:$I$204,2,FALSE)</f>
        <v>LVA</v>
      </c>
      <c r="B95" s="11" t="s">
        <v>39</v>
      </c>
      <c r="C95" s="8">
        <v>6</v>
      </c>
      <c r="D95" s="8">
        <v>11</v>
      </c>
      <c r="E95" s="8">
        <v>21</v>
      </c>
      <c r="F95" s="8">
        <v>23</v>
      </c>
      <c r="G95" s="8">
        <v>18</v>
      </c>
      <c r="H95" s="8">
        <v>18</v>
      </c>
      <c r="I95" s="8">
        <v>11</v>
      </c>
      <c r="J95" s="8">
        <v>7</v>
      </c>
      <c r="K95" s="8">
        <v>15</v>
      </c>
      <c r="L95" s="119">
        <v>2</v>
      </c>
      <c r="M95" s="37">
        <f>SUM(C95:$L95)</f>
        <v>132</v>
      </c>
      <c r="N95" s="37">
        <f>SUM(D95:$L95)</f>
        <v>126</v>
      </c>
      <c r="O95" s="37">
        <f>SUM(E95:$L95)</f>
        <v>115</v>
      </c>
      <c r="P95" s="37">
        <f>SUM(F95:$L95)</f>
        <v>94</v>
      </c>
      <c r="Q95" s="37">
        <f>SUM(G95:$L95)</f>
        <v>71</v>
      </c>
      <c r="R95" s="37">
        <f>SUM(H95:$L95)</f>
        <v>53</v>
      </c>
      <c r="S95" s="37">
        <f>SUM(I95:$L95)</f>
        <v>35</v>
      </c>
      <c r="T95" s="37">
        <f>SUM(J95:$L95)</f>
        <v>24</v>
      </c>
      <c r="U95" s="37">
        <f>SUM(K95:$L95)</f>
        <v>17</v>
      </c>
      <c r="V95" s="37">
        <f>SUM(L95:$L95)</f>
        <v>2</v>
      </c>
      <c r="X95" s="37" t="s">
        <v>26</v>
      </c>
      <c r="Y95" s="37" t="s">
        <v>283</v>
      </c>
      <c r="Z95" s="37" t="s">
        <v>673</v>
      </c>
      <c r="AA95" s="144">
        <v>2.6137268071369435E-3</v>
      </c>
      <c r="AB95" s="144">
        <v>2.60684146984879E-3</v>
      </c>
    </row>
    <row r="96" spans="1:28">
      <c r="A96" s="37" t="str">
        <f>VLOOKUP(B96,countrylist!$H$4:$I$204,2,FALSE)</f>
        <v>LSO</v>
      </c>
      <c r="B96" s="11" t="s">
        <v>40</v>
      </c>
      <c r="C96" s="8">
        <v>1</v>
      </c>
      <c r="D96" s="8">
        <v>4</v>
      </c>
      <c r="E96" s="8">
        <v>1</v>
      </c>
      <c r="F96" s="8">
        <v>4</v>
      </c>
      <c r="G96" s="8">
        <v>5</v>
      </c>
      <c r="H96" s="8">
        <v>4</v>
      </c>
      <c r="I96" s="8">
        <v>1</v>
      </c>
      <c r="J96" s="8">
        <v>2</v>
      </c>
      <c r="K96" s="8">
        <v>0</v>
      </c>
      <c r="L96" s="119">
        <v>0</v>
      </c>
      <c r="M96" s="37">
        <f>SUM(C96:$L96)</f>
        <v>22</v>
      </c>
      <c r="N96" s="37">
        <f>SUM(D96:$L96)</f>
        <v>21</v>
      </c>
      <c r="O96" s="37">
        <f>SUM(E96:$L96)</f>
        <v>17</v>
      </c>
      <c r="P96" s="37">
        <f>SUM(F96:$L96)</f>
        <v>16</v>
      </c>
      <c r="Q96" s="37">
        <f>SUM(G96:$L96)</f>
        <v>12</v>
      </c>
      <c r="R96" s="37">
        <f>SUM(H96:$L96)</f>
        <v>7</v>
      </c>
      <c r="S96" s="37">
        <f>SUM(I96:$L96)</f>
        <v>3</v>
      </c>
      <c r="T96" s="37">
        <f>SUM(J96:$L96)</f>
        <v>2</v>
      </c>
      <c r="U96" s="37">
        <f>SUM(K96:$L96)</f>
        <v>0</v>
      </c>
      <c r="V96" s="37">
        <f>SUM(L96:$L96)</f>
        <v>0</v>
      </c>
      <c r="X96" s="37" t="s">
        <v>27</v>
      </c>
      <c r="Y96" s="37" t="s">
        <v>247</v>
      </c>
      <c r="Z96" s="37" t="s">
        <v>673</v>
      </c>
      <c r="AA96" s="144">
        <v>3.1513123869973555E-3</v>
      </c>
      <c r="AB96" s="144">
        <v>2.5224944035418355E-3</v>
      </c>
    </row>
    <row r="97" spans="1:28">
      <c r="A97" s="37" t="str">
        <f>VLOOKUP(B97,countrylist!$H$4:$I$204,2,FALSE)</f>
        <v>LTU</v>
      </c>
      <c r="B97" s="11" t="s">
        <v>41</v>
      </c>
      <c r="C97" s="8">
        <v>6</v>
      </c>
      <c r="D97" s="8">
        <v>11</v>
      </c>
      <c r="E97" s="8">
        <v>21</v>
      </c>
      <c r="F97" s="8">
        <v>23</v>
      </c>
      <c r="G97" s="8">
        <v>18</v>
      </c>
      <c r="H97" s="8">
        <v>18</v>
      </c>
      <c r="I97" s="8">
        <v>11</v>
      </c>
      <c r="J97" s="8">
        <v>7</v>
      </c>
      <c r="K97" s="8">
        <v>15</v>
      </c>
      <c r="L97" s="119">
        <v>2</v>
      </c>
      <c r="M97" s="37">
        <f>SUM(C97:$L97)</f>
        <v>132</v>
      </c>
      <c r="N97" s="37">
        <f>SUM(D97:$L97)</f>
        <v>126</v>
      </c>
      <c r="O97" s="37">
        <f>SUM(E97:$L97)</f>
        <v>115</v>
      </c>
      <c r="P97" s="37">
        <f>SUM(F97:$L97)</f>
        <v>94</v>
      </c>
      <c r="Q97" s="37">
        <f>SUM(G97:$L97)</f>
        <v>71</v>
      </c>
      <c r="R97" s="37">
        <f>SUM(H97:$L97)</f>
        <v>53</v>
      </c>
      <c r="S97" s="37">
        <f>SUM(I97:$L97)</f>
        <v>35</v>
      </c>
      <c r="T97" s="37">
        <f>SUM(J97:$L97)</f>
        <v>24</v>
      </c>
      <c r="U97" s="37">
        <f>SUM(K97:$L97)</f>
        <v>17</v>
      </c>
      <c r="V97" s="37">
        <f>SUM(L97:$L97)</f>
        <v>2</v>
      </c>
      <c r="X97" s="37" t="s">
        <v>98</v>
      </c>
      <c r="Y97" s="37" t="s">
        <v>510</v>
      </c>
      <c r="Z97" s="37" t="s">
        <v>673</v>
      </c>
      <c r="AA97" s="144">
        <v>0</v>
      </c>
      <c r="AB97" s="144">
        <v>0</v>
      </c>
    </row>
    <row r="98" spans="1:28">
      <c r="A98" s="37" t="str">
        <f>VLOOKUP(B98,countrylist!$H$4:$I$204,2,FALSE)</f>
        <v>LUX</v>
      </c>
      <c r="B98" s="11" t="s">
        <v>42</v>
      </c>
      <c r="C98" s="8">
        <v>6</v>
      </c>
      <c r="D98" s="8">
        <v>11</v>
      </c>
      <c r="E98" s="8">
        <v>21</v>
      </c>
      <c r="F98" s="8">
        <v>23</v>
      </c>
      <c r="G98" s="8">
        <v>18</v>
      </c>
      <c r="H98" s="8">
        <v>18</v>
      </c>
      <c r="I98" s="8">
        <v>11</v>
      </c>
      <c r="J98" s="8">
        <v>7</v>
      </c>
      <c r="K98" s="8">
        <v>15</v>
      </c>
      <c r="L98" s="119">
        <v>2</v>
      </c>
      <c r="M98" s="37">
        <f>SUM(C98:$L98)</f>
        <v>132</v>
      </c>
      <c r="N98" s="37">
        <f>SUM(D98:$L98)</f>
        <v>126</v>
      </c>
      <c r="O98" s="37">
        <f>SUM(E98:$L98)</f>
        <v>115</v>
      </c>
      <c r="P98" s="37">
        <f>SUM(F98:$L98)</f>
        <v>94</v>
      </c>
      <c r="Q98" s="37">
        <f>SUM(G98:$L98)</f>
        <v>71</v>
      </c>
      <c r="R98" s="37">
        <f>SUM(H98:$L98)</f>
        <v>53</v>
      </c>
      <c r="S98" s="37">
        <f>SUM(I98:$L98)</f>
        <v>35</v>
      </c>
      <c r="T98" s="37">
        <f>SUM(J98:$L98)</f>
        <v>24</v>
      </c>
      <c r="U98" s="37">
        <f>SUM(K98:$L98)</f>
        <v>17</v>
      </c>
      <c r="V98" s="37">
        <f>SUM(L98:$L98)</f>
        <v>2</v>
      </c>
      <c r="X98" s="37" t="s">
        <v>149</v>
      </c>
      <c r="Y98" s="37" t="s">
        <v>511</v>
      </c>
      <c r="Z98" s="37" t="s">
        <v>673</v>
      </c>
      <c r="AA98" s="144">
        <v>0</v>
      </c>
      <c r="AB98" s="144">
        <v>0</v>
      </c>
    </row>
    <row r="99" spans="1:28">
      <c r="A99" s="37" t="str">
        <f>VLOOKUP(B99,countrylist!$H$4:$I$204,2,FALSE)</f>
        <v>MYS</v>
      </c>
      <c r="B99" s="11" t="s">
        <v>43</v>
      </c>
      <c r="C99" s="8">
        <v>0</v>
      </c>
      <c r="D99" s="8">
        <v>1</v>
      </c>
      <c r="E99" s="8">
        <v>0</v>
      </c>
      <c r="F99" s="8">
        <v>1</v>
      </c>
      <c r="G99" s="8">
        <v>2</v>
      </c>
      <c r="H99" s="8">
        <v>2</v>
      </c>
      <c r="I99" s="8">
        <v>4</v>
      </c>
      <c r="J99" s="8">
        <v>1</v>
      </c>
      <c r="K99" s="8">
        <v>3</v>
      </c>
      <c r="L99" s="119">
        <v>0</v>
      </c>
      <c r="M99" s="37">
        <f>SUM(C99:$L99)</f>
        <v>14</v>
      </c>
      <c r="N99" s="37">
        <f>SUM(D99:$L99)</f>
        <v>14</v>
      </c>
      <c r="O99" s="37">
        <f>SUM(E99:$L99)</f>
        <v>13</v>
      </c>
      <c r="P99" s="37">
        <f>SUM(F99:$L99)</f>
        <v>13</v>
      </c>
      <c r="Q99" s="37">
        <f>SUM(G99:$L99)</f>
        <v>12</v>
      </c>
      <c r="R99" s="37">
        <f>SUM(H99:$L99)</f>
        <v>10</v>
      </c>
      <c r="S99" s="37">
        <f>SUM(I99:$L99)</f>
        <v>8</v>
      </c>
      <c r="T99" s="37">
        <f>SUM(J99:$L99)</f>
        <v>4</v>
      </c>
      <c r="U99" s="37">
        <f>SUM(K99:$L99)</f>
        <v>3</v>
      </c>
      <c r="V99" s="37">
        <f>SUM(L99:$L99)</f>
        <v>0</v>
      </c>
      <c r="X99" s="37" t="s">
        <v>172</v>
      </c>
      <c r="Y99" s="37" t="s">
        <v>284</v>
      </c>
      <c r="Z99" s="37" t="s">
        <v>673</v>
      </c>
      <c r="AA99" s="144">
        <v>0</v>
      </c>
      <c r="AB99" s="144">
        <v>0</v>
      </c>
    </row>
    <row r="100" spans="1:28">
      <c r="A100" s="37" t="str">
        <f>VLOOKUP(B100,countrylist!$H$4:$I$204,2,FALSE)</f>
        <v>MLT</v>
      </c>
      <c r="B100" s="11" t="s">
        <v>44</v>
      </c>
      <c r="C100" s="8">
        <v>6</v>
      </c>
      <c r="D100" s="8">
        <v>11</v>
      </c>
      <c r="E100" s="8">
        <v>21</v>
      </c>
      <c r="F100" s="8">
        <v>23</v>
      </c>
      <c r="G100" s="8">
        <v>18</v>
      </c>
      <c r="H100" s="8">
        <v>18</v>
      </c>
      <c r="I100" s="8">
        <v>11</v>
      </c>
      <c r="J100" s="8">
        <v>7</v>
      </c>
      <c r="K100" s="8">
        <v>15</v>
      </c>
      <c r="L100" s="119">
        <v>2</v>
      </c>
      <c r="M100" s="37">
        <f>SUM(C100:$L100)</f>
        <v>132</v>
      </c>
      <c r="N100" s="37">
        <f>SUM(D100:$L100)</f>
        <v>126</v>
      </c>
      <c r="O100" s="37">
        <f>SUM(E100:$L100)</f>
        <v>115</v>
      </c>
      <c r="P100" s="37">
        <f>SUM(F100:$L100)</f>
        <v>94</v>
      </c>
      <c r="Q100" s="37">
        <f>SUM(G100:$L100)</f>
        <v>71</v>
      </c>
      <c r="R100" s="37">
        <f>SUM(H100:$L100)</f>
        <v>53</v>
      </c>
      <c r="S100" s="37">
        <f>SUM(I100:$L100)</f>
        <v>35</v>
      </c>
      <c r="T100" s="37">
        <f>SUM(J100:$L100)</f>
        <v>24</v>
      </c>
      <c r="U100" s="37">
        <f>SUM(K100:$L100)</f>
        <v>17</v>
      </c>
      <c r="V100" s="37">
        <f>SUM(L100:$L100)</f>
        <v>2</v>
      </c>
      <c r="X100" s="37" t="s">
        <v>28</v>
      </c>
      <c r="Y100" s="37" t="s">
        <v>248</v>
      </c>
      <c r="Z100" s="37" t="s">
        <v>673</v>
      </c>
      <c r="AA100" s="144">
        <v>5.1215948181157498E-3</v>
      </c>
      <c r="AB100" s="144">
        <v>5.2236665006026905E-3</v>
      </c>
    </row>
    <row r="101" spans="1:28">
      <c r="A101" s="37" t="str">
        <f>VLOOKUP(B101,countrylist!$H$4:$I$204,2,FALSE)</f>
        <v>MEX</v>
      </c>
      <c r="B101" s="11" t="s">
        <v>45</v>
      </c>
      <c r="C101" s="8">
        <v>1</v>
      </c>
      <c r="D101" s="8">
        <v>4</v>
      </c>
      <c r="E101" s="8">
        <v>8</v>
      </c>
      <c r="F101" s="8">
        <v>11</v>
      </c>
      <c r="G101" s="8">
        <v>14</v>
      </c>
      <c r="H101" s="8">
        <v>6</v>
      </c>
      <c r="I101" s="8">
        <v>9</v>
      </c>
      <c r="J101" s="8">
        <v>11</v>
      </c>
      <c r="K101" s="8">
        <v>5</v>
      </c>
      <c r="L101" s="119">
        <v>0</v>
      </c>
      <c r="M101" s="37">
        <f>SUM(C101:$L101)</f>
        <v>69</v>
      </c>
      <c r="N101" s="37">
        <f>SUM(D101:$L101)</f>
        <v>68</v>
      </c>
      <c r="O101" s="37">
        <f>SUM(E101:$L101)</f>
        <v>64</v>
      </c>
      <c r="P101" s="37">
        <f>SUM(F101:$L101)</f>
        <v>56</v>
      </c>
      <c r="Q101" s="37">
        <f>SUM(G101:$L101)</f>
        <v>45</v>
      </c>
      <c r="R101" s="37">
        <f>SUM(H101:$L101)</f>
        <v>31</v>
      </c>
      <c r="S101" s="37">
        <f>SUM(I101:$L101)</f>
        <v>25</v>
      </c>
      <c r="T101" s="37">
        <f>SUM(J101:$L101)</f>
        <v>16</v>
      </c>
      <c r="U101" s="37">
        <f>SUM(K101:$L101)</f>
        <v>5</v>
      </c>
      <c r="V101" s="37">
        <f>SUM(L101:$L101)</f>
        <v>0</v>
      </c>
      <c r="X101" s="37" t="s">
        <v>99</v>
      </c>
      <c r="Y101" s="37" t="s">
        <v>285</v>
      </c>
      <c r="Z101" s="37" t="s">
        <v>673</v>
      </c>
      <c r="AA101" s="144">
        <v>0</v>
      </c>
      <c r="AB101" s="144">
        <v>0</v>
      </c>
    </row>
    <row r="102" spans="1:28">
      <c r="A102" s="37" t="str">
        <f>VLOOKUP(B102,countrylist!$H$4:$I$204,2,FALSE)</f>
        <v>MAR</v>
      </c>
      <c r="B102" s="11" t="s">
        <v>46</v>
      </c>
      <c r="C102" s="8">
        <v>1</v>
      </c>
      <c r="D102" s="8">
        <v>0</v>
      </c>
      <c r="E102" s="8">
        <v>0</v>
      </c>
      <c r="F102" s="8">
        <v>0</v>
      </c>
      <c r="G102" s="8">
        <v>1</v>
      </c>
      <c r="H102" s="8">
        <v>3</v>
      </c>
      <c r="I102" s="8">
        <v>2</v>
      </c>
      <c r="J102" s="8">
        <v>2</v>
      </c>
      <c r="K102" s="8">
        <v>1</v>
      </c>
      <c r="L102" s="119">
        <v>1</v>
      </c>
      <c r="M102" s="37">
        <f>SUM(C102:$L102)</f>
        <v>11</v>
      </c>
      <c r="N102" s="37">
        <f>SUM(D102:$L102)</f>
        <v>10</v>
      </c>
      <c r="O102" s="37">
        <f>SUM(E102:$L102)</f>
        <v>10</v>
      </c>
      <c r="P102" s="37">
        <f>SUM(F102:$L102)</f>
        <v>10</v>
      </c>
      <c r="Q102" s="37">
        <f>SUM(G102:$L102)</f>
        <v>10</v>
      </c>
      <c r="R102" s="37">
        <f>SUM(H102:$L102)</f>
        <v>9</v>
      </c>
      <c r="S102" s="37">
        <f>SUM(I102:$L102)</f>
        <v>6</v>
      </c>
      <c r="T102" s="37">
        <f>SUM(J102:$L102)</f>
        <v>4</v>
      </c>
      <c r="U102" s="37">
        <f>SUM(K102:$L102)</f>
        <v>2</v>
      </c>
      <c r="V102" s="37">
        <f>SUM(L102:$L102)</f>
        <v>1</v>
      </c>
      <c r="X102" s="37" t="s">
        <v>29</v>
      </c>
      <c r="Y102" s="37" t="s">
        <v>287</v>
      </c>
      <c r="Z102" s="37" t="s">
        <v>673</v>
      </c>
      <c r="AA102" s="144">
        <v>4.6988738729555274E-3</v>
      </c>
      <c r="AB102" s="144">
        <v>4.976472864392574E-3</v>
      </c>
    </row>
    <row r="103" spans="1:28">
      <c r="A103" s="37" t="str">
        <f>VLOOKUP(B103,countrylist!$H$4:$I$204,2,FALSE)</f>
        <v>NAM</v>
      </c>
      <c r="B103" s="11" t="s">
        <v>47</v>
      </c>
      <c r="C103" s="8">
        <v>1</v>
      </c>
      <c r="D103" s="8">
        <v>4</v>
      </c>
      <c r="E103" s="8">
        <v>1</v>
      </c>
      <c r="F103" s="8">
        <v>4</v>
      </c>
      <c r="G103" s="8">
        <v>5</v>
      </c>
      <c r="H103" s="8">
        <v>4</v>
      </c>
      <c r="I103" s="8">
        <v>1</v>
      </c>
      <c r="J103" s="8">
        <v>2</v>
      </c>
      <c r="K103" s="8">
        <v>0</v>
      </c>
      <c r="L103" s="119">
        <v>0</v>
      </c>
      <c r="M103" s="37">
        <f>SUM(C103:$L103)</f>
        <v>22</v>
      </c>
      <c r="N103" s="37">
        <f>SUM(D103:$L103)</f>
        <v>21</v>
      </c>
      <c r="O103" s="37">
        <f>SUM(E103:$L103)</f>
        <v>17</v>
      </c>
      <c r="P103" s="37">
        <f>SUM(F103:$L103)</f>
        <v>16</v>
      </c>
      <c r="Q103" s="37">
        <f>SUM(G103:$L103)</f>
        <v>12</v>
      </c>
      <c r="R103" s="37">
        <f>SUM(H103:$L103)</f>
        <v>7</v>
      </c>
      <c r="S103" s="37">
        <f>SUM(I103:$L103)</f>
        <v>3</v>
      </c>
      <c r="T103" s="37">
        <f>SUM(J103:$L103)</f>
        <v>2</v>
      </c>
      <c r="U103" s="37">
        <f>SUM(K103:$L103)</f>
        <v>0</v>
      </c>
      <c r="V103" s="37">
        <f>SUM(L103:$L103)</f>
        <v>0</v>
      </c>
      <c r="X103" s="37" t="s">
        <v>112</v>
      </c>
      <c r="Y103" s="37" t="s">
        <v>288</v>
      </c>
      <c r="Z103" s="37" t="s">
        <v>673</v>
      </c>
      <c r="AA103" s="144">
        <v>0</v>
      </c>
      <c r="AB103" s="144">
        <v>0</v>
      </c>
    </row>
    <row r="104" spans="1:28">
      <c r="A104" s="37" t="str">
        <f>VLOOKUP(B104,countrylist!$H$4:$I$204,2,FALSE)</f>
        <v>NLD</v>
      </c>
      <c r="B104" s="11" t="s">
        <v>48</v>
      </c>
      <c r="C104" s="8">
        <v>6</v>
      </c>
      <c r="D104" s="8">
        <v>11</v>
      </c>
      <c r="E104" s="8">
        <v>21</v>
      </c>
      <c r="F104" s="8">
        <v>23</v>
      </c>
      <c r="G104" s="8">
        <v>18</v>
      </c>
      <c r="H104" s="8">
        <v>18</v>
      </c>
      <c r="I104" s="8">
        <v>11</v>
      </c>
      <c r="J104" s="8">
        <v>7</v>
      </c>
      <c r="K104" s="8">
        <v>15</v>
      </c>
      <c r="L104" s="119">
        <v>2</v>
      </c>
      <c r="M104" s="37">
        <f>SUM(C104:$L104)</f>
        <v>132</v>
      </c>
      <c r="N104" s="37">
        <f>SUM(D104:$L104)</f>
        <v>126</v>
      </c>
      <c r="O104" s="37">
        <f>SUM(E104:$L104)</f>
        <v>115</v>
      </c>
      <c r="P104" s="37">
        <f>SUM(F104:$L104)</f>
        <v>94</v>
      </c>
      <c r="Q104" s="37">
        <f>SUM(G104:$L104)</f>
        <v>71</v>
      </c>
      <c r="R104" s="37">
        <f>SUM(H104:$L104)</f>
        <v>53</v>
      </c>
      <c r="S104" s="37">
        <f>SUM(I104:$L104)</f>
        <v>35</v>
      </c>
      <c r="T104" s="37">
        <f>SUM(J104:$L104)</f>
        <v>24</v>
      </c>
      <c r="U104" s="37">
        <f>SUM(K104:$L104)</f>
        <v>17</v>
      </c>
      <c r="V104" s="37">
        <f>SUM(L104:$L104)</f>
        <v>2</v>
      </c>
      <c r="X104" s="37" t="s">
        <v>175</v>
      </c>
      <c r="Y104" s="37" t="s">
        <v>516</v>
      </c>
      <c r="Z104" s="37" t="s">
        <v>673</v>
      </c>
      <c r="AA104" s="144">
        <v>0</v>
      </c>
      <c r="AB104" s="144">
        <v>0</v>
      </c>
    </row>
    <row r="105" spans="1:28">
      <c r="A105" s="37" t="str">
        <f>VLOOKUP(B105,countrylist!$H$4:$I$204,2,FALSE)</f>
        <v>NZL</v>
      </c>
      <c r="B105" s="11" t="s">
        <v>49</v>
      </c>
      <c r="C105" s="8">
        <v>0</v>
      </c>
      <c r="D105" s="8">
        <v>4</v>
      </c>
      <c r="E105" s="8">
        <v>0</v>
      </c>
      <c r="F105" s="8">
        <v>2</v>
      </c>
      <c r="G105" s="8">
        <v>2</v>
      </c>
      <c r="H105" s="8">
        <v>2</v>
      </c>
      <c r="I105" s="8">
        <v>0</v>
      </c>
      <c r="J105" s="8">
        <v>0</v>
      </c>
      <c r="K105" s="8">
        <v>0</v>
      </c>
      <c r="L105" s="119">
        <v>0</v>
      </c>
      <c r="M105" s="37">
        <f>SUM(C105:$L105)</f>
        <v>10</v>
      </c>
      <c r="N105" s="37">
        <f>SUM(D105:$L105)</f>
        <v>10</v>
      </c>
      <c r="O105" s="37">
        <f>SUM(E105:$L105)</f>
        <v>6</v>
      </c>
      <c r="P105" s="37">
        <f>SUM(F105:$L105)</f>
        <v>6</v>
      </c>
      <c r="Q105" s="37">
        <f>SUM(G105:$L105)</f>
        <v>4</v>
      </c>
      <c r="R105" s="37">
        <f>SUM(H105:$L105)</f>
        <v>2</v>
      </c>
      <c r="S105" s="37">
        <f>SUM(I105:$L105)</f>
        <v>0</v>
      </c>
      <c r="T105" s="37">
        <f>SUM(J105:$L105)</f>
        <v>0</v>
      </c>
      <c r="U105" s="37">
        <f>SUM(K105:$L105)</f>
        <v>0</v>
      </c>
      <c r="V105" s="37">
        <f>SUM(L105:$L105)</f>
        <v>0</v>
      </c>
      <c r="X105" s="37" t="s">
        <v>119</v>
      </c>
      <c r="Y105" s="37" t="s">
        <v>290</v>
      </c>
      <c r="Z105" s="37" t="s">
        <v>673</v>
      </c>
      <c r="AA105" s="144">
        <v>0</v>
      </c>
      <c r="AB105" s="144">
        <v>0</v>
      </c>
    </row>
    <row r="106" spans="1:28">
      <c r="A106" s="37" t="str">
        <f>VLOOKUP(B106,countrylist!$H$4:$I$204,2,FALSE)</f>
        <v>OMN</v>
      </c>
      <c r="B106" s="11" t="s">
        <v>102</v>
      </c>
      <c r="C106" s="8">
        <v>0</v>
      </c>
      <c r="D106" s="8">
        <v>0</v>
      </c>
      <c r="E106" s="8">
        <v>0</v>
      </c>
      <c r="F106" s="8">
        <v>0</v>
      </c>
      <c r="G106" s="8">
        <v>0</v>
      </c>
      <c r="H106" s="8">
        <v>0</v>
      </c>
      <c r="I106" s="8">
        <v>0</v>
      </c>
      <c r="J106" s="8">
        <v>0</v>
      </c>
      <c r="K106" s="8">
        <v>1</v>
      </c>
      <c r="L106" s="119">
        <v>0</v>
      </c>
      <c r="M106" s="37">
        <f>SUM(C106:$L106)</f>
        <v>1</v>
      </c>
      <c r="N106" s="37">
        <f>SUM(D106:$L106)</f>
        <v>1</v>
      </c>
      <c r="O106" s="37">
        <f>SUM(E106:$L106)</f>
        <v>1</v>
      </c>
      <c r="P106" s="37">
        <f>SUM(F106:$L106)</f>
        <v>1</v>
      </c>
      <c r="Q106" s="37">
        <f>SUM(G106:$L106)</f>
        <v>1</v>
      </c>
      <c r="R106" s="37">
        <f>SUM(H106:$L106)</f>
        <v>1</v>
      </c>
      <c r="S106" s="37">
        <f>SUM(I106:$L106)</f>
        <v>1</v>
      </c>
      <c r="T106" s="37">
        <f>SUM(J106:$L106)</f>
        <v>1</v>
      </c>
      <c r="U106" s="37">
        <f>SUM(K106:$L106)</f>
        <v>1</v>
      </c>
      <c r="V106" s="37">
        <f>SUM(L106:$L106)</f>
        <v>0</v>
      </c>
      <c r="X106" s="37" t="s">
        <v>30</v>
      </c>
      <c r="Y106" s="37" t="s">
        <v>292</v>
      </c>
      <c r="Z106" s="37" t="s">
        <v>673</v>
      </c>
      <c r="AA106" s="144">
        <v>1.1449947818902226E-3</v>
      </c>
      <c r="AB106" s="144">
        <v>1.1418663808468064E-3</v>
      </c>
    </row>
    <row r="107" spans="1:28">
      <c r="A107" s="37" t="str">
        <f>VLOOKUP(B107,countrylist!$H$4:$I$204,2,FALSE)</f>
        <v>PAK</v>
      </c>
      <c r="B107" s="11" t="s">
        <v>50</v>
      </c>
      <c r="C107" s="8">
        <v>0</v>
      </c>
      <c r="D107" s="8">
        <v>3</v>
      </c>
      <c r="E107" s="8">
        <v>4</v>
      </c>
      <c r="F107" s="8">
        <v>1</v>
      </c>
      <c r="G107" s="8">
        <v>6</v>
      </c>
      <c r="H107" s="8">
        <v>2</v>
      </c>
      <c r="I107" s="8">
        <v>0</v>
      </c>
      <c r="J107" s="8">
        <v>3</v>
      </c>
      <c r="K107" s="8">
        <v>2</v>
      </c>
      <c r="L107" s="119">
        <v>9</v>
      </c>
      <c r="M107" s="37">
        <f>SUM(C107:$L107)</f>
        <v>30</v>
      </c>
      <c r="N107" s="37">
        <f>SUM(D107:$L107)</f>
        <v>30</v>
      </c>
      <c r="O107" s="37">
        <f>SUM(E107:$L107)</f>
        <v>27</v>
      </c>
      <c r="P107" s="37">
        <f>SUM(F107:$L107)</f>
        <v>23</v>
      </c>
      <c r="Q107" s="37">
        <f>SUM(G107:$L107)</f>
        <v>22</v>
      </c>
      <c r="R107" s="37">
        <f>SUM(H107:$L107)</f>
        <v>16</v>
      </c>
      <c r="S107" s="37">
        <f>SUM(I107:$L107)</f>
        <v>14</v>
      </c>
      <c r="T107" s="37">
        <f>SUM(J107:$L107)</f>
        <v>14</v>
      </c>
      <c r="U107" s="37">
        <f>SUM(K107:$L107)</f>
        <v>11</v>
      </c>
      <c r="V107" s="37">
        <f>SUM(L107:$L107)</f>
        <v>9</v>
      </c>
      <c r="X107" s="37" t="s">
        <v>74</v>
      </c>
      <c r="Y107" s="37" t="s">
        <v>519</v>
      </c>
      <c r="Z107" s="37" t="s">
        <v>673</v>
      </c>
      <c r="AA107" s="144">
        <v>0</v>
      </c>
      <c r="AB107" s="144">
        <v>0</v>
      </c>
    </row>
    <row r="108" spans="1:28">
      <c r="A108" s="37" t="str">
        <f>VLOOKUP(B108,countrylist!$H$4:$I$204,2,FALSE)</f>
        <v>PER</v>
      </c>
      <c r="B108" s="11" t="s">
        <v>51</v>
      </c>
      <c r="C108" s="8">
        <v>0</v>
      </c>
      <c r="D108" s="8">
        <v>11</v>
      </c>
      <c r="E108" s="8">
        <v>4</v>
      </c>
      <c r="F108" s="8">
        <v>3</v>
      </c>
      <c r="G108" s="8">
        <v>1</v>
      </c>
      <c r="H108" s="8">
        <v>1</v>
      </c>
      <c r="I108" s="8">
        <v>0</v>
      </c>
      <c r="J108" s="8">
        <v>1</v>
      </c>
      <c r="K108" s="8">
        <v>2</v>
      </c>
      <c r="L108" s="119">
        <v>0</v>
      </c>
      <c r="M108" s="37">
        <f>SUM(C108:$L108)</f>
        <v>23</v>
      </c>
      <c r="N108" s="37">
        <f>SUM(D108:$L108)</f>
        <v>23</v>
      </c>
      <c r="O108" s="37">
        <f>SUM(E108:$L108)</f>
        <v>12</v>
      </c>
      <c r="P108" s="37">
        <f>SUM(F108:$L108)</f>
        <v>8</v>
      </c>
      <c r="Q108" s="37">
        <f>SUM(G108:$L108)</f>
        <v>5</v>
      </c>
      <c r="R108" s="37">
        <f>SUM(H108:$L108)</f>
        <v>4</v>
      </c>
      <c r="S108" s="37">
        <f>SUM(I108:$L108)</f>
        <v>3</v>
      </c>
      <c r="T108" s="37">
        <f>SUM(J108:$L108)</f>
        <v>3</v>
      </c>
      <c r="U108" s="37">
        <f>SUM(K108:$L108)</f>
        <v>2</v>
      </c>
      <c r="V108" s="37">
        <f>SUM(L108:$L108)</f>
        <v>0</v>
      </c>
      <c r="X108" s="37" t="s">
        <v>31</v>
      </c>
      <c r="Y108" s="37" t="s">
        <v>235</v>
      </c>
      <c r="Z108" s="37" t="s">
        <v>673</v>
      </c>
      <c r="AA108" s="144">
        <v>3.6952990122849215E-2</v>
      </c>
      <c r="AB108" s="144">
        <v>4.3679730226825288E-2</v>
      </c>
    </row>
    <row r="109" spans="1:28">
      <c r="A109" s="37" t="str">
        <f>VLOOKUP(B109,countrylist!$H$4:$I$204,2,FALSE)</f>
        <v>PHL</v>
      </c>
      <c r="B109" s="11" t="s">
        <v>52</v>
      </c>
      <c r="C109" s="8">
        <v>0</v>
      </c>
      <c r="D109" s="8">
        <v>0</v>
      </c>
      <c r="E109" s="8">
        <v>3</v>
      </c>
      <c r="F109" s="8">
        <v>2</v>
      </c>
      <c r="G109" s="8">
        <v>0</v>
      </c>
      <c r="H109" s="8">
        <v>0</v>
      </c>
      <c r="I109" s="8">
        <v>1</v>
      </c>
      <c r="J109" s="8">
        <v>1</v>
      </c>
      <c r="K109" s="8">
        <v>0</v>
      </c>
      <c r="L109" s="119">
        <v>0</v>
      </c>
      <c r="M109" s="37">
        <f>SUM(C109:$L109)</f>
        <v>7</v>
      </c>
      <c r="N109" s="37">
        <f>SUM(D109:$L109)</f>
        <v>7</v>
      </c>
      <c r="O109" s="37">
        <f>SUM(E109:$L109)</f>
        <v>7</v>
      </c>
      <c r="P109" s="37">
        <f>SUM(F109:$L109)</f>
        <v>4</v>
      </c>
      <c r="Q109" s="37">
        <f>SUM(G109:$L109)</f>
        <v>2</v>
      </c>
      <c r="R109" s="37">
        <f>SUM(H109:$L109)</f>
        <v>2</v>
      </c>
      <c r="S109" s="37">
        <f>SUM(I109:$L109)</f>
        <v>2</v>
      </c>
      <c r="T109" s="37">
        <f>SUM(J109:$L109)</f>
        <v>1</v>
      </c>
      <c r="U109" s="37">
        <f>SUM(K109:$L109)</f>
        <v>0</v>
      </c>
      <c r="V109" s="37">
        <f>SUM(L109:$L109)</f>
        <v>0</v>
      </c>
      <c r="X109" s="37" t="s">
        <v>32</v>
      </c>
      <c r="Y109" s="37" t="s">
        <v>234</v>
      </c>
      <c r="Z109" s="37" t="s">
        <v>673</v>
      </c>
      <c r="AA109" s="144">
        <v>1.2497206247486677E-2</v>
      </c>
      <c r="AB109" s="144">
        <v>1.2170691080632184E-2</v>
      </c>
    </row>
    <row r="110" spans="1:28">
      <c r="A110" s="37" t="str">
        <f>VLOOKUP(B110,countrylist!$H$4:$I$204,2,FALSE)</f>
        <v>POL</v>
      </c>
      <c r="B110" s="11" t="s">
        <v>53</v>
      </c>
      <c r="C110" s="8">
        <v>6</v>
      </c>
      <c r="D110" s="8">
        <v>11</v>
      </c>
      <c r="E110" s="8">
        <v>21</v>
      </c>
      <c r="F110" s="8">
        <v>23</v>
      </c>
      <c r="G110" s="8">
        <v>18</v>
      </c>
      <c r="H110" s="8">
        <v>18</v>
      </c>
      <c r="I110" s="8">
        <v>11</v>
      </c>
      <c r="J110" s="8">
        <v>7</v>
      </c>
      <c r="K110" s="8">
        <v>15</v>
      </c>
      <c r="L110" s="119">
        <v>2</v>
      </c>
      <c r="M110" s="37">
        <f>SUM(C110:$L110)</f>
        <v>132</v>
      </c>
      <c r="N110" s="37">
        <f>SUM(D110:$L110)</f>
        <v>126</v>
      </c>
      <c r="O110" s="37">
        <f>SUM(E110:$L110)</f>
        <v>115</v>
      </c>
      <c r="P110" s="37">
        <f>SUM(F110:$L110)</f>
        <v>94</v>
      </c>
      <c r="Q110" s="37">
        <f>SUM(G110:$L110)</f>
        <v>71</v>
      </c>
      <c r="R110" s="37">
        <f>SUM(H110:$L110)</f>
        <v>53</v>
      </c>
      <c r="S110" s="37">
        <f>SUM(I110:$L110)</f>
        <v>35</v>
      </c>
      <c r="T110" s="37">
        <f>SUM(J110:$L110)</f>
        <v>24</v>
      </c>
      <c r="U110" s="37">
        <f>SUM(K110:$L110)</f>
        <v>17</v>
      </c>
      <c r="V110" s="37">
        <f>SUM(L110:$L110)</f>
        <v>2</v>
      </c>
      <c r="X110" s="37" t="s">
        <v>33</v>
      </c>
      <c r="Y110" s="37" t="s">
        <v>293</v>
      </c>
      <c r="Z110" s="37" t="s">
        <v>673</v>
      </c>
      <c r="AA110" s="144">
        <v>2.404129626254341E-3</v>
      </c>
      <c r="AB110" s="144">
        <v>2.4631310173315159E-3</v>
      </c>
    </row>
    <row r="111" spans="1:28">
      <c r="A111" s="37" t="str">
        <f>VLOOKUP(B111,countrylist!$H$4:$I$204,2,FALSE)</f>
        <v>PRT</v>
      </c>
      <c r="B111" s="11" t="s">
        <v>54</v>
      </c>
      <c r="C111" s="8">
        <v>6</v>
      </c>
      <c r="D111" s="8">
        <v>11</v>
      </c>
      <c r="E111" s="8">
        <v>21</v>
      </c>
      <c r="F111" s="8">
        <v>23</v>
      </c>
      <c r="G111" s="8">
        <v>18</v>
      </c>
      <c r="H111" s="8">
        <v>18</v>
      </c>
      <c r="I111" s="8">
        <v>11</v>
      </c>
      <c r="J111" s="8">
        <v>7</v>
      </c>
      <c r="K111" s="8">
        <v>15</v>
      </c>
      <c r="L111" s="119">
        <v>2</v>
      </c>
      <c r="M111" s="37">
        <f>SUM(C111:$L111)</f>
        <v>132</v>
      </c>
      <c r="N111" s="37">
        <f>SUM(D111:$L111)</f>
        <v>126</v>
      </c>
      <c r="O111" s="37">
        <f>SUM(E111:$L111)</f>
        <v>115</v>
      </c>
      <c r="P111" s="37">
        <f>SUM(F111:$L111)</f>
        <v>94</v>
      </c>
      <c r="Q111" s="37">
        <f>SUM(G111:$L111)</f>
        <v>71</v>
      </c>
      <c r="R111" s="37">
        <f>SUM(H111:$L111)</f>
        <v>53</v>
      </c>
      <c r="S111" s="37">
        <f>SUM(I111:$L111)</f>
        <v>35</v>
      </c>
      <c r="T111" s="37">
        <f>SUM(J111:$L111)</f>
        <v>24</v>
      </c>
      <c r="U111" s="37">
        <f>SUM(K111:$L111)</f>
        <v>17</v>
      </c>
      <c r="V111" s="37">
        <f>SUM(L111:$L111)</f>
        <v>2</v>
      </c>
      <c r="X111" s="37" t="s">
        <v>34</v>
      </c>
      <c r="Y111" s="37" t="s">
        <v>295</v>
      </c>
      <c r="Z111" s="37" t="s">
        <v>673</v>
      </c>
      <c r="AA111" s="144">
        <v>0</v>
      </c>
      <c r="AB111" s="144">
        <v>0</v>
      </c>
    </row>
    <row r="112" spans="1:28">
      <c r="A112" s="37" t="str">
        <f>VLOOKUP(B112,countrylist!$H$4:$I$204,2,FALSE)</f>
        <v>QAT</v>
      </c>
      <c r="B112" s="11" t="s">
        <v>185</v>
      </c>
      <c r="C112" s="8">
        <v>0</v>
      </c>
      <c r="D112" s="8">
        <v>0</v>
      </c>
      <c r="E112" s="8">
        <v>0</v>
      </c>
      <c r="F112" s="8">
        <v>0</v>
      </c>
      <c r="G112" s="8">
        <v>0</v>
      </c>
      <c r="H112" s="8">
        <v>0</v>
      </c>
      <c r="I112" s="8">
        <v>0</v>
      </c>
      <c r="J112" s="8">
        <v>0</v>
      </c>
      <c r="K112" s="8">
        <v>1</v>
      </c>
      <c r="L112" s="119">
        <v>0</v>
      </c>
      <c r="M112" s="37">
        <f>SUM(C112:$L112)</f>
        <v>1</v>
      </c>
      <c r="N112" s="37">
        <f>SUM(D112:$L112)</f>
        <v>1</v>
      </c>
      <c r="O112" s="37">
        <f>SUM(E112:$L112)</f>
        <v>1</v>
      </c>
      <c r="P112" s="37">
        <f>SUM(F112:$L112)</f>
        <v>1</v>
      </c>
      <c r="Q112" s="37">
        <f>SUM(G112:$L112)</f>
        <v>1</v>
      </c>
      <c r="R112" s="37">
        <f>SUM(H112:$L112)</f>
        <v>1</v>
      </c>
      <c r="S112" s="37">
        <f>SUM(I112:$L112)</f>
        <v>1</v>
      </c>
      <c r="T112" s="37">
        <f>SUM(J112:$L112)</f>
        <v>1</v>
      </c>
      <c r="U112" s="37">
        <f>SUM(K112:$L112)</f>
        <v>1</v>
      </c>
      <c r="V112" s="37">
        <f>SUM(L112:$L112)</f>
        <v>0</v>
      </c>
      <c r="X112" s="37" t="s">
        <v>35</v>
      </c>
      <c r="Y112" s="37" t="s">
        <v>249</v>
      </c>
      <c r="Z112" s="37" t="s">
        <v>673</v>
      </c>
      <c r="AA112" s="144">
        <v>5.8893723165961039E-3</v>
      </c>
      <c r="AB112" s="144">
        <v>7.4678760403136483E-3</v>
      </c>
    </row>
    <row r="113" spans="1:28">
      <c r="A113" s="37" t="str">
        <f>VLOOKUP(B113,countrylist!$H$4:$I$204,2,FALSE)</f>
        <v>KOR</v>
      </c>
      <c r="B113" s="11" t="s">
        <v>468</v>
      </c>
      <c r="C113" s="8">
        <v>0</v>
      </c>
      <c r="D113" s="8">
        <v>2</v>
      </c>
      <c r="E113" s="8">
        <v>1</v>
      </c>
      <c r="F113" s="8">
        <v>4</v>
      </c>
      <c r="G113" s="8">
        <v>4</v>
      </c>
      <c r="H113" s="8">
        <v>6</v>
      </c>
      <c r="I113" s="8">
        <v>2</v>
      </c>
      <c r="J113" s="8">
        <v>4</v>
      </c>
      <c r="K113" s="8">
        <v>1</v>
      </c>
      <c r="L113" s="119">
        <v>0</v>
      </c>
      <c r="M113" s="37">
        <f>SUM(C113:$L113)</f>
        <v>24</v>
      </c>
      <c r="N113" s="37">
        <f>SUM(D113:$L113)</f>
        <v>24</v>
      </c>
      <c r="O113" s="37">
        <f>SUM(E113:$L113)</f>
        <v>22</v>
      </c>
      <c r="P113" s="37">
        <f>SUM(F113:$L113)</f>
        <v>21</v>
      </c>
      <c r="Q113" s="37">
        <f>SUM(G113:$L113)</f>
        <v>17</v>
      </c>
      <c r="R113" s="37">
        <f>SUM(H113:$L113)</f>
        <v>13</v>
      </c>
      <c r="S113" s="37">
        <f>SUM(I113:$L113)</f>
        <v>7</v>
      </c>
      <c r="T113" s="37">
        <f>SUM(J113:$L113)</f>
        <v>5</v>
      </c>
      <c r="U113" s="37">
        <f>SUM(K113:$L113)</f>
        <v>1</v>
      </c>
      <c r="V113" s="37">
        <f>SUM(L113:$L113)</f>
        <v>0</v>
      </c>
      <c r="X113" s="37" t="s">
        <v>653</v>
      </c>
      <c r="Y113" s="37" t="s">
        <v>270</v>
      </c>
      <c r="Z113" s="37" t="s">
        <v>673</v>
      </c>
      <c r="AA113" s="144">
        <v>0</v>
      </c>
      <c r="AB113" s="144">
        <v>0</v>
      </c>
    </row>
    <row r="114" spans="1:28">
      <c r="A114" s="37" t="str">
        <f>VLOOKUP(B114,countrylist!$H$4:$I$204,2,FALSE)</f>
        <v>ROM</v>
      </c>
      <c r="B114" s="11" t="s">
        <v>56</v>
      </c>
      <c r="C114" s="8">
        <v>6</v>
      </c>
      <c r="D114" s="8">
        <v>11</v>
      </c>
      <c r="E114" s="8">
        <v>21</v>
      </c>
      <c r="F114" s="8">
        <v>23</v>
      </c>
      <c r="G114" s="8">
        <v>18</v>
      </c>
      <c r="H114" s="8">
        <v>18</v>
      </c>
      <c r="I114" s="8">
        <v>11</v>
      </c>
      <c r="J114" s="8">
        <v>7</v>
      </c>
      <c r="K114" s="8">
        <v>15</v>
      </c>
      <c r="L114" s="119">
        <v>2</v>
      </c>
      <c r="M114" s="37">
        <f>SUM(C114:$L114)</f>
        <v>132</v>
      </c>
      <c r="N114" s="37">
        <f>SUM(D114:$L114)</f>
        <v>126</v>
      </c>
      <c r="O114" s="37">
        <f>SUM(E114:$L114)</f>
        <v>115</v>
      </c>
      <c r="P114" s="37">
        <f>SUM(F114:$L114)</f>
        <v>94</v>
      </c>
      <c r="Q114" s="37">
        <f>SUM(G114:$L114)</f>
        <v>71</v>
      </c>
      <c r="R114" s="37">
        <f>SUM(H114:$L114)</f>
        <v>53</v>
      </c>
      <c r="S114" s="37">
        <f>SUM(I114:$L114)</f>
        <v>35</v>
      </c>
      <c r="T114" s="37">
        <f>SUM(J114:$L114)</f>
        <v>24</v>
      </c>
      <c r="U114" s="37">
        <f>SUM(K114:$L114)</f>
        <v>17</v>
      </c>
      <c r="V114" s="37">
        <f>SUM(L114:$L114)</f>
        <v>2</v>
      </c>
      <c r="X114" s="37" t="s">
        <v>110</v>
      </c>
      <c r="Y114" s="37" t="s">
        <v>296</v>
      </c>
      <c r="Z114" s="37" t="s">
        <v>673</v>
      </c>
      <c r="AA114" s="144">
        <v>0</v>
      </c>
      <c r="AB114" s="144">
        <v>0</v>
      </c>
    </row>
    <row r="115" spans="1:28">
      <c r="A115" s="37" t="str">
        <f>VLOOKUP(B115,countrylist!$H$4:$I$204,2,FALSE)</f>
        <v>RUS</v>
      </c>
      <c r="B115" s="11" t="s">
        <v>470</v>
      </c>
      <c r="C115" s="8">
        <v>0</v>
      </c>
      <c r="D115" s="8">
        <v>6</v>
      </c>
      <c r="E115" s="8">
        <v>4</v>
      </c>
      <c r="F115" s="8">
        <v>11</v>
      </c>
      <c r="G115" s="8">
        <v>4</v>
      </c>
      <c r="H115" s="8">
        <v>7</v>
      </c>
      <c r="I115" s="8">
        <v>1</v>
      </c>
      <c r="J115" s="8">
        <v>5</v>
      </c>
      <c r="K115" s="8">
        <v>5</v>
      </c>
      <c r="L115" s="119">
        <v>1</v>
      </c>
      <c r="M115" s="37">
        <f>SUM(C115:$L115)</f>
        <v>44</v>
      </c>
      <c r="N115" s="37">
        <f>SUM(D115:$L115)</f>
        <v>44</v>
      </c>
      <c r="O115" s="37">
        <f>SUM(E115:$L115)</f>
        <v>38</v>
      </c>
      <c r="P115" s="37">
        <f>SUM(F115:$L115)</f>
        <v>34</v>
      </c>
      <c r="Q115" s="37">
        <f>SUM(G115:$L115)</f>
        <v>23</v>
      </c>
      <c r="R115" s="37">
        <f>SUM(H115:$L115)</f>
        <v>19</v>
      </c>
      <c r="S115" s="37">
        <f>SUM(I115:$L115)</f>
        <v>12</v>
      </c>
      <c r="T115" s="37">
        <f>SUM(J115:$L115)</f>
        <v>11</v>
      </c>
      <c r="U115" s="37">
        <f>SUM(K115:$L115)</f>
        <v>6</v>
      </c>
      <c r="V115" s="37">
        <f>SUM(L115:$L115)</f>
        <v>1</v>
      </c>
      <c r="X115" s="37" t="s">
        <v>36</v>
      </c>
      <c r="Y115" s="37" t="s">
        <v>2</v>
      </c>
      <c r="Z115" s="37" t="s">
        <v>673</v>
      </c>
      <c r="AA115" s="144">
        <v>2.019735027568055E-3</v>
      </c>
      <c r="AB115" s="144">
        <v>2.0154912413782476E-3</v>
      </c>
    </row>
    <row r="116" spans="1:28">
      <c r="A116" s="37" t="str">
        <f>VLOOKUP(B116,countrylist!$H$4:$I$204,2,FALSE)</f>
        <v>SAU</v>
      </c>
      <c r="B116" s="11" t="s">
        <v>104</v>
      </c>
      <c r="C116" s="8">
        <v>0</v>
      </c>
      <c r="D116" s="8">
        <v>0</v>
      </c>
      <c r="E116" s="8">
        <v>0</v>
      </c>
      <c r="F116" s="8">
        <v>0</v>
      </c>
      <c r="G116" s="8">
        <v>0</v>
      </c>
      <c r="H116" s="8">
        <v>0</v>
      </c>
      <c r="I116" s="8">
        <v>0</v>
      </c>
      <c r="J116" s="8">
        <v>0</v>
      </c>
      <c r="K116" s="8">
        <v>1</v>
      </c>
      <c r="L116" s="119">
        <v>0</v>
      </c>
      <c r="M116" s="37">
        <f>SUM(C116:$L116)</f>
        <v>1</v>
      </c>
      <c r="N116" s="37">
        <f>SUM(D116:$L116)</f>
        <v>1</v>
      </c>
      <c r="O116" s="37">
        <f>SUM(E116:$L116)</f>
        <v>1</v>
      </c>
      <c r="P116" s="37">
        <f>SUM(F116:$L116)</f>
        <v>1</v>
      </c>
      <c r="Q116" s="37">
        <f>SUM(G116:$L116)</f>
        <v>1</v>
      </c>
      <c r="R116" s="37">
        <f>SUM(H116:$L116)</f>
        <v>1</v>
      </c>
      <c r="S116" s="37">
        <f>SUM(I116:$L116)</f>
        <v>1</v>
      </c>
      <c r="T116" s="37">
        <f>SUM(J116:$L116)</f>
        <v>1</v>
      </c>
      <c r="U116" s="37">
        <f>SUM(K116:$L116)</f>
        <v>1</v>
      </c>
      <c r="V116" s="37">
        <f>SUM(L116:$L116)</f>
        <v>0</v>
      </c>
      <c r="X116" s="37" t="s">
        <v>177</v>
      </c>
      <c r="Y116" s="37" t="s">
        <v>297</v>
      </c>
      <c r="Z116" s="37" t="s">
        <v>673</v>
      </c>
      <c r="AA116" s="144">
        <v>8.0904678821399817E-5</v>
      </c>
      <c r="AB116" s="144">
        <v>1.9175459590786321E-4</v>
      </c>
    </row>
    <row r="117" spans="1:28">
      <c r="A117" s="37" t="str">
        <f>VLOOKUP(B117,countrylist!$H$4:$I$204,2,FALSE)</f>
        <v>SVK</v>
      </c>
      <c r="B117" s="11" t="s">
        <v>641</v>
      </c>
      <c r="C117" s="8">
        <v>6</v>
      </c>
      <c r="D117" s="8">
        <v>11</v>
      </c>
      <c r="E117" s="8">
        <v>21</v>
      </c>
      <c r="F117" s="8">
        <v>23</v>
      </c>
      <c r="G117" s="8">
        <v>18</v>
      </c>
      <c r="H117" s="8">
        <v>18</v>
      </c>
      <c r="I117" s="8">
        <v>11</v>
      </c>
      <c r="J117" s="8">
        <v>7</v>
      </c>
      <c r="K117" s="8">
        <v>15</v>
      </c>
      <c r="L117" s="119">
        <v>2</v>
      </c>
      <c r="M117" s="37">
        <f>SUM(C117:$L117)</f>
        <v>132</v>
      </c>
      <c r="N117" s="37">
        <f>SUM(D117:$L117)</f>
        <v>126</v>
      </c>
      <c r="O117" s="37">
        <f>SUM(E117:$L117)</f>
        <v>115</v>
      </c>
      <c r="P117" s="37">
        <f>SUM(F117:$L117)</f>
        <v>94</v>
      </c>
      <c r="Q117" s="37">
        <f>SUM(G117:$L117)</f>
        <v>71</v>
      </c>
      <c r="R117" s="37">
        <f>SUM(H117:$L117)</f>
        <v>53</v>
      </c>
      <c r="S117" s="37">
        <f>SUM(I117:$L117)</f>
        <v>35</v>
      </c>
      <c r="T117" s="37">
        <f>SUM(J117:$L117)</f>
        <v>24</v>
      </c>
      <c r="U117" s="37">
        <f>SUM(K117:$L117)</f>
        <v>17</v>
      </c>
      <c r="V117" s="37">
        <f>SUM(L117:$L117)</f>
        <v>2</v>
      </c>
      <c r="X117" s="37" t="s">
        <v>37</v>
      </c>
      <c r="Y117" s="37" t="s">
        <v>298</v>
      </c>
      <c r="Z117" s="37" t="s">
        <v>673</v>
      </c>
      <c r="AA117" s="144">
        <v>2.071078873570955E-2</v>
      </c>
      <c r="AB117" s="144">
        <v>1.4455589232215326E-2</v>
      </c>
    </row>
    <row r="118" spans="1:28">
      <c r="A118" s="37" t="str">
        <f>VLOOKUP(B118,countrylist!$H$4:$I$204,2,FALSE)</f>
        <v>SVN</v>
      </c>
      <c r="B118" s="11" t="s">
        <v>59</v>
      </c>
      <c r="C118" s="8">
        <v>6</v>
      </c>
      <c r="D118" s="8">
        <v>11</v>
      </c>
      <c r="E118" s="8">
        <v>21</v>
      </c>
      <c r="F118" s="8">
        <v>23</v>
      </c>
      <c r="G118" s="8">
        <v>18</v>
      </c>
      <c r="H118" s="8">
        <v>18</v>
      </c>
      <c r="I118" s="8">
        <v>11</v>
      </c>
      <c r="J118" s="8">
        <v>7</v>
      </c>
      <c r="K118" s="8">
        <v>15</v>
      </c>
      <c r="L118" s="119">
        <v>2</v>
      </c>
      <c r="M118" s="37">
        <f>SUM(C118:$L118)</f>
        <v>132</v>
      </c>
      <c r="N118" s="37">
        <f>SUM(D118:$L118)</f>
        <v>126</v>
      </c>
      <c r="O118" s="37">
        <f>SUM(E118:$L118)</f>
        <v>115</v>
      </c>
      <c r="P118" s="37">
        <f>SUM(F118:$L118)</f>
        <v>94</v>
      </c>
      <c r="Q118" s="37">
        <f>SUM(G118:$L118)</f>
        <v>71</v>
      </c>
      <c r="R118" s="37">
        <f>SUM(H118:$L118)</f>
        <v>53</v>
      </c>
      <c r="S118" s="37">
        <f>SUM(I118:$L118)</f>
        <v>35</v>
      </c>
      <c r="T118" s="37">
        <f>SUM(J118:$L118)</f>
        <v>24</v>
      </c>
      <c r="U118" s="37">
        <f>SUM(K118:$L118)</f>
        <v>17</v>
      </c>
      <c r="V118" s="37">
        <f>SUM(L118:$L118)</f>
        <v>2</v>
      </c>
      <c r="X118" s="37" t="s">
        <v>75</v>
      </c>
      <c r="Y118" s="37" t="s">
        <v>299</v>
      </c>
      <c r="Z118" s="37" t="s">
        <v>673</v>
      </c>
      <c r="AA118" s="144">
        <v>0</v>
      </c>
      <c r="AB118" s="144">
        <v>0</v>
      </c>
    </row>
    <row r="119" spans="1:28">
      <c r="A119" s="37" t="str">
        <f>VLOOKUP(B119,countrylist!$H$4:$I$204,2,FALSE)</f>
        <v>ZAF</v>
      </c>
      <c r="B119" s="11" t="s">
        <v>60</v>
      </c>
      <c r="C119" s="8">
        <v>1</v>
      </c>
      <c r="D119" s="8">
        <v>4</v>
      </c>
      <c r="E119" s="8">
        <v>2</v>
      </c>
      <c r="F119" s="8">
        <v>6</v>
      </c>
      <c r="G119" s="8">
        <v>7</v>
      </c>
      <c r="H119" s="8">
        <v>7</v>
      </c>
      <c r="I119" s="8">
        <v>1</v>
      </c>
      <c r="J119" s="8">
        <v>2</v>
      </c>
      <c r="K119" s="8">
        <v>1</v>
      </c>
      <c r="L119" s="119">
        <v>0</v>
      </c>
      <c r="M119" s="37">
        <f>SUM(C119:$L119)</f>
        <v>31</v>
      </c>
      <c r="N119" s="37">
        <f>SUM(D119:$L119)</f>
        <v>30</v>
      </c>
      <c r="O119" s="37">
        <f>SUM(E119:$L119)</f>
        <v>26</v>
      </c>
      <c r="P119" s="37">
        <f>SUM(F119:$L119)</f>
        <v>24</v>
      </c>
      <c r="Q119" s="37">
        <f>SUM(G119:$L119)</f>
        <v>18</v>
      </c>
      <c r="R119" s="37">
        <f>SUM(H119:$L119)</f>
        <v>11</v>
      </c>
      <c r="S119" s="37">
        <f>SUM(I119:$L119)</f>
        <v>4</v>
      </c>
      <c r="T119" s="37">
        <f>SUM(J119:$L119)</f>
        <v>3</v>
      </c>
      <c r="U119" s="37">
        <f>SUM(K119:$L119)</f>
        <v>1</v>
      </c>
      <c r="V119" s="37">
        <f>SUM(L119:$L119)</f>
        <v>0</v>
      </c>
      <c r="X119" s="37" t="s">
        <v>145</v>
      </c>
      <c r="Y119" s="37" t="s">
        <v>302</v>
      </c>
      <c r="Z119" s="37" t="s">
        <v>673</v>
      </c>
      <c r="AA119" s="144">
        <v>0</v>
      </c>
      <c r="AB119" s="144">
        <v>1.3619089425619493E-4</v>
      </c>
    </row>
    <row r="120" spans="1:28">
      <c r="A120" s="37" t="str">
        <f>VLOOKUP(B120,countrylist!$H$4:$I$204,2,FALSE)</f>
        <v>ESP</v>
      </c>
      <c r="B120" s="11" t="s">
        <v>61</v>
      </c>
      <c r="C120" s="8">
        <v>6</v>
      </c>
      <c r="D120" s="8">
        <v>11</v>
      </c>
      <c r="E120" s="8">
        <v>21</v>
      </c>
      <c r="F120" s="8">
        <v>23</v>
      </c>
      <c r="G120" s="8">
        <v>18</v>
      </c>
      <c r="H120" s="8">
        <v>18</v>
      </c>
      <c r="I120" s="8">
        <v>11</v>
      </c>
      <c r="J120" s="8">
        <v>7</v>
      </c>
      <c r="K120" s="8">
        <v>15</v>
      </c>
      <c r="L120" s="119">
        <v>2</v>
      </c>
      <c r="M120" s="37">
        <f>SUM(C120:$L120)</f>
        <v>132</v>
      </c>
      <c r="N120" s="37">
        <f>SUM(D120:$L120)</f>
        <v>126</v>
      </c>
      <c r="O120" s="37">
        <f>SUM(E120:$L120)</f>
        <v>115</v>
      </c>
      <c r="P120" s="37">
        <f>SUM(F120:$L120)</f>
        <v>94</v>
      </c>
      <c r="Q120" s="37">
        <f>SUM(G120:$L120)</f>
        <v>71</v>
      </c>
      <c r="R120" s="37">
        <f>SUM(H120:$L120)</f>
        <v>53</v>
      </c>
      <c r="S120" s="37">
        <f>SUM(I120:$L120)</f>
        <v>35</v>
      </c>
      <c r="T120" s="37">
        <f>SUM(J120:$L120)</f>
        <v>24</v>
      </c>
      <c r="U120" s="37">
        <f>SUM(K120:$L120)</f>
        <v>17</v>
      </c>
      <c r="V120" s="37">
        <f>SUM(L120:$L120)</f>
        <v>2</v>
      </c>
      <c r="X120" s="37" t="s">
        <v>38</v>
      </c>
      <c r="Y120" s="37" t="s">
        <v>300</v>
      </c>
      <c r="Z120" s="37" t="s">
        <v>673</v>
      </c>
      <c r="AA120" s="144">
        <v>1.8672917195050936E-3</v>
      </c>
      <c r="AB120" s="144">
        <v>0</v>
      </c>
    </row>
    <row r="121" spans="1:28">
      <c r="A121" s="37" t="str">
        <f>VLOOKUP(B121,countrylist!$H$4:$I$204,2,FALSE)</f>
        <v>SWZ</v>
      </c>
      <c r="B121" s="11" t="s">
        <v>62</v>
      </c>
      <c r="C121" s="8">
        <v>1</v>
      </c>
      <c r="D121" s="8">
        <v>4</v>
      </c>
      <c r="E121" s="8">
        <v>1</v>
      </c>
      <c r="F121" s="8">
        <v>4</v>
      </c>
      <c r="G121" s="8">
        <v>5</v>
      </c>
      <c r="H121" s="8">
        <v>4</v>
      </c>
      <c r="I121" s="8">
        <v>1</v>
      </c>
      <c r="J121" s="8">
        <v>2</v>
      </c>
      <c r="K121" s="8">
        <v>0</v>
      </c>
      <c r="L121" s="119">
        <v>0</v>
      </c>
      <c r="M121" s="37">
        <f>SUM(C121:$L121)</f>
        <v>22</v>
      </c>
      <c r="N121" s="37">
        <f>SUM(D121:$L121)</f>
        <v>21</v>
      </c>
      <c r="O121" s="37">
        <f>SUM(E121:$L121)</f>
        <v>17</v>
      </c>
      <c r="P121" s="37">
        <f>SUM(F121:$L121)</f>
        <v>16</v>
      </c>
      <c r="Q121" s="37">
        <f>SUM(G121:$L121)</f>
        <v>12</v>
      </c>
      <c r="R121" s="37">
        <f>SUM(H121:$L121)</f>
        <v>7</v>
      </c>
      <c r="S121" s="37">
        <f>SUM(I121:$L121)</f>
        <v>3</v>
      </c>
      <c r="T121" s="37">
        <f>SUM(J121:$L121)</f>
        <v>2</v>
      </c>
      <c r="U121" s="37">
        <f>SUM(K121:$L121)</f>
        <v>0</v>
      </c>
      <c r="V121" s="37">
        <f>SUM(L121:$L121)</f>
        <v>0</v>
      </c>
      <c r="X121" s="37" t="s">
        <v>39</v>
      </c>
      <c r="Y121" s="37" t="s">
        <v>307</v>
      </c>
      <c r="Z121" s="37" t="s">
        <v>673</v>
      </c>
      <c r="AA121" s="144">
        <v>5.3614658381018216E-3</v>
      </c>
      <c r="AB121" s="144">
        <v>7.8290088704124905E-3</v>
      </c>
    </row>
    <row r="122" spans="1:28">
      <c r="A122" s="37" t="str">
        <f>VLOOKUP(B122,countrylist!$H$4:$I$204,2,FALSE)</f>
        <v>SWE</v>
      </c>
      <c r="B122" s="11" t="s">
        <v>63</v>
      </c>
      <c r="C122" s="8">
        <v>6</v>
      </c>
      <c r="D122" s="8">
        <v>11</v>
      </c>
      <c r="E122" s="8">
        <v>21</v>
      </c>
      <c r="F122" s="8">
        <v>23</v>
      </c>
      <c r="G122" s="8">
        <v>18</v>
      </c>
      <c r="H122" s="8">
        <v>18</v>
      </c>
      <c r="I122" s="8">
        <v>11</v>
      </c>
      <c r="J122" s="8">
        <v>7</v>
      </c>
      <c r="K122" s="8">
        <v>15</v>
      </c>
      <c r="L122" s="119">
        <v>2</v>
      </c>
      <c r="M122" s="37">
        <f>SUM(C122:$L122)</f>
        <v>132</v>
      </c>
      <c r="N122" s="37">
        <f>SUM(D122:$L122)</f>
        <v>126</v>
      </c>
      <c r="O122" s="37">
        <f>SUM(E122:$L122)</f>
        <v>115</v>
      </c>
      <c r="P122" s="37">
        <f>SUM(F122:$L122)</f>
        <v>94</v>
      </c>
      <c r="Q122" s="37">
        <f>SUM(G122:$L122)</f>
        <v>71</v>
      </c>
      <c r="R122" s="37">
        <f>SUM(H122:$L122)</f>
        <v>53</v>
      </c>
      <c r="S122" s="37">
        <f>SUM(I122:$L122)</f>
        <v>35</v>
      </c>
      <c r="T122" s="37">
        <f>SUM(J122:$L122)</f>
        <v>24</v>
      </c>
      <c r="U122" s="37">
        <f>SUM(K122:$L122)</f>
        <v>17</v>
      </c>
      <c r="V122" s="37">
        <f>SUM(L122:$L122)</f>
        <v>2</v>
      </c>
      <c r="X122" s="37" t="s">
        <v>41</v>
      </c>
      <c r="Y122" s="37" t="s">
        <v>305</v>
      </c>
      <c r="Z122" s="37" t="s">
        <v>673</v>
      </c>
      <c r="AA122" s="144">
        <v>3.6199432997116769E-3</v>
      </c>
      <c r="AB122" s="144">
        <v>4.3263409848826604E-3</v>
      </c>
    </row>
    <row r="123" spans="1:28" s="37" customFormat="1">
      <c r="A123" s="37" t="str">
        <f>VLOOKUP(B123,countrylist!$H$4:$I$204,2,FALSE)</f>
        <v>THA</v>
      </c>
      <c r="B123" s="11" t="s">
        <v>64</v>
      </c>
      <c r="C123" s="8">
        <v>0</v>
      </c>
      <c r="D123" s="8">
        <v>5</v>
      </c>
      <c r="E123" s="8">
        <v>1</v>
      </c>
      <c r="F123" s="8">
        <v>3</v>
      </c>
      <c r="G123" s="8">
        <v>4</v>
      </c>
      <c r="H123" s="8">
        <v>5</v>
      </c>
      <c r="I123" s="8">
        <v>2</v>
      </c>
      <c r="J123" s="8">
        <v>1</v>
      </c>
      <c r="K123" s="8">
        <v>4</v>
      </c>
      <c r="L123" s="119">
        <v>1</v>
      </c>
      <c r="M123" s="37">
        <f>SUM(C123:$L123)</f>
        <v>26</v>
      </c>
      <c r="N123" s="37">
        <f>SUM(D123:$L123)</f>
        <v>26</v>
      </c>
      <c r="O123" s="37">
        <f>SUM(E123:$L123)</f>
        <v>21</v>
      </c>
      <c r="P123" s="37">
        <f>SUM(F123:$L123)</f>
        <v>20</v>
      </c>
      <c r="Q123" s="37">
        <f>SUM(G123:$L123)</f>
        <v>17</v>
      </c>
      <c r="R123" s="37">
        <f>SUM(H123:$L123)</f>
        <v>13</v>
      </c>
      <c r="S123" s="37">
        <f>SUM(I123:$L123)</f>
        <v>8</v>
      </c>
      <c r="T123" s="37">
        <f>SUM(J123:$L123)</f>
        <v>6</v>
      </c>
      <c r="U123" s="37">
        <f>SUM(K123:$L123)</f>
        <v>5</v>
      </c>
      <c r="V123" s="37">
        <f>SUM(L123:$L123)</f>
        <v>1</v>
      </c>
      <c r="X123" s="37" t="s">
        <v>42</v>
      </c>
      <c r="Y123" s="37" t="s">
        <v>306</v>
      </c>
      <c r="Z123" s="37" t="s">
        <v>673</v>
      </c>
      <c r="AA123" s="144">
        <v>1.7714193425367948E-4</v>
      </c>
      <c r="AB123" s="144">
        <v>1.7665793989779505E-4</v>
      </c>
    </row>
    <row r="124" spans="1:28">
      <c r="A124" s="37" t="str">
        <f>VLOOKUP(B124,countrylist!$H$4:$I$204,2,FALSE)</f>
        <v>TTO</v>
      </c>
      <c r="B124" s="11" t="s">
        <v>65</v>
      </c>
      <c r="C124" s="8">
        <v>0</v>
      </c>
      <c r="D124" s="8">
        <v>0</v>
      </c>
      <c r="E124" s="8">
        <v>0</v>
      </c>
      <c r="F124" s="8">
        <v>0</v>
      </c>
      <c r="G124" s="8">
        <v>0</v>
      </c>
      <c r="H124" s="8">
        <v>0</v>
      </c>
      <c r="I124" s="8">
        <v>0</v>
      </c>
      <c r="J124" s="8">
        <v>0</v>
      </c>
      <c r="K124" s="8">
        <v>1</v>
      </c>
      <c r="L124" s="119">
        <v>0</v>
      </c>
      <c r="M124" s="37">
        <f>SUM(C124:$L124)</f>
        <v>1</v>
      </c>
      <c r="N124" s="37">
        <f>SUM(D124:$L124)</f>
        <v>1</v>
      </c>
      <c r="O124" s="37">
        <f>SUM(E124:$L124)</f>
        <v>1</v>
      </c>
      <c r="P124" s="37">
        <f>SUM(F124:$L124)</f>
        <v>1</v>
      </c>
      <c r="Q124" s="37">
        <f>SUM(G124:$L124)</f>
        <v>1</v>
      </c>
      <c r="R124" s="37">
        <f>SUM(H124:$L124)</f>
        <v>1</v>
      </c>
      <c r="S124" s="37">
        <f>SUM(I124:$L124)</f>
        <v>1</v>
      </c>
      <c r="T124" s="37">
        <f>SUM(J124:$L124)</f>
        <v>1</v>
      </c>
      <c r="U124" s="37">
        <f>SUM(K124:$L124)</f>
        <v>1</v>
      </c>
      <c r="V124" s="37">
        <f>SUM(L124:$L124)</f>
        <v>0</v>
      </c>
      <c r="X124" s="37" t="s">
        <v>76</v>
      </c>
      <c r="Y124" s="37" t="s">
        <v>534</v>
      </c>
      <c r="Z124" s="37" t="s">
        <v>673</v>
      </c>
      <c r="AA124" s="144">
        <v>0</v>
      </c>
      <c r="AB124" s="144">
        <v>0</v>
      </c>
    </row>
    <row r="125" spans="1:28">
      <c r="A125" s="37" t="str">
        <f>VLOOKUP(B125,countrylist!$H$4:$I$204,2,FALSE)</f>
        <v>TUR</v>
      </c>
      <c r="B125" s="11" t="s">
        <v>66</v>
      </c>
      <c r="C125" s="8">
        <v>6</v>
      </c>
      <c r="D125" s="8">
        <v>21</v>
      </c>
      <c r="E125" s="8">
        <v>19</v>
      </c>
      <c r="F125" s="8">
        <v>10</v>
      </c>
      <c r="G125" s="8">
        <v>13</v>
      </c>
      <c r="H125" s="8">
        <v>13</v>
      </c>
      <c r="I125" s="8">
        <v>9</v>
      </c>
      <c r="J125" s="8">
        <v>11</v>
      </c>
      <c r="K125" s="8">
        <v>12</v>
      </c>
      <c r="L125" s="119">
        <v>2</v>
      </c>
      <c r="M125" s="37">
        <f>SUM(C125:$L125)</f>
        <v>116</v>
      </c>
      <c r="N125" s="37">
        <f>SUM(D125:$L125)</f>
        <v>110</v>
      </c>
      <c r="O125" s="37">
        <f>SUM(E125:$L125)</f>
        <v>89</v>
      </c>
      <c r="P125" s="37">
        <f>SUM(F125:$L125)</f>
        <v>70</v>
      </c>
      <c r="Q125" s="37">
        <f>SUM(G125:$L125)</f>
        <v>60</v>
      </c>
      <c r="R125" s="37">
        <f>SUM(H125:$L125)</f>
        <v>47</v>
      </c>
      <c r="S125" s="37">
        <f>SUM(I125:$L125)</f>
        <v>34</v>
      </c>
      <c r="T125" s="37">
        <f>SUM(J125:$L125)</f>
        <v>25</v>
      </c>
      <c r="U125" s="37">
        <f>SUM(K125:$L125)</f>
        <v>14</v>
      </c>
      <c r="V125" s="37">
        <f>SUM(L125:$L125)</f>
        <v>2</v>
      </c>
      <c r="X125" s="37" t="s">
        <v>179</v>
      </c>
      <c r="Y125" s="37" t="s">
        <v>309</v>
      </c>
      <c r="Z125" s="37" t="s">
        <v>673</v>
      </c>
      <c r="AA125" s="144">
        <v>0</v>
      </c>
      <c r="AB125" s="144">
        <v>0</v>
      </c>
    </row>
    <row r="126" spans="1:28">
      <c r="A126" s="37" t="str">
        <f>VLOOKUP(B126,countrylist!$H$4:$I$204,2,FALSE)</f>
        <v>UKR</v>
      </c>
      <c r="B126" s="11" t="s">
        <v>67</v>
      </c>
      <c r="C126" s="8">
        <v>1</v>
      </c>
      <c r="D126" s="8">
        <v>4</v>
      </c>
      <c r="E126" s="8">
        <v>2</v>
      </c>
      <c r="F126" s="8">
        <v>1</v>
      </c>
      <c r="G126" s="8">
        <v>3</v>
      </c>
      <c r="H126" s="8">
        <v>6</v>
      </c>
      <c r="I126" s="8">
        <v>4</v>
      </c>
      <c r="J126" s="8">
        <v>1</v>
      </c>
      <c r="K126" s="8">
        <v>4</v>
      </c>
      <c r="L126" s="119">
        <v>0</v>
      </c>
      <c r="M126" s="37">
        <f>SUM(C126:$L126)</f>
        <v>26</v>
      </c>
      <c r="N126" s="37">
        <f>SUM(D126:$L126)</f>
        <v>25</v>
      </c>
      <c r="O126" s="37">
        <f>SUM(E126:$L126)</f>
        <v>21</v>
      </c>
      <c r="P126" s="37">
        <f>SUM(F126:$L126)</f>
        <v>19</v>
      </c>
      <c r="Q126" s="37">
        <f>SUM(G126:$L126)</f>
        <v>18</v>
      </c>
      <c r="R126" s="37">
        <f>SUM(H126:$L126)</f>
        <v>15</v>
      </c>
      <c r="S126" s="37">
        <f>SUM(I126:$L126)</f>
        <v>9</v>
      </c>
      <c r="T126" s="37">
        <f>SUM(J126:$L126)</f>
        <v>5</v>
      </c>
      <c r="U126" s="37">
        <f>SUM(K126:$L126)</f>
        <v>4</v>
      </c>
      <c r="V126" s="37">
        <f>SUM(L126:$L126)</f>
        <v>0</v>
      </c>
      <c r="X126" s="37" t="s">
        <v>180</v>
      </c>
      <c r="Y126" s="37" t="s">
        <v>314</v>
      </c>
      <c r="Z126" s="37" t="s">
        <v>673</v>
      </c>
      <c r="AA126" s="144">
        <v>0</v>
      </c>
      <c r="AB126" s="144">
        <v>0</v>
      </c>
    </row>
    <row r="127" spans="1:28">
      <c r="A127" s="37" t="str">
        <f>VLOOKUP(B127,countrylist!$H$4:$I$204,2,FALSE)</f>
        <v>ARE</v>
      </c>
      <c r="B127" s="11" t="s">
        <v>83</v>
      </c>
      <c r="C127" s="8">
        <v>0</v>
      </c>
      <c r="D127" s="8">
        <v>0</v>
      </c>
      <c r="E127" s="8">
        <v>0</v>
      </c>
      <c r="F127" s="8">
        <v>0</v>
      </c>
      <c r="G127" s="8">
        <v>0</v>
      </c>
      <c r="H127" s="8">
        <v>0</v>
      </c>
      <c r="I127" s="8">
        <v>0</v>
      </c>
      <c r="J127" s="8">
        <v>0</v>
      </c>
      <c r="K127" s="8">
        <v>1</v>
      </c>
      <c r="L127" s="119">
        <v>0</v>
      </c>
      <c r="M127" s="37">
        <f>SUM(C127:$L127)</f>
        <v>1</v>
      </c>
      <c r="N127" s="37">
        <f>SUM(D127:$L127)</f>
        <v>1</v>
      </c>
      <c r="O127" s="37">
        <f>SUM(E127:$L127)</f>
        <v>1</v>
      </c>
      <c r="P127" s="37">
        <f>SUM(F127:$L127)</f>
        <v>1</v>
      </c>
      <c r="Q127" s="37">
        <f>SUM(G127:$L127)</f>
        <v>1</v>
      </c>
      <c r="R127" s="37">
        <f>SUM(H127:$L127)</f>
        <v>1</v>
      </c>
      <c r="S127" s="37">
        <f>SUM(I127:$L127)</f>
        <v>1</v>
      </c>
      <c r="T127" s="37">
        <f>SUM(J127:$L127)</f>
        <v>1</v>
      </c>
      <c r="U127" s="37">
        <f>SUM(K127:$L127)</f>
        <v>1</v>
      </c>
      <c r="V127" s="37">
        <f>SUM(L127:$L127)</f>
        <v>0</v>
      </c>
      <c r="X127" s="37" t="s">
        <v>43</v>
      </c>
      <c r="Y127" s="37" t="s">
        <v>315</v>
      </c>
      <c r="Z127" s="37" t="s">
        <v>673</v>
      </c>
      <c r="AA127" s="144">
        <v>3.7670940370512118E-3</v>
      </c>
      <c r="AB127" s="144">
        <v>4.7438412184602321E-3</v>
      </c>
    </row>
    <row r="128" spans="1:28">
      <c r="A128" s="37" t="str">
        <f>VLOOKUP(B128,countrylist!$H$4:$I$204,2,FALSE)</f>
        <v>GBR</v>
      </c>
      <c r="B128" s="11" t="s">
        <v>241</v>
      </c>
      <c r="C128" s="8">
        <v>6</v>
      </c>
      <c r="D128" s="8">
        <v>11</v>
      </c>
      <c r="E128" s="8">
        <v>21</v>
      </c>
      <c r="F128" s="8">
        <v>23</v>
      </c>
      <c r="G128" s="8">
        <v>18</v>
      </c>
      <c r="H128" s="8">
        <v>18</v>
      </c>
      <c r="I128" s="8">
        <v>11</v>
      </c>
      <c r="J128" s="8">
        <v>7</v>
      </c>
      <c r="K128" s="8">
        <v>15</v>
      </c>
      <c r="L128" s="119">
        <v>2</v>
      </c>
      <c r="M128" s="37">
        <f>SUM(C128:$L128)</f>
        <v>132</v>
      </c>
      <c r="N128" s="37">
        <f>SUM(D128:$L128)</f>
        <v>126</v>
      </c>
      <c r="O128" s="37">
        <f>SUM(E128:$L128)</f>
        <v>115</v>
      </c>
      <c r="P128" s="37">
        <f>SUM(F128:$L128)</f>
        <v>94</v>
      </c>
      <c r="Q128" s="37">
        <f>SUM(G128:$L128)</f>
        <v>71</v>
      </c>
      <c r="R128" s="37">
        <f>SUM(H128:$L128)</f>
        <v>53</v>
      </c>
      <c r="S128" s="37">
        <f>SUM(I128:$L128)</f>
        <v>35</v>
      </c>
      <c r="T128" s="37">
        <f>SUM(J128:$L128)</f>
        <v>24</v>
      </c>
      <c r="U128" s="37">
        <f>SUM(K128:$L128)</f>
        <v>17</v>
      </c>
      <c r="V128" s="37">
        <f>SUM(L128:$L128)</f>
        <v>2</v>
      </c>
      <c r="X128" s="37" t="s">
        <v>139</v>
      </c>
      <c r="Y128" s="37" t="s">
        <v>536</v>
      </c>
      <c r="Z128" s="37" t="s">
        <v>673</v>
      </c>
      <c r="AA128" s="144">
        <v>0</v>
      </c>
      <c r="AB128" s="144">
        <v>0</v>
      </c>
    </row>
    <row r="129" spans="1:28">
      <c r="A129" s="37" t="str">
        <f>VLOOKUP(B129,countrylist!$H$4:$I$204,2,FALSE)</f>
        <v>USA</v>
      </c>
      <c r="B129" s="11" t="s">
        <v>380</v>
      </c>
      <c r="C129" s="8">
        <v>3</v>
      </c>
      <c r="D129" s="8">
        <v>18</v>
      </c>
      <c r="E129" s="8">
        <v>30</v>
      </c>
      <c r="F129" s="8">
        <v>33</v>
      </c>
      <c r="G129" s="8">
        <v>34</v>
      </c>
      <c r="H129" s="8">
        <v>20</v>
      </c>
      <c r="I129" s="8">
        <v>37</v>
      </c>
      <c r="J129" s="8">
        <v>22</v>
      </c>
      <c r="K129" s="8">
        <v>17</v>
      </c>
      <c r="L129" s="119">
        <v>21</v>
      </c>
      <c r="M129" s="37">
        <f>SUM(C129:$L129)</f>
        <v>235</v>
      </c>
      <c r="N129" s="37">
        <f>SUM(D129:$L129)</f>
        <v>232</v>
      </c>
      <c r="O129" s="37">
        <f>SUM(E129:$L129)</f>
        <v>214</v>
      </c>
      <c r="P129" s="37">
        <f>SUM(F129:$L129)</f>
        <v>184</v>
      </c>
      <c r="Q129" s="37">
        <f>SUM(G129:$L129)</f>
        <v>151</v>
      </c>
      <c r="R129" s="37">
        <f>SUM(H129:$L129)</f>
        <v>117</v>
      </c>
      <c r="S129" s="37">
        <f>SUM(I129:$L129)</f>
        <v>97</v>
      </c>
      <c r="T129" s="37">
        <f>SUM(J129:$L129)</f>
        <v>60</v>
      </c>
      <c r="U129" s="37">
        <f>SUM(K129:$L129)</f>
        <v>38</v>
      </c>
      <c r="V129" s="37">
        <f>SUM(L129:$L129)</f>
        <v>21</v>
      </c>
      <c r="X129" s="37" t="s">
        <v>44</v>
      </c>
      <c r="Y129" s="37" t="s">
        <v>310</v>
      </c>
      <c r="Z129" s="37" t="s">
        <v>673</v>
      </c>
      <c r="AA129" s="144">
        <v>1.6184435307791721E-3</v>
      </c>
      <c r="AB129" s="144">
        <v>1.6140215539191195E-3</v>
      </c>
    </row>
    <row r="130" spans="1:28">
      <c r="A130" s="37" t="str">
        <f>VLOOKUP(B130,countrylist!$H$4:$I$204,2,FALSE)</f>
        <v>URY</v>
      </c>
      <c r="B130" s="11" t="s">
        <v>70</v>
      </c>
      <c r="C130" s="8">
        <v>0</v>
      </c>
      <c r="D130" s="8">
        <v>0</v>
      </c>
      <c r="E130" s="8">
        <v>0</v>
      </c>
      <c r="F130" s="8">
        <v>0</v>
      </c>
      <c r="G130" s="8">
        <v>1</v>
      </c>
      <c r="H130" s="8">
        <v>0</v>
      </c>
      <c r="I130" s="8">
        <v>0</v>
      </c>
      <c r="J130" s="8">
        <v>0</v>
      </c>
      <c r="K130" s="8">
        <v>0</v>
      </c>
      <c r="L130" s="119">
        <v>0</v>
      </c>
      <c r="M130" s="37">
        <f>SUM(C130:$L130)</f>
        <v>1</v>
      </c>
      <c r="N130" s="37">
        <f>SUM(D130:$L130)</f>
        <v>1</v>
      </c>
      <c r="O130" s="37">
        <f>SUM(E130:$L130)</f>
        <v>1</v>
      </c>
      <c r="P130" s="37">
        <f>SUM(F130:$L130)</f>
        <v>1</v>
      </c>
      <c r="Q130" s="37">
        <f>SUM(G130:$L130)</f>
        <v>1</v>
      </c>
      <c r="R130" s="37">
        <f>SUM(H130:$L130)</f>
        <v>0</v>
      </c>
      <c r="S130" s="37">
        <f>SUM(I130:$L130)</f>
        <v>0</v>
      </c>
      <c r="T130" s="37">
        <f>SUM(J130:$L130)</f>
        <v>0</v>
      </c>
      <c r="U130" s="37">
        <f>SUM(K130:$L130)</f>
        <v>0</v>
      </c>
      <c r="V130" s="37">
        <f>SUM(L130:$L130)</f>
        <v>0</v>
      </c>
      <c r="X130" s="37" t="s">
        <v>151</v>
      </c>
      <c r="Y130" s="37" t="s">
        <v>540</v>
      </c>
      <c r="Z130" s="37" t="s">
        <v>673</v>
      </c>
      <c r="AA130" s="144">
        <v>0</v>
      </c>
      <c r="AB130" s="144">
        <v>0</v>
      </c>
    </row>
    <row r="131" spans="1:28">
      <c r="A131" s="37" t="str">
        <f>VLOOKUP(B131,countrylist!$H$4:$I$204,2,FALSE)</f>
        <v>VNM</v>
      </c>
      <c r="B131" s="11" t="s">
        <v>597</v>
      </c>
      <c r="C131" s="8">
        <v>0</v>
      </c>
      <c r="D131" s="8">
        <v>0</v>
      </c>
      <c r="E131" s="8">
        <v>0</v>
      </c>
      <c r="F131" s="8">
        <v>0</v>
      </c>
      <c r="G131" s="8">
        <v>0</v>
      </c>
      <c r="H131" s="8">
        <v>1</v>
      </c>
      <c r="I131" s="8">
        <v>1</v>
      </c>
      <c r="J131" s="8">
        <v>0</v>
      </c>
      <c r="K131" s="8">
        <v>3</v>
      </c>
      <c r="L131" s="119">
        <v>1</v>
      </c>
      <c r="M131" s="37">
        <f>SUM(C131:$L131)</f>
        <v>6</v>
      </c>
      <c r="N131" s="37">
        <f>SUM(D131:$L131)</f>
        <v>6</v>
      </c>
      <c r="O131" s="37">
        <f>SUM(E131:$L131)</f>
        <v>6</v>
      </c>
      <c r="P131" s="37">
        <f>SUM(F131:$L131)</f>
        <v>6</v>
      </c>
      <c r="Q131" s="37">
        <f>SUM(G131:$L131)</f>
        <v>6</v>
      </c>
      <c r="R131" s="37">
        <f>SUM(H131:$L131)</f>
        <v>6</v>
      </c>
      <c r="S131" s="37">
        <f>SUM(I131:$L131)</f>
        <v>5</v>
      </c>
      <c r="T131" s="37">
        <f>SUM(J131:$L131)</f>
        <v>4</v>
      </c>
      <c r="U131" s="37">
        <f>SUM(K131:$L131)</f>
        <v>4</v>
      </c>
      <c r="V131" s="37">
        <f>SUM(L131:$L131)</f>
        <v>1</v>
      </c>
      <c r="X131" s="37" t="s">
        <v>182</v>
      </c>
      <c r="Y131" s="37" t="s">
        <v>313</v>
      </c>
      <c r="Z131" s="37" t="s">
        <v>673</v>
      </c>
      <c r="AA131" s="144">
        <v>0</v>
      </c>
      <c r="AB131" s="144">
        <v>0</v>
      </c>
    </row>
    <row r="132" spans="1:28">
      <c r="A132" s="37" t="str">
        <f>VLOOKUP(B132,countrylist!$H$4:$I$204,2,FALSE)</f>
        <v>ZMB</v>
      </c>
      <c r="B132" s="11" t="s">
        <v>90</v>
      </c>
      <c r="C132" s="8">
        <v>0</v>
      </c>
      <c r="D132" s="8">
        <v>0</v>
      </c>
      <c r="E132" s="8">
        <v>0</v>
      </c>
      <c r="F132" s="8">
        <v>0</v>
      </c>
      <c r="G132" s="8">
        <v>0</v>
      </c>
      <c r="H132" s="8">
        <v>0</v>
      </c>
      <c r="I132" s="8">
        <v>0</v>
      </c>
      <c r="J132" s="8">
        <v>1</v>
      </c>
      <c r="K132" s="8">
        <v>0</v>
      </c>
      <c r="L132" s="119">
        <v>0</v>
      </c>
      <c r="M132" s="37">
        <f>SUM(C132:$L132)</f>
        <v>1</v>
      </c>
      <c r="N132" s="37">
        <f>SUM(D132:$L132)</f>
        <v>1</v>
      </c>
      <c r="O132" s="37">
        <f>SUM(E132:$L132)</f>
        <v>1</v>
      </c>
      <c r="P132" s="37">
        <f>SUM(F132:$L132)</f>
        <v>1</v>
      </c>
      <c r="Q132" s="37">
        <f>SUM(G132:$L132)</f>
        <v>1</v>
      </c>
      <c r="R132" s="37">
        <f>SUM(H132:$L132)</f>
        <v>1</v>
      </c>
      <c r="S132" s="37">
        <f>SUM(I132:$L132)</f>
        <v>1</v>
      </c>
      <c r="T132" s="37">
        <f>SUM(J132:$L132)</f>
        <v>1</v>
      </c>
      <c r="U132" s="37">
        <f>SUM(K132:$L132)</f>
        <v>0</v>
      </c>
      <c r="V132" s="37">
        <f>SUM(L132:$L132)</f>
        <v>0</v>
      </c>
      <c r="X132" s="37" t="s">
        <v>45</v>
      </c>
      <c r="Y132" s="37" t="s">
        <v>239</v>
      </c>
      <c r="Z132" s="37" t="s">
        <v>673</v>
      </c>
      <c r="AA132" s="144">
        <v>3.4405485640010259E-3</v>
      </c>
      <c r="AB132" s="144">
        <v>3.2985764779067789E-3</v>
      </c>
    </row>
    <row r="133" spans="1:28">
      <c r="B133" s="12" t="s">
        <v>365</v>
      </c>
      <c r="C133" s="13">
        <v>199</v>
      </c>
      <c r="D133" s="13">
        <v>524</v>
      </c>
      <c r="E133" s="13">
        <v>743</v>
      </c>
      <c r="F133" s="13">
        <v>838</v>
      </c>
      <c r="G133" s="13">
        <v>703</v>
      </c>
      <c r="H133" s="13">
        <v>708</v>
      </c>
      <c r="I133" s="13">
        <v>460</v>
      </c>
      <c r="J133" s="13">
        <v>359</v>
      </c>
      <c r="K133" s="13">
        <v>567</v>
      </c>
      <c r="L133" s="120">
        <v>120</v>
      </c>
      <c r="M133" s="37"/>
      <c r="N133" s="37"/>
      <c r="O133" s="37"/>
      <c r="P133" s="37"/>
      <c r="Q133" s="37"/>
      <c r="R133" s="37"/>
      <c r="S133" s="37"/>
      <c r="T133" s="37"/>
      <c r="U133" s="37"/>
      <c r="X133" s="37" t="s">
        <v>130</v>
      </c>
      <c r="Y133" s="37" t="s">
        <v>311</v>
      </c>
      <c r="Z133" s="37" t="s">
        <v>673</v>
      </c>
      <c r="AA133" s="144">
        <v>0</v>
      </c>
      <c r="AB133" s="144">
        <v>0</v>
      </c>
    </row>
    <row r="134" spans="1:28">
      <c r="B134" s="11"/>
      <c r="X134" s="37" t="s">
        <v>144</v>
      </c>
      <c r="Y134" s="37" t="s">
        <v>545</v>
      </c>
      <c r="Z134" s="37" t="s">
        <v>673</v>
      </c>
      <c r="AA134" s="144">
        <v>0</v>
      </c>
      <c r="AB134" s="144">
        <v>0</v>
      </c>
    </row>
    <row r="135" spans="1:28">
      <c r="B135" s="11"/>
      <c r="X135" s="37" t="s">
        <v>46</v>
      </c>
      <c r="Y135" s="37" t="s">
        <v>308</v>
      </c>
      <c r="Z135" s="37" t="s">
        <v>673</v>
      </c>
      <c r="AA135" s="144">
        <v>2.0687326469237852E-3</v>
      </c>
      <c r="AB135" s="144">
        <v>2.3078656451170376E-3</v>
      </c>
    </row>
    <row r="136" spans="1:28">
      <c r="B136" s="11"/>
      <c r="X136" s="37" t="s">
        <v>120</v>
      </c>
      <c r="Y136" s="37" t="s">
        <v>312</v>
      </c>
      <c r="Z136" s="37" t="s">
        <v>673</v>
      </c>
      <c r="AA136" s="144">
        <v>0</v>
      </c>
      <c r="AB136" s="144">
        <v>0</v>
      </c>
    </row>
    <row r="137" spans="1:28">
      <c r="B137" s="11"/>
      <c r="X137" s="37" t="s">
        <v>47</v>
      </c>
      <c r="Y137" s="37" t="s">
        <v>316</v>
      </c>
      <c r="Z137" s="37" t="s">
        <v>673</v>
      </c>
      <c r="AA137" s="144">
        <v>0</v>
      </c>
      <c r="AB137" s="144">
        <v>0</v>
      </c>
    </row>
    <row r="138" spans="1:28">
      <c r="X138" s="37" t="s">
        <v>183</v>
      </c>
      <c r="Y138" s="37" t="s">
        <v>321</v>
      </c>
      <c r="Z138" s="37" t="s">
        <v>673</v>
      </c>
      <c r="AA138" s="144">
        <v>0</v>
      </c>
      <c r="AB138" s="144">
        <v>0</v>
      </c>
    </row>
    <row r="139" spans="1:28">
      <c r="B139" s="11"/>
      <c r="X139" s="37" t="s">
        <v>48</v>
      </c>
      <c r="Y139" s="37" t="s">
        <v>319</v>
      </c>
      <c r="Z139" s="37" t="s">
        <v>673</v>
      </c>
      <c r="AA139" s="144">
        <v>4.6095816168319143E-3</v>
      </c>
      <c r="AB139" s="144">
        <v>3.8911613981973962E-3</v>
      </c>
    </row>
    <row r="140" spans="1:28">
      <c r="B140" s="11"/>
      <c r="X140" s="37" t="s">
        <v>49</v>
      </c>
      <c r="Y140" s="37" t="s">
        <v>322</v>
      </c>
      <c r="Z140" s="37" t="s">
        <v>673</v>
      </c>
      <c r="AA140" s="144">
        <v>3.2534193789668511E-4</v>
      </c>
      <c r="AB140" s="144">
        <v>2.899355312152936E-4</v>
      </c>
    </row>
    <row r="141" spans="1:28">
      <c r="B141" s="11"/>
      <c r="X141" s="37" t="s">
        <v>184</v>
      </c>
      <c r="Y141" s="37" t="s">
        <v>318</v>
      </c>
      <c r="Z141" s="37" t="s">
        <v>673</v>
      </c>
      <c r="AA141" s="144">
        <v>0</v>
      </c>
      <c r="AB141" s="144">
        <v>0</v>
      </c>
    </row>
    <row r="142" spans="1:28">
      <c r="B142" s="11"/>
      <c r="X142" s="37" t="s">
        <v>140</v>
      </c>
      <c r="Y142" s="37" t="s">
        <v>552</v>
      </c>
      <c r="Z142" s="37" t="s">
        <v>673</v>
      </c>
      <c r="AA142" s="144">
        <v>0</v>
      </c>
      <c r="AB142" s="144">
        <v>0</v>
      </c>
    </row>
    <row r="143" spans="1:28">
      <c r="B143" s="11"/>
      <c r="X143" s="37" t="s">
        <v>77</v>
      </c>
      <c r="Y143" s="37" t="s">
        <v>317</v>
      </c>
      <c r="Z143" s="37" t="s">
        <v>673</v>
      </c>
      <c r="AA143" s="144">
        <v>0</v>
      </c>
      <c r="AB143" s="144">
        <v>0</v>
      </c>
    </row>
    <row r="144" spans="1:28">
      <c r="X144" s="37" t="s">
        <v>78</v>
      </c>
      <c r="Y144" s="37" t="s">
        <v>320</v>
      </c>
      <c r="Z144" s="37" t="s">
        <v>673</v>
      </c>
      <c r="AA144" s="144">
        <v>0</v>
      </c>
      <c r="AB144" s="144">
        <v>0</v>
      </c>
    </row>
    <row r="145" spans="2:28">
      <c r="B145" s="11"/>
      <c r="X145" s="37" t="s">
        <v>102</v>
      </c>
      <c r="Y145" s="37" t="s">
        <v>323</v>
      </c>
      <c r="Z145" s="37" t="s">
        <v>673</v>
      </c>
      <c r="AA145" s="144">
        <v>0</v>
      </c>
      <c r="AB145" s="144">
        <v>4.4489712296778486E-5</v>
      </c>
    </row>
    <row r="146" spans="2:28">
      <c r="B146" s="11"/>
      <c r="X146" s="37" t="s">
        <v>50</v>
      </c>
      <c r="Y146" s="37" t="s">
        <v>324</v>
      </c>
      <c r="Z146" s="37" t="s">
        <v>673</v>
      </c>
      <c r="AA146" s="144">
        <v>6.5791848576009938E-3</v>
      </c>
      <c r="AB146" s="144">
        <v>9.8112975903329128E-3</v>
      </c>
    </row>
    <row r="147" spans="2:28">
      <c r="B147" s="11"/>
      <c r="X147" s="37" t="s">
        <v>79</v>
      </c>
      <c r="Y147" s="37" t="s">
        <v>325</v>
      </c>
      <c r="Z147" s="37" t="s">
        <v>673</v>
      </c>
      <c r="AA147" s="144">
        <v>0</v>
      </c>
      <c r="AB147" s="144">
        <v>0</v>
      </c>
    </row>
    <row r="148" spans="2:28">
      <c r="B148" s="11"/>
      <c r="X148" s="37" t="s">
        <v>131</v>
      </c>
      <c r="Y148" s="37" t="s">
        <v>555</v>
      </c>
      <c r="Z148" s="37" t="s">
        <v>673</v>
      </c>
      <c r="AA148" s="144">
        <v>0</v>
      </c>
      <c r="AB148" s="144">
        <v>0</v>
      </c>
    </row>
    <row r="149" spans="2:28">
      <c r="B149" s="11"/>
      <c r="X149" s="37" t="s">
        <v>156</v>
      </c>
      <c r="Y149" s="37" t="s">
        <v>330</v>
      </c>
      <c r="Z149" s="37" t="s">
        <v>673</v>
      </c>
      <c r="AA149" s="144">
        <v>0</v>
      </c>
      <c r="AB149" s="144">
        <v>0</v>
      </c>
    </row>
    <row r="150" spans="2:28">
      <c r="B150" s="11"/>
      <c r="X150" s="37" t="s">
        <v>51</v>
      </c>
      <c r="Y150" s="37" t="s">
        <v>326</v>
      </c>
      <c r="Z150" s="37" t="s">
        <v>673</v>
      </c>
      <c r="AA150" s="144">
        <v>4.3865778901272887E-3</v>
      </c>
      <c r="AB150" s="144">
        <v>4.2798047168737348E-3</v>
      </c>
    </row>
    <row r="151" spans="2:28">
      <c r="B151" s="11"/>
      <c r="X151" s="37" t="s">
        <v>52</v>
      </c>
      <c r="Y151" s="37" t="s">
        <v>327</v>
      </c>
      <c r="Z151" s="37" t="s">
        <v>673</v>
      </c>
      <c r="AA151" s="144">
        <v>3.1230301313845272E-4</v>
      </c>
      <c r="AB151" s="144">
        <v>3.1144972621730937E-4</v>
      </c>
    </row>
    <row r="152" spans="2:28">
      <c r="B152" s="11"/>
      <c r="X152" s="37" t="s">
        <v>53</v>
      </c>
      <c r="Y152" s="37" t="s">
        <v>328</v>
      </c>
      <c r="Z152" s="37" t="s">
        <v>673</v>
      </c>
      <c r="AA152" s="144">
        <v>4.3345299172935052E-3</v>
      </c>
      <c r="AB152" s="144">
        <v>4.9321666921063722E-3</v>
      </c>
    </row>
    <row r="153" spans="2:28">
      <c r="B153" s="11"/>
      <c r="X153" s="37" t="s">
        <v>54</v>
      </c>
      <c r="Y153" s="37" t="s">
        <v>329</v>
      </c>
      <c r="Z153" s="37" t="s">
        <v>673</v>
      </c>
      <c r="AA153" s="144">
        <v>1.4569465466247535E-3</v>
      </c>
      <c r="AB153" s="144">
        <v>2.3442058201269141E-3</v>
      </c>
    </row>
    <row r="154" spans="2:28">
      <c r="B154" s="11"/>
      <c r="X154" s="37" t="s">
        <v>185</v>
      </c>
      <c r="Y154" s="37" t="s">
        <v>331</v>
      </c>
      <c r="Z154" s="37" t="s">
        <v>673</v>
      </c>
      <c r="AA154" s="144">
        <v>2.3907272414394092E-5</v>
      </c>
      <c r="AB154" s="144">
        <v>4.7814544828788184E-5</v>
      </c>
    </row>
    <row r="155" spans="2:28">
      <c r="X155" s="37" t="s">
        <v>55</v>
      </c>
      <c r="Y155" s="37" t="s">
        <v>242</v>
      </c>
      <c r="Z155" s="37" t="s">
        <v>673</v>
      </c>
      <c r="AA155" s="144">
        <v>4.0361255097436941E-3</v>
      </c>
      <c r="AB155" s="144">
        <v>4.0876915085972052E-3</v>
      </c>
    </row>
    <row r="156" spans="2:28">
      <c r="B156" s="11"/>
      <c r="X156" s="37" t="s">
        <v>103</v>
      </c>
      <c r="Y156" s="37" t="s">
        <v>543</v>
      </c>
      <c r="Z156" s="37" t="s">
        <v>673</v>
      </c>
      <c r="AA156" s="144">
        <v>0</v>
      </c>
      <c r="AB156" s="144">
        <v>0</v>
      </c>
    </row>
    <row r="157" spans="2:28">
      <c r="B157" s="11"/>
      <c r="X157" s="37" t="s">
        <v>655</v>
      </c>
      <c r="Y157" s="37" t="s">
        <v>580</v>
      </c>
      <c r="Z157" s="37" t="s">
        <v>673</v>
      </c>
      <c r="AA157" s="144">
        <v>0</v>
      </c>
      <c r="AB157" s="144">
        <v>0</v>
      </c>
    </row>
    <row r="158" spans="2:28">
      <c r="B158" s="11"/>
      <c r="X158" s="37" t="s">
        <v>56</v>
      </c>
      <c r="Y158" s="37" t="s">
        <v>332</v>
      </c>
      <c r="Z158" s="37" t="s">
        <v>673</v>
      </c>
      <c r="AA158" s="144">
        <v>3.7005330340376106E-3</v>
      </c>
      <c r="AB158" s="144">
        <v>3.8307393064430603E-3</v>
      </c>
    </row>
    <row r="159" spans="2:28">
      <c r="B159" s="11"/>
      <c r="X159" s="37" t="s">
        <v>470</v>
      </c>
      <c r="Y159" s="37" t="s">
        <v>243</v>
      </c>
      <c r="Z159" s="37" t="s">
        <v>673</v>
      </c>
      <c r="AA159" s="144">
        <v>1.5472669301378715E-2</v>
      </c>
      <c r="AB159" s="144">
        <v>1.2447669461120563E-2</v>
      </c>
    </row>
    <row r="160" spans="2:28">
      <c r="B160" s="11"/>
      <c r="X160" s="37" t="s">
        <v>121</v>
      </c>
      <c r="Y160" s="37" t="s">
        <v>333</v>
      </c>
      <c r="Z160" s="37" t="s">
        <v>673</v>
      </c>
      <c r="AA160" s="144">
        <v>0</v>
      </c>
      <c r="AB160" s="144">
        <v>0</v>
      </c>
    </row>
    <row r="161" spans="2:28">
      <c r="B161" s="11"/>
      <c r="X161" s="37" t="s">
        <v>656</v>
      </c>
      <c r="Y161" s="37" t="s">
        <v>574</v>
      </c>
      <c r="Z161" s="37" t="s">
        <v>673</v>
      </c>
      <c r="AA161" s="144">
        <v>0</v>
      </c>
      <c r="AB161" s="144">
        <v>0</v>
      </c>
    </row>
    <row r="162" spans="2:28">
      <c r="B162" s="11"/>
      <c r="X162" s="37" t="s">
        <v>187</v>
      </c>
      <c r="Y162" s="37" t="s">
        <v>576</v>
      </c>
      <c r="Z162" s="37" t="s">
        <v>673</v>
      </c>
      <c r="AA162" s="144">
        <v>0</v>
      </c>
      <c r="AB162" s="144">
        <v>0</v>
      </c>
    </row>
    <row r="163" spans="2:28">
      <c r="B163" s="11"/>
      <c r="X163" s="37" t="s">
        <v>657</v>
      </c>
      <c r="Y163" s="37" t="s">
        <v>578</v>
      </c>
      <c r="Z163" s="37" t="s">
        <v>673</v>
      </c>
      <c r="AA163" s="144">
        <v>0</v>
      </c>
      <c r="AB163" s="144">
        <v>0</v>
      </c>
    </row>
    <row r="164" spans="2:28">
      <c r="B164" s="11"/>
      <c r="X164" s="37" t="s">
        <v>104</v>
      </c>
      <c r="Y164" s="37" t="s">
        <v>246</v>
      </c>
      <c r="Z164" s="37" t="s">
        <v>673</v>
      </c>
      <c r="AA164" s="144">
        <v>5.7591465604554928E-6</v>
      </c>
      <c r="AB164" s="144">
        <v>1.0193385422556348E-4</v>
      </c>
    </row>
    <row r="165" spans="2:28">
      <c r="B165" s="11"/>
      <c r="X165" s="37" t="s">
        <v>152</v>
      </c>
      <c r="Y165" s="37" t="s">
        <v>334</v>
      </c>
      <c r="Z165" s="37" t="s">
        <v>673</v>
      </c>
      <c r="AA165" s="144">
        <v>0</v>
      </c>
      <c r="AB165" s="144">
        <v>0</v>
      </c>
    </row>
    <row r="166" spans="2:28">
      <c r="B166" s="11"/>
      <c r="X166" s="37" t="s">
        <v>80</v>
      </c>
      <c r="Y166" s="37" t="s">
        <v>562</v>
      </c>
      <c r="Z166" s="37" t="s">
        <v>673</v>
      </c>
      <c r="AA166" s="144">
        <v>0</v>
      </c>
      <c r="AB166" s="144">
        <v>0</v>
      </c>
    </row>
    <row r="167" spans="2:28">
      <c r="B167" s="11"/>
      <c r="X167" s="37" t="s">
        <v>126</v>
      </c>
      <c r="Y167" s="37" t="s">
        <v>335</v>
      </c>
      <c r="Z167" s="37" t="s">
        <v>673</v>
      </c>
      <c r="AA167" s="144">
        <v>0</v>
      </c>
      <c r="AB167" s="144">
        <v>0</v>
      </c>
    </row>
    <row r="168" spans="2:28">
      <c r="B168" s="11"/>
      <c r="X168" s="37" t="s">
        <v>58</v>
      </c>
      <c r="Y168" s="37" t="s">
        <v>337</v>
      </c>
      <c r="Z168" s="37" t="s">
        <v>673</v>
      </c>
      <c r="AA168" s="144">
        <v>1.6084892946723463E-3</v>
      </c>
      <c r="AB168" s="144">
        <v>1.8377071698985439E-3</v>
      </c>
    </row>
    <row r="169" spans="2:28">
      <c r="B169" s="11"/>
      <c r="X169" s="37" t="s">
        <v>59</v>
      </c>
      <c r="Y169" s="37" t="s">
        <v>338</v>
      </c>
      <c r="Z169" s="37" t="s">
        <v>673</v>
      </c>
      <c r="AA169" s="144">
        <v>1.7091891471714376E-3</v>
      </c>
      <c r="AB169" s="144">
        <v>1.5345140298699501E-3</v>
      </c>
    </row>
    <row r="170" spans="2:28">
      <c r="B170" s="11"/>
      <c r="X170" s="37" t="s">
        <v>60</v>
      </c>
      <c r="Y170" s="37" t="s">
        <v>244</v>
      </c>
      <c r="Z170" s="37" t="s">
        <v>673</v>
      </c>
      <c r="AA170" s="144">
        <v>1.0307907004718285E-3</v>
      </c>
      <c r="AB170" s="144">
        <v>1.3021902767560525E-3</v>
      </c>
    </row>
    <row r="171" spans="2:28">
      <c r="B171" s="11"/>
      <c r="X171" s="37" t="s">
        <v>61</v>
      </c>
      <c r="Y171" s="37" t="s">
        <v>280</v>
      </c>
      <c r="Z171" s="37" t="s">
        <v>673</v>
      </c>
      <c r="AA171" s="144">
        <v>6.512006284962883E-3</v>
      </c>
      <c r="AB171" s="144">
        <v>7.5680260148503573E-3</v>
      </c>
    </row>
    <row r="172" spans="2:28">
      <c r="B172" s="11"/>
      <c r="X172" s="37" t="s">
        <v>81</v>
      </c>
      <c r="Y172" s="37" t="s">
        <v>304</v>
      </c>
      <c r="Z172" s="37" t="s">
        <v>673</v>
      </c>
      <c r="AA172" s="144">
        <v>0</v>
      </c>
      <c r="AB172" s="144">
        <v>0</v>
      </c>
    </row>
    <row r="173" spans="2:28">
      <c r="B173" s="11"/>
      <c r="X173" s="37" t="s">
        <v>190</v>
      </c>
      <c r="Y173" s="37" t="s">
        <v>581</v>
      </c>
      <c r="Z173" s="37" t="s">
        <v>673</v>
      </c>
      <c r="AA173" s="144">
        <v>0</v>
      </c>
      <c r="AB173" s="144">
        <v>0</v>
      </c>
    </row>
    <row r="174" spans="2:28">
      <c r="B174" s="11"/>
      <c r="X174" s="37" t="s">
        <v>62</v>
      </c>
      <c r="Y174" s="37" t="s">
        <v>582</v>
      </c>
      <c r="Z174" s="37" t="s">
        <v>673</v>
      </c>
      <c r="AA174" s="144">
        <v>0</v>
      </c>
      <c r="AB174" s="144">
        <v>0</v>
      </c>
    </row>
    <row r="175" spans="2:28">
      <c r="B175" s="11"/>
      <c r="X175" s="37" t="s">
        <v>63</v>
      </c>
      <c r="Y175" s="37" t="s">
        <v>339</v>
      </c>
      <c r="Z175" s="37" t="s">
        <v>673</v>
      </c>
      <c r="AA175" s="144">
        <v>2.0611983182348991E-3</v>
      </c>
      <c r="AB175" s="144">
        <v>2.1427499277896973E-3</v>
      </c>
    </row>
    <row r="176" spans="2:28">
      <c r="B176" s="11"/>
      <c r="X176" s="37" t="s">
        <v>82</v>
      </c>
      <c r="Y176" s="37" t="s">
        <v>268</v>
      </c>
      <c r="Z176" s="37" t="s">
        <v>673</v>
      </c>
      <c r="AA176" s="144">
        <v>0</v>
      </c>
      <c r="AB176" s="144">
        <v>0</v>
      </c>
    </row>
    <row r="177" spans="2:28">
      <c r="B177" s="11"/>
      <c r="X177" s="37" t="s">
        <v>587</v>
      </c>
      <c r="Y177" s="37" t="s">
        <v>345</v>
      </c>
      <c r="Z177" s="37" t="s">
        <v>673</v>
      </c>
      <c r="AA177" s="144">
        <v>0</v>
      </c>
      <c r="AB177" s="144">
        <v>0</v>
      </c>
    </row>
    <row r="178" spans="2:28">
      <c r="B178" s="11"/>
      <c r="X178" s="37" t="s">
        <v>64</v>
      </c>
      <c r="Y178" s="37" t="s">
        <v>341</v>
      </c>
      <c r="Z178" s="37" t="s">
        <v>673</v>
      </c>
      <c r="AA178" s="144">
        <v>1.662857743401398E-2</v>
      </c>
      <c r="AB178" s="144">
        <v>1.7087022583425752E-2</v>
      </c>
    </row>
    <row r="179" spans="2:28">
      <c r="B179" s="11"/>
      <c r="X179" s="37" t="s">
        <v>107</v>
      </c>
      <c r="Y179" s="37" t="s">
        <v>340</v>
      </c>
      <c r="Z179" s="37" t="s">
        <v>673</v>
      </c>
      <c r="AA179" s="144">
        <v>0</v>
      </c>
      <c r="AB179" s="144">
        <v>0</v>
      </c>
    </row>
    <row r="180" spans="2:28">
      <c r="B180" s="11"/>
      <c r="X180" s="37" t="s">
        <v>658</v>
      </c>
      <c r="Y180" s="37" t="s">
        <v>342</v>
      </c>
      <c r="Z180" s="37" t="s">
        <v>673</v>
      </c>
      <c r="AA180" s="144">
        <v>2.3511739394842867E-4</v>
      </c>
      <c r="AB180" s="144">
        <v>2.7243761521008399E-4</v>
      </c>
    </row>
    <row r="181" spans="2:28">
      <c r="B181" s="11"/>
      <c r="X181" s="37" t="s">
        <v>192</v>
      </c>
      <c r="Y181" s="37" t="s">
        <v>343</v>
      </c>
      <c r="Z181" s="37" t="s">
        <v>673</v>
      </c>
      <c r="AA181" s="144">
        <v>0</v>
      </c>
      <c r="AB181" s="144">
        <v>0</v>
      </c>
    </row>
    <row r="182" spans="2:28">
      <c r="B182" s="11"/>
      <c r="X182" s="37" t="s">
        <v>66</v>
      </c>
      <c r="Y182" s="37" t="s">
        <v>237</v>
      </c>
      <c r="Z182" s="37" t="s">
        <v>673</v>
      </c>
      <c r="AA182" s="144">
        <v>3.0540351142584413E-2</v>
      </c>
      <c r="AB182" s="144">
        <v>3.0954413959537443E-2</v>
      </c>
    </row>
    <row r="183" spans="2:28">
      <c r="X183" s="37" t="s">
        <v>122</v>
      </c>
      <c r="Y183" s="37" t="s">
        <v>346</v>
      </c>
      <c r="Z183" s="37" t="s">
        <v>673</v>
      </c>
      <c r="AA183" s="144">
        <v>0</v>
      </c>
      <c r="AB183" s="144">
        <v>0</v>
      </c>
    </row>
    <row r="184" spans="2:28">
      <c r="X184" s="37" t="s">
        <v>67</v>
      </c>
      <c r="Y184" s="37" t="s">
        <v>347</v>
      </c>
      <c r="Z184" s="37" t="s">
        <v>673</v>
      </c>
      <c r="AA184" s="144">
        <v>1.0106096479760508E-2</v>
      </c>
      <c r="AB184" s="144">
        <v>1.0980476019602448E-2</v>
      </c>
    </row>
    <row r="185" spans="2:28">
      <c r="X185" s="37" t="s">
        <v>83</v>
      </c>
      <c r="Y185" s="37" t="s">
        <v>254</v>
      </c>
      <c r="Z185" s="37" t="s">
        <v>673</v>
      </c>
      <c r="AA185" s="144">
        <v>0</v>
      </c>
      <c r="AB185" s="144">
        <v>2.7905802412002824E-4</v>
      </c>
    </row>
    <row r="186" spans="2:28">
      <c r="B186" s="11"/>
      <c r="X186" s="37" t="s">
        <v>241</v>
      </c>
      <c r="Y186" s="37" t="s">
        <v>250</v>
      </c>
      <c r="Z186" s="37" t="s">
        <v>673</v>
      </c>
      <c r="AA186" s="144">
        <v>4.5915224396748449E-3</v>
      </c>
      <c r="AB186" s="144">
        <v>4.60579955090185E-3</v>
      </c>
    </row>
    <row r="187" spans="2:28">
      <c r="B187" s="11"/>
      <c r="X187" s="37" t="s">
        <v>69</v>
      </c>
      <c r="Y187" s="37" t="s">
        <v>232</v>
      </c>
      <c r="Z187" s="37" t="s">
        <v>673</v>
      </c>
      <c r="AA187" s="144">
        <v>2.4148585497856284E-2</v>
      </c>
      <c r="AB187" s="144">
        <v>2.7661625274381894E-2</v>
      </c>
    </row>
    <row r="188" spans="2:28">
      <c r="B188" s="11"/>
      <c r="X188" s="37" t="s">
        <v>70</v>
      </c>
      <c r="Y188" s="37" t="s">
        <v>348</v>
      </c>
      <c r="Z188" s="37" t="s">
        <v>673</v>
      </c>
      <c r="AA188" s="144">
        <v>0</v>
      </c>
      <c r="AB188" s="144">
        <v>0</v>
      </c>
    </row>
    <row r="189" spans="2:28">
      <c r="B189" s="11"/>
      <c r="X189" s="37" t="s">
        <v>85</v>
      </c>
      <c r="Y189" s="37" t="s">
        <v>349</v>
      </c>
      <c r="Z189" s="37" t="s">
        <v>673</v>
      </c>
      <c r="AA189" s="144">
        <v>0</v>
      </c>
      <c r="AB189" s="144">
        <v>0</v>
      </c>
    </row>
    <row r="190" spans="2:28">
      <c r="B190" s="11"/>
      <c r="X190" s="37" t="s">
        <v>597</v>
      </c>
      <c r="Y190" s="37" t="s">
        <v>350</v>
      </c>
      <c r="Z190" s="37" t="s">
        <v>673</v>
      </c>
      <c r="AA190" s="144">
        <v>1.9029699700030902E-2</v>
      </c>
      <c r="AB190" s="144">
        <v>2.6413305555462237E-2</v>
      </c>
    </row>
    <row r="191" spans="2:28">
      <c r="X191" s="37" t="s">
        <v>193</v>
      </c>
      <c r="Y191" s="37" t="s">
        <v>599</v>
      </c>
      <c r="Z191" s="37" t="s">
        <v>673</v>
      </c>
      <c r="AA191" s="144">
        <v>0</v>
      </c>
      <c r="AB191" s="144">
        <v>0</v>
      </c>
    </row>
    <row r="192" spans="2:28">
      <c r="B192" s="11"/>
      <c r="X192" s="37" t="s">
        <v>90</v>
      </c>
      <c r="Y192" s="37" t="s">
        <v>351</v>
      </c>
      <c r="Z192" s="37" t="s">
        <v>673</v>
      </c>
      <c r="AA192" s="144">
        <v>3.0342212503234652E-3</v>
      </c>
      <c r="AB192" s="144">
        <v>3.025931028328046E-3</v>
      </c>
    </row>
    <row r="193" spans="2:28">
      <c r="B193" s="11"/>
      <c r="X193" s="37" t="s">
        <v>123</v>
      </c>
      <c r="Y193" s="37" t="s">
        <v>352</v>
      </c>
      <c r="Z193" s="37" t="s">
        <v>673</v>
      </c>
      <c r="AA193" s="144">
        <v>0</v>
      </c>
      <c r="AB193" s="144">
        <v>0</v>
      </c>
    </row>
    <row r="194" spans="2:28">
      <c r="B194" s="11"/>
      <c r="X194" s="37" t="s">
        <v>73</v>
      </c>
      <c r="Y194" s="37" t="s">
        <v>257</v>
      </c>
      <c r="Z194" s="37" t="s">
        <v>673</v>
      </c>
      <c r="AA194" s="144">
        <v>0</v>
      </c>
      <c r="AB194" s="144">
        <v>0</v>
      </c>
    </row>
    <row r="195" spans="2:28">
      <c r="B195" s="11"/>
    </row>
    <row r="196" spans="2:28">
      <c r="B196" s="11"/>
    </row>
    <row r="197" spans="2:28">
      <c r="B197" s="11"/>
    </row>
    <row r="198" spans="2:28">
      <c r="B198" s="11"/>
    </row>
    <row r="199" spans="2:28">
      <c r="B199" s="11"/>
    </row>
    <row r="200" spans="2:28">
      <c r="B200" s="11"/>
    </row>
    <row r="201" spans="2:28">
      <c r="B201" s="11"/>
    </row>
    <row r="202" spans="2:28">
      <c r="B202" s="11"/>
    </row>
    <row r="203" spans="2:28">
      <c r="B203" s="11"/>
    </row>
    <row r="204" spans="2:28">
      <c r="B204" s="11"/>
    </row>
    <row r="205" spans="2:28">
      <c r="B205" s="11"/>
    </row>
    <row r="206" spans="2:28">
      <c r="B206" s="11"/>
    </row>
    <row r="207" spans="2:28">
      <c r="B207" s="11"/>
    </row>
    <row r="208" spans="2:28">
      <c r="B208" s="11"/>
    </row>
    <row r="209" spans="1:25">
      <c r="B209" s="11"/>
    </row>
    <row r="210" spans="1:25">
      <c r="B210" s="11"/>
    </row>
    <row r="211" spans="1:25">
      <c r="B211" s="11"/>
    </row>
    <row r="212" spans="1:25">
      <c r="B212" s="11"/>
    </row>
    <row r="213" spans="1:25">
      <c r="B213" s="11"/>
    </row>
    <row r="214" spans="1:25">
      <c r="B214" s="11"/>
    </row>
    <row r="215" spans="1:25">
      <c r="B215" s="11"/>
    </row>
    <row r="216" spans="1:25">
      <c r="B216" s="11"/>
    </row>
    <row r="217" spans="1:25" s="77" customFormat="1">
      <c r="B217" s="101"/>
      <c r="L217" s="117"/>
      <c r="Y217" s="37"/>
    </row>
    <row r="218" spans="1:25" s="77" customFormat="1">
      <c r="B218" s="101"/>
      <c r="L218" s="117"/>
      <c r="Y218" s="37"/>
    </row>
    <row r="219" spans="1:25" s="77" customFormat="1">
      <c r="B219" s="101"/>
      <c r="L219" s="117"/>
      <c r="Y219" s="14"/>
    </row>
    <row r="220" spans="1:25" s="77" customFormat="1">
      <c r="B220" s="101"/>
      <c r="L220" s="117"/>
      <c r="Y220" s="14"/>
    </row>
    <row r="221" spans="1:25" s="77" customFormat="1">
      <c r="B221" s="101"/>
      <c r="L221" s="117"/>
      <c r="Y221" s="37"/>
    </row>
    <row r="222" spans="1:25" s="77" customFormat="1">
      <c r="B222" s="102"/>
      <c r="L222" s="117"/>
      <c r="Y222" s="37"/>
    </row>
    <row r="223" spans="1:25" s="77" customFormat="1">
      <c r="L223" s="117"/>
      <c r="Y223" s="37"/>
    </row>
    <row r="224" spans="1:25" s="77" customFormat="1">
      <c r="A224" s="103"/>
      <c r="B224" s="102"/>
      <c r="L224" s="117"/>
      <c r="Y224" s="37"/>
    </row>
    <row r="225" spans="1:25" s="77" customFormat="1">
      <c r="A225" s="103"/>
      <c r="B225" s="103"/>
      <c r="L225" s="117"/>
      <c r="Y225" s="37"/>
    </row>
    <row r="226" spans="1:25" s="77" customFormat="1">
      <c r="B226" s="103"/>
      <c r="L226" s="117"/>
      <c r="Y226" s="37"/>
    </row>
    <row r="227" spans="1:25" s="77" customFormat="1">
      <c r="B227" s="101"/>
      <c r="L227" s="117"/>
      <c r="Y227" s="37"/>
    </row>
    <row r="228" spans="1:25" s="77" customFormat="1">
      <c r="B228" s="101"/>
      <c r="L228" s="117"/>
      <c r="Y228" s="37"/>
    </row>
    <row r="229" spans="1:25" s="77" customFormat="1">
      <c r="B229" s="101"/>
      <c r="L229" s="117"/>
      <c r="Y229" s="37"/>
    </row>
    <row r="230" spans="1:25" s="77" customFormat="1">
      <c r="B230" s="101"/>
      <c r="L230" s="117"/>
      <c r="Y230" s="37"/>
    </row>
    <row r="231" spans="1:25" s="77" customFormat="1">
      <c r="B231" s="101"/>
      <c r="L231" s="117"/>
      <c r="Y231" s="37"/>
    </row>
    <row r="232" spans="1:25" s="77" customFormat="1">
      <c r="B232" s="101"/>
      <c r="L232" s="117"/>
      <c r="Y232" s="37"/>
    </row>
    <row r="233" spans="1:25" s="77" customFormat="1">
      <c r="B233" s="101"/>
      <c r="L233" s="117"/>
      <c r="Y233" s="37"/>
    </row>
    <row r="234" spans="1:25" s="77" customFormat="1">
      <c r="B234" s="101"/>
      <c r="L234" s="117"/>
      <c r="Y234" s="37"/>
    </row>
    <row r="235" spans="1:25" s="77" customFormat="1">
      <c r="B235" s="101"/>
      <c r="L235" s="117"/>
      <c r="Y235" s="37"/>
    </row>
    <row r="236" spans="1:25" s="77" customFormat="1">
      <c r="B236" s="101"/>
      <c r="L236" s="117"/>
      <c r="Y236" s="37"/>
    </row>
    <row r="237" spans="1:25" s="77" customFormat="1">
      <c r="B237" s="101"/>
      <c r="L237" s="117"/>
      <c r="Y237" s="37"/>
    </row>
    <row r="238" spans="1:25" s="77" customFormat="1">
      <c r="B238" s="101"/>
      <c r="L238" s="117"/>
      <c r="Y238" s="37"/>
    </row>
    <row r="239" spans="1:25" s="77" customFormat="1">
      <c r="B239" s="101"/>
      <c r="L239" s="117"/>
      <c r="Y239" s="37"/>
    </row>
    <row r="240" spans="1:25" s="77" customFormat="1">
      <c r="B240" s="101"/>
      <c r="L240" s="117"/>
      <c r="Y240" s="37"/>
    </row>
    <row r="241" spans="2:25" s="77" customFormat="1">
      <c r="B241" s="101"/>
      <c r="L241" s="117"/>
      <c r="Y241" s="37"/>
    </row>
    <row r="242" spans="2:25" s="77" customFormat="1">
      <c r="B242" s="101"/>
      <c r="L242" s="117"/>
      <c r="Y242" s="37"/>
    </row>
    <row r="243" spans="2:25" s="77" customFormat="1">
      <c r="B243" s="101"/>
      <c r="L243" s="117"/>
      <c r="Y243" s="37"/>
    </row>
    <row r="244" spans="2:25" s="77" customFormat="1">
      <c r="B244" s="101"/>
      <c r="L244" s="117"/>
      <c r="Y244" s="37"/>
    </row>
    <row r="245" spans="2:25" s="77" customFormat="1">
      <c r="B245" s="101"/>
      <c r="L245" s="117"/>
      <c r="Y245" s="37"/>
    </row>
    <row r="246" spans="2:25" s="77" customFormat="1">
      <c r="B246" s="101"/>
      <c r="L246" s="117"/>
      <c r="Y246" s="37"/>
    </row>
    <row r="247" spans="2:25" s="77" customFormat="1">
      <c r="B247" s="101"/>
      <c r="L247" s="117"/>
      <c r="Y247" s="37"/>
    </row>
    <row r="248" spans="2:25" s="77" customFormat="1">
      <c r="B248" s="101"/>
      <c r="L248" s="117"/>
      <c r="Y248" s="37"/>
    </row>
    <row r="249" spans="2:25" s="77" customFormat="1">
      <c r="B249" s="101"/>
      <c r="L249" s="117"/>
      <c r="Y249" s="37"/>
    </row>
    <row r="250" spans="2:25" s="77" customFormat="1">
      <c r="B250" s="101"/>
      <c r="L250" s="117"/>
      <c r="Y250" s="37"/>
    </row>
    <row r="251" spans="2:25" s="77" customFormat="1">
      <c r="B251" s="101"/>
      <c r="L251" s="117"/>
      <c r="Y251" s="37"/>
    </row>
    <row r="252" spans="2:25" s="77" customFormat="1">
      <c r="B252" s="101"/>
      <c r="L252" s="117"/>
      <c r="Y252" s="37"/>
    </row>
    <row r="253" spans="2:25" s="77" customFormat="1">
      <c r="B253" s="101"/>
      <c r="L253" s="117"/>
      <c r="Y253" s="37"/>
    </row>
    <row r="254" spans="2:25" s="77" customFormat="1">
      <c r="B254" s="101"/>
      <c r="L254" s="117"/>
      <c r="Y254" s="37"/>
    </row>
    <row r="255" spans="2:25" s="77" customFormat="1">
      <c r="B255" s="101"/>
      <c r="L255" s="117"/>
      <c r="Y255" s="37"/>
    </row>
    <row r="256" spans="2:25" s="77" customFormat="1">
      <c r="B256" s="101"/>
      <c r="L256" s="117"/>
      <c r="Y256" s="37"/>
    </row>
    <row r="257" spans="2:25" s="77" customFormat="1">
      <c r="B257" s="101"/>
      <c r="L257" s="117"/>
      <c r="Y257" s="37"/>
    </row>
    <row r="258" spans="2:25" s="77" customFormat="1">
      <c r="B258" s="101"/>
      <c r="L258" s="117"/>
      <c r="Y258" s="37"/>
    </row>
    <row r="259" spans="2:25" s="77" customFormat="1">
      <c r="L259" s="117"/>
      <c r="Y259" s="37"/>
    </row>
    <row r="260" spans="2:25" s="77" customFormat="1">
      <c r="L260" s="117"/>
      <c r="Y260" s="37"/>
    </row>
    <row r="261" spans="2:25" s="77" customFormat="1">
      <c r="B261" s="101"/>
      <c r="L261" s="117"/>
      <c r="Y261" s="37"/>
    </row>
    <row r="262" spans="2:25" s="77" customFormat="1">
      <c r="L262" s="117"/>
      <c r="Y262" s="37"/>
    </row>
    <row r="263" spans="2:25" s="77" customFormat="1">
      <c r="B263" s="101"/>
      <c r="L263" s="117"/>
      <c r="Y263" s="37"/>
    </row>
    <row r="264" spans="2:25" s="77" customFormat="1">
      <c r="B264" s="101"/>
      <c r="L264" s="117"/>
      <c r="Y264" s="37"/>
    </row>
    <row r="265" spans="2:25" s="77" customFormat="1">
      <c r="B265" s="101"/>
      <c r="L265" s="117"/>
      <c r="Y265" s="37"/>
    </row>
    <row r="266" spans="2:25" s="77" customFormat="1">
      <c r="B266" s="101"/>
      <c r="L266" s="117"/>
      <c r="Y266" s="37"/>
    </row>
    <row r="267" spans="2:25" s="77" customFormat="1">
      <c r="B267" s="101"/>
      <c r="L267" s="117"/>
      <c r="Y267" s="37"/>
    </row>
    <row r="268" spans="2:25" s="77" customFormat="1">
      <c r="B268" s="101"/>
      <c r="L268" s="117"/>
      <c r="Y268" s="37"/>
    </row>
    <row r="269" spans="2:25" s="77" customFormat="1">
      <c r="B269" s="101"/>
      <c r="L269" s="117"/>
      <c r="Y269" s="37"/>
    </row>
    <row r="270" spans="2:25" s="77" customFormat="1">
      <c r="B270" s="101"/>
      <c r="L270" s="117"/>
      <c r="Y270" s="37"/>
    </row>
    <row r="271" spans="2:25" s="77" customFormat="1">
      <c r="B271" s="101"/>
      <c r="L271" s="117"/>
      <c r="Y271" s="37"/>
    </row>
    <row r="272" spans="2:25" s="77" customFormat="1">
      <c r="B272" s="101"/>
      <c r="L272" s="117"/>
      <c r="Y272" s="37"/>
    </row>
    <row r="273" spans="2:25" s="77" customFormat="1">
      <c r="B273" s="101"/>
      <c r="L273" s="117"/>
      <c r="Y273" s="37"/>
    </row>
    <row r="274" spans="2:25" s="77" customFormat="1">
      <c r="B274" s="101"/>
      <c r="L274" s="117"/>
      <c r="Y274" s="37"/>
    </row>
    <row r="275" spans="2:25" s="77" customFormat="1">
      <c r="B275" s="101"/>
      <c r="L275" s="117"/>
      <c r="Y275" s="37"/>
    </row>
    <row r="276" spans="2:25" s="77" customFormat="1">
      <c r="B276" s="101"/>
      <c r="L276" s="117"/>
      <c r="Y276" s="37"/>
    </row>
    <row r="277" spans="2:25" s="77" customFormat="1">
      <c r="B277" s="101"/>
      <c r="L277" s="117"/>
      <c r="Y277" s="37"/>
    </row>
    <row r="278" spans="2:25" s="77" customFormat="1">
      <c r="B278" s="101"/>
      <c r="L278" s="117"/>
      <c r="Y278" s="37"/>
    </row>
    <row r="279" spans="2:25" s="77" customFormat="1">
      <c r="B279" s="101"/>
      <c r="L279" s="117"/>
      <c r="Y279" s="37"/>
    </row>
    <row r="280" spans="2:25" s="77" customFormat="1">
      <c r="B280" s="101"/>
      <c r="L280" s="117"/>
      <c r="Y280" s="37"/>
    </row>
    <row r="281" spans="2:25" s="77" customFormat="1">
      <c r="B281" s="101"/>
      <c r="L281" s="117"/>
      <c r="Y281" s="37"/>
    </row>
    <row r="282" spans="2:25" s="77" customFormat="1">
      <c r="B282" s="101"/>
      <c r="L282" s="117"/>
      <c r="Y282" s="37"/>
    </row>
    <row r="283" spans="2:25" s="77" customFormat="1">
      <c r="B283" s="101"/>
      <c r="L283" s="117"/>
      <c r="Y283" s="37"/>
    </row>
    <row r="284" spans="2:25" s="77" customFormat="1">
      <c r="B284" s="101"/>
      <c r="L284" s="117"/>
      <c r="Y284" s="37"/>
    </row>
    <row r="285" spans="2:25" s="77" customFormat="1">
      <c r="B285" s="101"/>
      <c r="L285" s="117"/>
      <c r="Y285" s="37"/>
    </row>
    <row r="286" spans="2:25" s="77" customFormat="1">
      <c r="B286" s="101"/>
      <c r="L286" s="117"/>
      <c r="Y286" s="37"/>
    </row>
    <row r="287" spans="2:25" s="77" customFormat="1">
      <c r="B287" s="101"/>
      <c r="L287" s="117"/>
      <c r="Y287" s="37"/>
    </row>
    <row r="288" spans="2:25" s="77" customFormat="1">
      <c r="B288" s="101"/>
      <c r="L288" s="117"/>
      <c r="Y288" s="37"/>
    </row>
    <row r="289" spans="2:25" s="77" customFormat="1">
      <c r="B289" s="101"/>
      <c r="L289" s="117"/>
      <c r="Y289" s="37"/>
    </row>
    <row r="290" spans="2:25" s="77" customFormat="1">
      <c r="B290" s="101"/>
      <c r="L290" s="117"/>
      <c r="Y290" s="37"/>
    </row>
    <row r="291" spans="2:25" s="77" customFormat="1">
      <c r="B291" s="101"/>
      <c r="L291" s="117"/>
      <c r="Y291" s="37"/>
    </row>
    <row r="292" spans="2:25" s="77" customFormat="1">
      <c r="B292" s="101"/>
      <c r="L292" s="117"/>
      <c r="Y292" s="37"/>
    </row>
    <row r="293" spans="2:25" s="77" customFormat="1">
      <c r="B293" s="101"/>
      <c r="L293" s="117"/>
      <c r="Y293" s="37"/>
    </row>
    <row r="294" spans="2:25" s="77" customFormat="1">
      <c r="B294" s="101"/>
      <c r="L294" s="117"/>
      <c r="Y294" s="37"/>
    </row>
    <row r="295" spans="2:25" s="77" customFormat="1">
      <c r="B295" s="101"/>
      <c r="L295" s="117"/>
      <c r="Y295" s="37"/>
    </row>
    <row r="296" spans="2:25" s="77" customFormat="1">
      <c r="B296" s="101"/>
      <c r="L296" s="117"/>
      <c r="Y296" s="37"/>
    </row>
    <row r="297" spans="2:25" s="77" customFormat="1">
      <c r="B297" s="101"/>
      <c r="L297" s="117"/>
      <c r="Y297" s="37"/>
    </row>
    <row r="298" spans="2:25" s="77" customFormat="1">
      <c r="B298" s="101"/>
      <c r="L298" s="117"/>
      <c r="Y298" s="37"/>
    </row>
    <row r="299" spans="2:25" s="77" customFormat="1">
      <c r="B299" s="101"/>
      <c r="L299" s="117"/>
      <c r="Y299" s="37"/>
    </row>
    <row r="300" spans="2:25" s="77" customFormat="1">
      <c r="B300" s="101"/>
      <c r="L300" s="117"/>
      <c r="Y300" s="37"/>
    </row>
    <row r="301" spans="2:25" s="77" customFormat="1">
      <c r="B301" s="101"/>
      <c r="L301" s="117"/>
      <c r="Y301" s="37"/>
    </row>
    <row r="302" spans="2:25" s="77" customFormat="1">
      <c r="B302" s="101"/>
      <c r="L302" s="117"/>
      <c r="Y302" s="37"/>
    </row>
    <row r="303" spans="2:25" s="77" customFormat="1">
      <c r="B303" s="101"/>
      <c r="L303" s="117"/>
      <c r="Y303" s="37"/>
    </row>
    <row r="304" spans="2:25" s="77" customFormat="1">
      <c r="B304" s="101"/>
      <c r="L304" s="117"/>
      <c r="Y304" s="37"/>
    </row>
    <row r="305" spans="2:25" s="77" customFormat="1">
      <c r="B305" s="101"/>
      <c r="L305" s="117"/>
      <c r="Y305" s="37"/>
    </row>
    <row r="306" spans="2:25" s="77" customFormat="1">
      <c r="B306" s="101"/>
      <c r="L306" s="117"/>
      <c r="Y306" s="37"/>
    </row>
    <row r="307" spans="2:25" s="77" customFormat="1">
      <c r="B307" s="101"/>
      <c r="L307" s="117"/>
      <c r="Y307" s="37"/>
    </row>
    <row r="308" spans="2:25" s="77" customFormat="1">
      <c r="B308" s="101"/>
      <c r="L308" s="117"/>
      <c r="Y308" s="37"/>
    </row>
    <row r="309" spans="2:25" s="77" customFormat="1">
      <c r="L309" s="117"/>
      <c r="Y309" s="37"/>
    </row>
    <row r="310" spans="2:25" s="77" customFormat="1">
      <c r="B310" s="101"/>
      <c r="L310" s="117"/>
      <c r="Y310" s="37"/>
    </row>
    <row r="311" spans="2:25" s="77" customFormat="1">
      <c r="B311" s="101"/>
      <c r="L311" s="117"/>
      <c r="Y311" s="37"/>
    </row>
    <row r="312" spans="2:25" s="77" customFormat="1">
      <c r="B312" s="101"/>
      <c r="L312" s="117"/>
      <c r="Y312" s="37"/>
    </row>
    <row r="313" spans="2:25" s="77" customFormat="1">
      <c r="B313" s="101"/>
      <c r="L313" s="117"/>
      <c r="Y313" s="37"/>
    </row>
    <row r="314" spans="2:25" s="77" customFormat="1">
      <c r="B314" s="101"/>
      <c r="L314" s="117"/>
      <c r="Y314" s="37"/>
    </row>
    <row r="315" spans="2:25" s="77" customFormat="1">
      <c r="L315" s="117"/>
      <c r="Y315" s="37"/>
    </row>
    <row r="316" spans="2:25" s="77" customFormat="1">
      <c r="B316" s="101"/>
      <c r="L316" s="117"/>
      <c r="Y316" s="37"/>
    </row>
    <row r="317" spans="2:25" s="77" customFormat="1">
      <c r="B317" s="101"/>
      <c r="L317" s="117"/>
      <c r="Y317" s="37"/>
    </row>
    <row r="318" spans="2:25" s="77" customFormat="1">
      <c r="B318" s="101"/>
      <c r="L318" s="117"/>
      <c r="Y318" s="37"/>
    </row>
    <row r="319" spans="2:25" s="77" customFormat="1">
      <c r="B319" s="101"/>
      <c r="L319" s="117"/>
      <c r="Y319" s="37"/>
    </row>
    <row r="320" spans="2:25" s="77" customFormat="1">
      <c r="B320" s="101"/>
      <c r="L320" s="117"/>
      <c r="Y320" s="37"/>
    </row>
    <row r="321" spans="2:25" s="77" customFormat="1">
      <c r="B321" s="101"/>
      <c r="L321" s="117"/>
      <c r="Y321" s="37"/>
    </row>
    <row r="322" spans="2:25" s="77" customFormat="1">
      <c r="B322" s="101"/>
      <c r="L322" s="117"/>
      <c r="Y322" s="37"/>
    </row>
    <row r="323" spans="2:25" s="77" customFormat="1">
      <c r="B323" s="101"/>
      <c r="L323" s="117"/>
      <c r="Y323" s="37"/>
    </row>
    <row r="324" spans="2:25" s="77" customFormat="1">
      <c r="B324" s="101"/>
      <c r="L324" s="117"/>
      <c r="Y324" s="37"/>
    </row>
    <row r="325" spans="2:25" s="77" customFormat="1">
      <c r="B325" s="101"/>
      <c r="L325" s="117"/>
      <c r="Y325" s="37"/>
    </row>
    <row r="326" spans="2:25" s="77" customFormat="1">
      <c r="L326" s="117"/>
      <c r="Y326" s="37"/>
    </row>
    <row r="327" spans="2:25" s="77" customFormat="1">
      <c r="B327" s="101"/>
      <c r="L327" s="117"/>
      <c r="Y327" s="37"/>
    </row>
    <row r="328" spans="2:25" s="77" customFormat="1">
      <c r="B328" s="101"/>
      <c r="L328" s="117"/>
      <c r="Y328" s="37"/>
    </row>
    <row r="329" spans="2:25" s="77" customFormat="1">
      <c r="B329" s="101"/>
      <c r="L329" s="117"/>
      <c r="Y329" s="37"/>
    </row>
    <row r="330" spans="2:25" s="77" customFormat="1">
      <c r="B330" s="101"/>
      <c r="L330" s="117"/>
      <c r="Y330" s="37"/>
    </row>
    <row r="331" spans="2:25" s="77" customFormat="1">
      <c r="B331" s="101"/>
      <c r="L331" s="117"/>
      <c r="Y331" s="37"/>
    </row>
    <row r="332" spans="2:25" s="77" customFormat="1">
      <c r="B332" s="101"/>
      <c r="L332" s="117"/>
      <c r="Y332" s="37"/>
    </row>
    <row r="333" spans="2:25" s="77" customFormat="1">
      <c r="B333" s="101"/>
      <c r="L333" s="117"/>
      <c r="Y333" s="37"/>
    </row>
    <row r="334" spans="2:25" s="77" customFormat="1">
      <c r="B334" s="101"/>
      <c r="L334" s="117"/>
      <c r="Y334" s="37"/>
    </row>
    <row r="335" spans="2:25" s="77" customFormat="1">
      <c r="B335" s="101"/>
      <c r="L335" s="117"/>
      <c r="Y335" s="37"/>
    </row>
    <row r="336" spans="2:25" s="77" customFormat="1">
      <c r="B336" s="101"/>
      <c r="L336" s="117"/>
      <c r="Y336" s="37"/>
    </row>
    <row r="337" spans="2:25" s="77" customFormat="1">
      <c r="B337" s="101"/>
      <c r="L337" s="117"/>
      <c r="Y337" s="37"/>
    </row>
    <row r="338" spans="2:25" s="77" customFormat="1">
      <c r="B338" s="101"/>
      <c r="L338" s="117"/>
      <c r="Y338" s="37"/>
    </row>
    <row r="339" spans="2:25" s="77" customFormat="1">
      <c r="B339" s="101"/>
      <c r="L339" s="117"/>
      <c r="Y339" s="37"/>
    </row>
    <row r="340" spans="2:25" s="77" customFormat="1">
      <c r="B340" s="101"/>
      <c r="L340" s="117"/>
      <c r="Y340" s="37"/>
    </row>
    <row r="341" spans="2:25" s="77" customFormat="1">
      <c r="B341" s="101"/>
      <c r="L341" s="117"/>
      <c r="Y341" s="37"/>
    </row>
    <row r="342" spans="2:25" s="77" customFormat="1">
      <c r="B342" s="101"/>
      <c r="L342" s="117"/>
      <c r="Y342" s="37"/>
    </row>
    <row r="343" spans="2:25" s="77" customFormat="1">
      <c r="B343" s="101"/>
      <c r="L343" s="117"/>
      <c r="Y343" s="37"/>
    </row>
    <row r="344" spans="2:25" s="77" customFormat="1">
      <c r="B344" s="101"/>
      <c r="L344" s="117"/>
      <c r="Y344" s="37"/>
    </row>
    <row r="345" spans="2:25" s="77" customFormat="1">
      <c r="B345" s="101"/>
      <c r="L345" s="117"/>
      <c r="Y345" s="37"/>
    </row>
    <row r="346" spans="2:25" s="77" customFormat="1">
      <c r="B346" s="101"/>
      <c r="L346" s="117"/>
      <c r="Y346" s="37"/>
    </row>
    <row r="347" spans="2:25" s="77" customFormat="1">
      <c r="B347" s="101"/>
      <c r="L347" s="117"/>
      <c r="Y347" s="37"/>
    </row>
    <row r="348" spans="2:25" s="77" customFormat="1">
      <c r="B348" s="101"/>
      <c r="L348" s="117"/>
      <c r="Y348" s="37"/>
    </row>
    <row r="349" spans="2:25" s="77" customFormat="1">
      <c r="B349" s="101"/>
      <c r="L349" s="117"/>
      <c r="Y349" s="37"/>
    </row>
    <row r="350" spans="2:25" s="77" customFormat="1">
      <c r="B350" s="101"/>
      <c r="L350" s="117"/>
      <c r="Y350" s="37"/>
    </row>
    <row r="351" spans="2:25" s="77" customFormat="1">
      <c r="B351" s="101"/>
      <c r="L351" s="117"/>
      <c r="Y351" s="37"/>
    </row>
    <row r="352" spans="2:25" s="77" customFormat="1">
      <c r="B352" s="101"/>
      <c r="L352" s="117"/>
      <c r="Y352" s="37"/>
    </row>
    <row r="353" spans="2:25" s="77" customFormat="1">
      <c r="B353" s="101"/>
      <c r="L353" s="117"/>
      <c r="Y353" s="37"/>
    </row>
    <row r="354" spans="2:25" s="77" customFormat="1">
      <c r="L354" s="117"/>
      <c r="Y354" s="37"/>
    </row>
    <row r="355" spans="2:25" s="77" customFormat="1">
      <c r="L355" s="117"/>
      <c r="Y355" s="37"/>
    </row>
    <row r="356" spans="2:25" s="77" customFormat="1">
      <c r="L356" s="117"/>
      <c r="Y356" s="37"/>
    </row>
    <row r="357" spans="2:25" s="77" customFormat="1">
      <c r="B357" s="101"/>
      <c r="L357" s="117"/>
      <c r="Y357" s="37"/>
    </row>
    <row r="358" spans="2:25" s="77" customFormat="1">
      <c r="B358" s="101"/>
      <c r="L358" s="117"/>
      <c r="Y358" s="37"/>
    </row>
    <row r="359" spans="2:25" s="77" customFormat="1">
      <c r="B359" s="101"/>
      <c r="L359" s="117"/>
      <c r="Y359" s="37"/>
    </row>
    <row r="360" spans="2:25" s="77" customFormat="1">
      <c r="B360" s="101"/>
      <c r="L360" s="117"/>
      <c r="Y360" s="37"/>
    </row>
    <row r="361" spans="2:25" s="77" customFormat="1">
      <c r="B361" s="101"/>
      <c r="L361" s="117"/>
      <c r="Y361" s="37"/>
    </row>
    <row r="362" spans="2:25" s="77" customFormat="1">
      <c r="L362" s="117"/>
      <c r="Y362" s="37"/>
    </row>
    <row r="363" spans="2:25" s="77" customFormat="1">
      <c r="B363" s="101"/>
      <c r="L363" s="117"/>
      <c r="Y363" s="37"/>
    </row>
    <row r="364" spans="2:25" s="77" customFormat="1">
      <c r="B364" s="101"/>
      <c r="L364" s="117"/>
      <c r="Y364" s="37"/>
    </row>
    <row r="365" spans="2:25" s="77" customFormat="1">
      <c r="B365" s="101"/>
      <c r="L365" s="117"/>
      <c r="Y365" s="37"/>
    </row>
    <row r="366" spans="2:25" s="77" customFormat="1">
      <c r="B366" s="101"/>
      <c r="L366" s="117"/>
      <c r="Y366" s="37"/>
    </row>
    <row r="367" spans="2:25" s="77" customFormat="1">
      <c r="B367" s="101"/>
      <c r="L367" s="117"/>
      <c r="Y367" s="37"/>
    </row>
    <row r="368" spans="2:25" s="77" customFormat="1">
      <c r="B368" s="101"/>
      <c r="L368" s="117"/>
      <c r="Y368" s="37"/>
    </row>
    <row r="369" spans="2:25" s="77" customFormat="1">
      <c r="B369" s="101"/>
      <c r="L369" s="117"/>
      <c r="Y369" s="37"/>
    </row>
    <row r="370" spans="2:25" s="77" customFormat="1">
      <c r="B370" s="101"/>
      <c r="L370" s="117"/>
      <c r="Y370" s="37"/>
    </row>
    <row r="371" spans="2:25" s="77" customFormat="1">
      <c r="B371" s="101"/>
      <c r="L371" s="117"/>
      <c r="Y371" s="37"/>
    </row>
    <row r="372" spans="2:25" s="77" customFormat="1">
      <c r="B372" s="101"/>
      <c r="L372" s="117"/>
      <c r="Y372" s="37"/>
    </row>
    <row r="373" spans="2:25" s="77" customFormat="1">
      <c r="B373" s="101"/>
      <c r="L373" s="117"/>
      <c r="Y373" s="37"/>
    </row>
    <row r="374" spans="2:25" s="77" customFormat="1">
      <c r="B374" s="101"/>
      <c r="L374" s="117"/>
      <c r="Y374" s="37"/>
    </row>
    <row r="375" spans="2:25" s="77" customFormat="1">
      <c r="B375" s="101"/>
      <c r="L375" s="117"/>
      <c r="Y375" s="37"/>
    </row>
    <row r="376" spans="2:25" s="77" customFormat="1">
      <c r="B376" s="101"/>
      <c r="L376" s="117"/>
      <c r="Y376" s="37"/>
    </row>
    <row r="377" spans="2:25" s="77" customFormat="1">
      <c r="B377" s="101"/>
      <c r="L377" s="117"/>
      <c r="Y377" s="37"/>
    </row>
    <row r="378" spans="2:25" s="77" customFormat="1">
      <c r="B378" s="101"/>
      <c r="L378" s="117"/>
      <c r="Y378" s="37"/>
    </row>
    <row r="379" spans="2:25" s="77" customFormat="1">
      <c r="B379" s="101"/>
      <c r="L379" s="117"/>
      <c r="Y379" s="37"/>
    </row>
    <row r="380" spans="2:25" s="77" customFormat="1">
      <c r="B380" s="101"/>
      <c r="L380" s="117"/>
      <c r="Y380" s="37"/>
    </row>
    <row r="381" spans="2:25" s="77" customFormat="1">
      <c r="B381" s="101"/>
      <c r="L381" s="117"/>
      <c r="Y381" s="37"/>
    </row>
    <row r="382" spans="2:25" s="77" customFormat="1">
      <c r="B382" s="101"/>
      <c r="L382" s="117"/>
      <c r="Y382" s="37"/>
    </row>
    <row r="383" spans="2:25" s="77" customFormat="1">
      <c r="B383" s="101"/>
      <c r="L383" s="117"/>
      <c r="Y383" s="37"/>
    </row>
    <row r="384" spans="2:25" s="77" customFormat="1">
      <c r="B384" s="101"/>
      <c r="L384" s="117"/>
      <c r="Y384" s="37"/>
    </row>
    <row r="385" spans="2:25" s="77" customFormat="1">
      <c r="B385" s="101"/>
      <c r="L385" s="117"/>
      <c r="Y385" s="37"/>
    </row>
    <row r="386" spans="2:25" s="77" customFormat="1">
      <c r="B386" s="101"/>
      <c r="L386" s="117"/>
      <c r="Y386" s="37"/>
    </row>
    <row r="387" spans="2:25" s="77" customFormat="1">
      <c r="B387" s="101"/>
      <c r="L387" s="117"/>
      <c r="Y387" s="37"/>
    </row>
    <row r="388" spans="2:25" s="77" customFormat="1">
      <c r="B388" s="101"/>
      <c r="L388" s="117"/>
      <c r="Y388" s="37"/>
    </row>
    <row r="389" spans="2:25" s="77" customFormat="1">
      <c r="B389" s="101"/>
      <c r="L389" s="117"/>
      <c r="Y389" s="37"/>
    </row>
    <row r="390" spans="2:25" s="77" customFormat="1">
      <c r="B390" s="101"/>
      <c r="L390" s="117"/>
      <c r="Y390" s="37"/>
    </row>
    <row r="391" spans="2:25" s="77" customFormat="1">
      <c r="B391" s="101"/>
      <c r="L391" s="117"/>
      <c r="Y391" s="37"/>
    </row>
    <row r="392" spans="2:25" s="77" customFormat="1">
      <c r="B392" s="101"/>
      <c r="L392" s="117"/>
      <c r="Y392" s="3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0"/>
  <sheetViews>
    <sheetView topLeftCell="W113" zoomScale="90" zoomScaleNormal="90" workbookViewId="0">
      <selection activeCell="X55" sqref="X55:X133"/>
    </sheetView>
  </sheetViews>
  <sheetFormatPr defaultRowHeight="15" outlineLevelRow="1" outlineLevelCol="1"/>
  <cols>
    <col min="1" max="1" width="0" hidden="1" customWidth="1" outlineLevel="1"/>
    <col min="2" max="2" width="12.28515625" hidden="1" customWidth="1" outlineLevel="1"/>
    <col min="3" max="11" width="0" hidden="1" customWidth="1" outlineLevel="1"/>
    <col min="12" max="12" width="9" style="113" hidden="1" customWidth="1" outlineLevel="1"/>
    <col min="13" max="22" width="0" hidden="1" customWidth="1" outlineLevel="1"/>
    <col min="23" max="23" width="9.140625" collapsed="1"/>
    <col min="25" max="25" width="9.140625" style="37"/>
  </cols>
  <sheetData>
    <row r="1" spans="1:25" hidden="1" outlineLevel="1">
      <c r="L1" s="112"/>
      <c r="M1" s="14" t="s">
        <v>367</v>
      </c>
      <c r="N1" s="14"/>
      <c r="O1" s="14"/>
      <c r="P1" s="14"/>
      <c r="Q1" s="14"/>
      <c r="R1" s="14"/>
      <c r="S1" s="14"/>
      <c r="T1" s="14"/>
      <c r="U1" s="14"/>
      <c r="Y1" s="14"/>
    </row>
    <row r="2" spans="1:25" hidden="1" outlineLevel="1">
      <c r="B2" s="9" t="s">
        <v>251</v>
      </c>
      <c r="C2" s="9">
        <v>2008</v>
      </c>
      <c r="D2" s="9">
        <v>2009</v>
      </c>
      <c r="E2" s="9">
        <v>2010</v>
      </c>
      <c r="F2" s="9">
        <v>2011</v>
      </c>
      <c r="G2" s="9">
        <v>2012</v>
      </c>
      <c r="H2" s="9">
        <v>2013</v>
      </c>
      <c r="I2" s="9">
        <v>2014</v>
      </c>
      <c r="J2" s="9">
        <v>2015</v>
      </c>
      <c r="K2" s="9">
        <v>2016</v>
      </c>
      <c r="M2" s="15">
        <v>2008</v>
      </c>
      <c r="N2" s="15">
        <v>2009</v>
      </c>
      <c r="O2" s="15">
        <v>2010</v>
      </c>
      <c r="P2" s="15">
        <v>2011</v>
      </c>
      <c r="Q2" s="15">
        <v>2012</v>
      </c>
      <c r="R2" s="15">
        <v>2013</v>
      </c>
      <c r="S2" s="15">
        <v>2014</v>
      </c>
      <c r="T2" s="15">
        <v>2015</v>
      </c>
      <c r="U2" s="15">
        <v>2016</v>
      </c>
    </row>
    <row r="3" spans="1:25" hidden="1" outlineLevel="1">
      <c r="A3" t="s">
        <v>0</v>
      </c>
      <c r="B3" s="11" t="s">
        <v>3</v>
      </c>
      <c r="C3" s="8">
        <v>0</v>
      </c>
      <c r="D3" s="8">
        <v>3</v>
      </c>
      <c r="E3" s="8">
        <v>11</v>
      </c>
      <c r="F3" s="8">
        <v>14</v>
      </c>
      <c r="G3" s="8">
        <v>5</v>
      </c>
      <c r="H3" s="8">
        <v>12</v>
      </c>
      <c r="I3" s="8">
        <v>6</v>
      </c>
      <c r="J3" s="8">
        <v>5</v>
      </c>
      <c r="K3" s="8">
        <v>1</v>
      </c>
      <c r="M3">
        <f>SUM(C3:$K3)</f>
        <v>57</v>
      </c>
      <c r="N3">
        <f>SUM(D3:$K3)</f>
        <v>57</v>
      </c>
      <c r="O3">
        <f>SUM(E3:$K3)</f>
        <v>54</v>
      </c>
      <c r="P3">
        <f>SUM(F3:$K3)</f>
        <v>43</v>
      </c>
      <c r="Q3">
        <f>SUM(G3:$K3)</f>
        <v>29</v>
      </c>
      <c r="R3">
        <f>SUM(H3:$K3)</f>
        <v>24</v>
      </c>
      <c r="S3">
        <f>SUM(I3:$K3)</f>
        <v>12</v>
      </c>
      <c r="T3">
        <f>SUM(J3:$K3)</f>
        <v>6</v>
      </c>
      <c r="U3">
        <f>SUM(K3:$K3)</f>
        <v>1</v>
      </c>
    </row>
    <row r="4" spans="1:25" hidden="1" outlineLevel="1">
      <c r="A4" t="s">
        <v>1</v>
      </c>
      <c r="B4" s="11" t="s">
        <v>6</v>
      </c>
      <c r="C4" s="8">
        <v>1</v>
      </c>
      <c r="D4" s="8">
        <v>0</v>
      </c>
      <c r="E4" s="8">
        <v>0</v>
      </c>
      <c r="F4" s="8">
        <v>1</v>
      </c>
      <c r="G4" s="8">
        <v>1</v>
      </c>
      <c r="H4" s="8">
        <v>0</v>
      </c>
      <c r="I4" s="8">
        <v>0</v>
      </c>
      <c r="J4" s="8">
        <v>0</v>
      </c>
      <c r="K4" s="8">
        <v>0</v>
      </c>
      <c r="M4">
        <f>SUM(C4:$K4)</f>
        <v>3</v>
      </c>
      <c r="N4" t="str">
        <f>IFERROR(INDEX(exp_rst!$M$55:$U$137,MATCH($C4,0),MATCH($L$2,trd_def!$M$54:$U$54,0)),"N/A")</f>
        <v>N/A</v>
      </c>
      <c r="O4">
        <f>SUM(E4:$K4)</f>
        <v>2</v>
      </c>
      <c r="P4">
        <f>SUM(F4:$K4)</f>
        <v>2</v>
      </c>
      <c r="Q4">
        <f>SUM(G4:$K4)</f>
        <v>1</v>
      </c>
      <c r="R4">
        <f>SUM(H4:$K4)</f>
        <v>0</v>
      </c>
      <c r="S4">
        <f>SUM(I4:$K4)</f>
        <v>0</v>
      </c>
      <c r="T4">
        <f>SUM(J4:$K4)</f>
        <v>0</v>
      </c>
      <c r="U4">
        <f>SUM(K4:$K4)</f>
        <v>0</v>
      </c>
    </row>
    <row r="5" spans="1:25" hidden="1" outlineLevel="1">
      <c r="A5" t="s">
        <v>238</v>
      </c>
      <c r="B5" s="11" t="s">
        <v>11</v>
      </c>
      <c r="C5" s="8">
        <v>0</v>
      </c>
      <c r="D5" s="8">
        <v>0</v>
      </c>
      <c r="E5" s="8">
        <v>0</v>
      </c>
      <c r="F5" s="8">
        <v>0</v>
      </c>
      <c r="G5" s="8">
        <v>0</v>
      </c>
      <c r="H5" s="8">
        <v>0</v>
      </c>
      <c r="I5" s="8">
        <v>0</v>
      </c>
      <c r="J5" s="8">
        <v>0</v>
      </c>
      <c r="K5" s="8">
        <v>0</v>
      </c>
      <c r="M5">
        <f>SUM(C5:$K5)</f>
        <v>0</v>
      </c>
      <c r="N5">
        <f>SUM(D5:$K5)</f>
        <v>0</v>
      </c>
      <c r="O5">
        <f>SUM(E5:$K5)</f>
        <v>0</v>
      </c>
      <c r="P5">
        <f>SUM(F5:$K5)</f>
        <v>0</v>
      </c>
      <c r="Q5">
        <f>SUM(G5:$K5)</f>
        <v>0</v>
      </c>
      <c r="R5">
        <f>SUM(H5:$K5)</f>
        <v>0</v>
      </c>
      <c r="S5">
        <f>SUM(I5:$K5)</f>
        <v>0</v>
      </c>
      <c r="T5">
        <f>SUM(J5:$K5)</f>
        <v>0</v>
      </c>
      <c r="U5">
        <f>SUM(K5:$K5)</f>
        <v>0</v>
      </c>
    </row>
    <row r="6" spans="1:25" hidden="1" outlineLevel="1">
      <c r="A6" t="s">
        <v>233</v>
      </c>
      <c r="B6" s="11" t="s">
        <v>13</v>
      </c>
      <c r="C6" s="8">
        <v>0</v>
      </c>
      <c r="D6" s="8">
        <v>0</v>
      </c>
      <c r="E6" s="8">
        <v>1</v>
      </c>
      <c r="F6" s="8">
        <v>0</v>
      </c>
      <c r="G6" s="8">
        <v>0</v>
      </c>
      <c r="H6" s="8">
        <v>0</v>
      </c>
      <c r="I6" s="8">
        <v>0</v>
      </c>
      <c r="J6" s="8">
        <v>0</v>
      </c>
      <c r="K6" s="8">
        <v>0</v>
      </c>
      <c r="M6">
        <f>SUM(C6:$K6)</f>
        <v>1</v>
      </c>
      <c r="N6">
        <f>SUM(D6:$K6)</f>
        <v>1</v>
      </c>
      <c r="O6">
        <f>SUM(E6:$K6)</f>
        <v>1</v>
      </c>
      <c r="P6">
        <f>SUM(F6:$K6)</f>
        <v>0</v>
      </c>
      <c r="Q6">
        <f>SUM(G6:$K6)</f>
        <v>0</v>
      </c>
      <c r="R6">
        <f>SUM(H6:$K6)</f>
        <v>0</v>
      </c>
      <c r="S6">
        <f>SUM(I6:$K6)</f>
        <v>0</v>
      </c>
      <c r="T6">
        <f>SUM(J6:$K6)</f>
        <v>0</v>
      </c>
      <c r="U6">
        <f>SUM(K6:$K6)</f>
        <v>0</v>
      </c>
    </row>
    <row r="7" spans="1:25" hidden="1" outlineLevel="1">
      <c r="A7" t="s">
        <v>236</v>
      </c>
      <c r="B7" s="11" t="s">
        <v>15</v>
      </c>
      <c r="C7" s="8">
        <v>4</v>
      </c>
      <c r="D7" s="8">
        <v>5</v>
      </c>
      <c r="E7" s="8">
        <v>8</v>
      </c>
      <c r="F7" s="8">
        <v>13</v>
      </c>
      <c r="G7" s="8">
        <v>5</v>
      </c>
      <c r="H7" s="8">
        <v>4</v>
      </c>
      <c r="I7" s="8">
        <v>1</v>
      </c>
      <c r="J7" s="8">
        <v>2</v>
      </c>
      <c r="K7" s="8">
        <v>1</v>
      </c>
      <c r="M7">
        <f>SUM(C7:$K7)</f>
        <v>43</v>
      </c>
      <c r="N7">
        <f>SUM(D7:$K7)</f>
        <v>39</v>
      </c>
      <c r="O7">
        <f>SUM(E7:$K7)</f>
        <v>34</v>
      </c>
      <c r="P7">
        <f>SUM(F7:$K7)</f>
        <v>26</v>
      </c>
      <c r="Q7">
        <f>SUM(G7:$K7)</f>
        <v>13</v>
      </c>
      <c r="R7">
        <f>SUM(H7:$K7)</f>
        <v>8</v>
      </c>
      <c r="S7">
        <f>SUM(I7:$K7)</f>
        <v>4</v>
      </c>
      <c r="T7">
        <f>SUM(J7:$K7)</f>
        <v>3</v>
      </c>
      <c r="U7">
        <f>SUM(K7:$K7)</f>
        <v>1</v>
      </c>
    </row>
    <row r="8" spans="1:25" hidden="1" outlineLevel="1">
      <c r="A8" t="s">
        <v>247</v>
      </c>
      <c r="B8" s="11" t="s">
        <v>27</v>
      </c>
      <c r="C8" s="8">
        <v>0</v>
      </c>
      <c r="D8" s="8">
        <v>0</v>
      </c>
      <c r="E8" s="8">
        <v>1</v>
      </c>
      <c r="F8" s="8">
        <v>0</v>
      </c>
      <c r="G8" s="8">
        <v>1</v>
      </c>
      <c r="H8" s="8">
        <v>0</v>
      </c>
      <c r="I8" s="8">
        <v>0</v>
      </c>
      <c r="J8" s="8">
        <v>0</v>
      </c>
      <c r="K8" s="8">
        <v>0</v>
      </c>
      <c r="M8">
        <f>SUM(C8:$K8)</f>
        <v>2</v>
      </c>
      <c r="N8">
        <f>SUM(D8:$K8)</f>
        <v>2</v>
      </c>
      <c r="O8">
        <f>SUM(E8:$K8)</f>
        <v>2</v>
      </c>
      <c r="P8">
        <f>SUM(F8:$K8)</f>
        <v>1</v>
      </c>
      <c r="Q8">
        <f>SUM(G8:$K8)</f>
        <v>1</v>
      </c>
      <c r="R8">
        <f>SUM(H8:$K8)</f>
        <v>0</v>
      </c>
      <c r="S8">
        <f>SUM(I8:$K8)</f>
        <v>0</v>
      </c>
      <c r="T8">
        <f>SUM(J8:$K8)</f>
        <v>0</v>
      </c>
      <c r="U8">
        <f>SUM(K8:$K8)</f>
        <v>0</v>
      </c>
    </row>
    <row r="9" spans="1:25" hidden="1" outlineLevel="1">
      <c r="A9" t="s">
        <v>248</v>
      </c>
      <c r="B9" s="11" t="s">
        <v>28</v>
      </c>
      <c r="C9" s="8">
        <v>0</v>
      </c>
      <c r="D9" s="8">
        <v>0</v>
      </c>
      <c r="E9" s="8">
        <v>1</v>
      </c>
      <c r="F9" s="8">
        <v>0</v>
      </c>
      <c r="G9" s="8">
        <v>1</v>
      </c>
      <c r="H9" s="8">
        <v>0</v>
      </c>
      <c r="I9" s="8">
        <v>0</v>
      </c>
      <c r="J9" s="8">
        <v>0</v>
      </c>
      <c r="K9" s="8">
        <v>0</v>
      </c>
      <c r="M9">
        <f>SUM(C9:$K9)</f>
        <v>2</v>
      </c>
      <c r="N9">
        <f>SUM(D9:$K9)</f>
        <v>2</v>
      </c>
      <c r="O9">
        <f>SUM(E9:$K9)</f>
        <v>2</v>
      </c>
      <c r="P9">
        <f>SUM(F9:$K9)</f>
        <v>1</v>
      </c>
      <c r="Q9">
        <f>SUM(G9:$K9)</f>
        <v>1</v>
      </c>
      <c r="R9">
        <f>SUM(H9:$K9)</f>
        <v>0</v>
      </c>
      <c r="S9">
        <f>SUM(I9:$K9)</f>
        <v>0</v>
      </c>
      <c r="T9">
        <f>SUM(J9:$K9)</f>
        <v>0</v>
      </c>
      <c r="U9">
        <f>SUM(K9:$K9)</f>
        <v>0</v>
      </c>
    </row>
    <row r="10" spans="1:25" hidden="1" outlineLevel="1">
      <c r="A10" t="s">
        <v>235</v>
      </c>
      <c r="B10" s="11" t="s">
        <v>31</v>
      </c>
      <c r="C10" s="8">
        <v>0</v>
      </c>
      <c r="D10" s="8">
        <v>7</v>
      </c>
      <c r="E10" s="8">
        <v>9</v>
      </c>
      <c r="F10" s="8">
        <v>15</v>
      </c>
      <c r="G10" s="8">
        <v>1</v>
      </c>
      <c r="H10" s="8">
        <v>4</v>
      </c>
      <c r="I10" s="8">
        <v>5</v>
      </c>
      <c r="J10" s="8">
        <v>6</v>
      </c>
      <c r="K10" s="8">
        <v>4</v>
      </c>
      <c r="M10">
        <f>SUM(C10:$K10)</f>
        <v>51</v>
      </c>
      <c r="N10">
        <f>SUM(D10:$K10)</f>
        <v>51</v>
      </c>
      <c r="O10">
        <f>SUM(E10:$K10)</f>
        <v>44</v>
      </c>
      <c r="P10">
        <f>SUM(F10:$K10)</f>
        <v>35</v>
      </c>
      <c r="Q10">
        <f>SUM(G10:$K10)</f>
        <v>20</v>
      </c>
      <c r="R10">
        <f>SUM(H10:$K10)</f>
        <v>19</v>
      </c>
      <c r="S10">
        <f>SUM(I10:$K10)</f>
        <v>15</v>
      </c>
      <c r="T10">
        <f>SUM(J10:$K10)</f>
        <v>10</v>
      </c>
      <c r="U10">
        <f>SUM(K10:$K10)</f>
        <v>4</v>
      </c>
    </row>
    <row r="11" spans="1:25" hidden="1" outlineLevel="1">
      <c r="A11" t="s">
        <v>234</v>
      </c>
      <c r="B11" s="11" t="s">
        <v>32</v>
      </c>
      <c r="C11" s="8">
        <v>2</v>
      </c>
      <c r="D11" s="8">
        <v>3</v>
      </c>
      <c r="E11" s="8">
        <v>2</v>
      </c>
      <c r="F11" s="8">
        <v>3</v>
      </c>
      <c r="G11" s="8">
        <v>9</v>
      </c>
      <c r="H11" s="8">
        <v>3</v>
      </c>
      <c r="I11" s="8">
        <v>10</v>
      </c>
      <c r="J11" s="8">
        <v>6</v>
      </c>
      <c r="K11" s="8">
        <v>1</v>
      </c>
      <c r="M11">
        <f>SUM(C11:$K11)</f>
        <v>39</v>
      </c>
      <c r="N11">
        <f>SUM(D11:$K11)</f>
        <v>37</v>
      </c>
      <c r="O11">
        <f>SUM(E11:$K11)</f>
        <v>34</v>
      </c>
      <c r="P11">
        <f>SUM(F11:$K11)</f>
        <v>32</v>
      </c>
      <c r="Q11">
        <f>SUM(G11:$K11)</f>
        <v>29</v>
      </c>
      <c r="R11">
        <f>SUM(H11:$K11)</f>
        <v>20</v>
      </c>
      <c r="S11">
        <f>SUM(I11:$K11)</f>
        <v>17</v>
      </c>
      <c r="T11">
        <f>SUM(J11:$K11)</f>
        <v>7</v>
      </c>
      <c r="U11">
        <f>SUM(K11:$K11)</f>
        <v>1</v>
      </c>
    </row>
    <row r="12" spans="1:25" hidden="1" outlineLevel="1">
      <c r="A12" t="s">
        <v>249</v>
      </c>
      <c r="B12" s="11" t="s">
        <v>35</v>
      </c>
      <c r="C12" s="8">
        <v>0</v>
      </c>
      <c r="D12" s="8">
        <v>0</v>
      </c>
      <c r="E12" s="8">
        <v>1</v>
      </c>
      <c r="F12" s="8">
        <v>0</v>
      </c>
      <c r="G12" s="8">
        <v>1</v>
      </c>
      <c r="H12" s="8">
        <v>0</v>
      </c>
      <c r="I12" s="8">
        <v>0</v>
      </c>
      <c r="J12" s="8">
        <v>0</v>
      </c>
      <c r="K12" s="8">
        <v>0</v>
      </c>
      <c r="M12">
        <f>SUM(C12:$K12)</f>
        <v>2</v>
      </c>
      <c r="N12">
        <f>SUM(D12:$K12)</f>
        <v>2</v>
      </c>
      <c r="O12">
        <f>SUM(E12:$K12)</f>
        <v>2</v>
      </c>
      <c r="P12">
        <f>SUM(F12:$K12)</f>
        <v>1</v>
      </c>
      <c r="Q12">
        <f>SUM(G12:$K12)</f>
        <v>1</v>
      </c>
      <c r="R12">
        <f>SUM(H12:$K12)</f>
        <v>0</v>
      </c>
      <c r="S12">
        <f>SUM(I12:$K12)</f>
        <v>0</v>
      </c>
      <c r="T12">
        <f>SUM(J12:$K12)</f>
        <v>0</v>
      </c>
      <c r="U12">
        <f>SUM(K12:$K12)</f>
        <v>0</v>
      </c>
    </row>
    <row r="13" spans="1:25" hidden="1" outlineLevel="1">
      <c r="A13" t="s">
        <v>2</v>
      </c>
      <c r="B13" s="11" t="s">
        <v>36</v>
      </c>
      <c r="C13" s="8">
        <v>0</v>
      </c>
      <c r="D13" s="8">
        <v>0</v>
      </c>
      <c r="E13" s="8">
        <v>0</v>
      </c>
      <c r="F13" s="8">
        <v>0</v>
      </c>
      <c r="G13" s="8">
        <v>0</v>
      </c>
      <c r="H13" s="8">
        <v>0</v>
      </c>
      <c r="I13" s="8">
        <v>0</v>
      </c>
      <c r="J13" s="8">
        <v>0</v>
      </c>
      <c r="K13" s="8">
        <v>0</v>
      </c>
      <c r="M13">
        <f>SUM(C13:$K13)</f>
        <v>0</v>
      </c>
      <c r="N13">
        <f>SUM(D13:$K13)</f>
        <v>0</v>
      </c>
      <c r="O13">
        <f>SUM(E13:$K13)</f>
        <v>0</v>
      </c>
      <c r="P13">
        <f>SUM(F13:$K13)</f>
        <v>0</v>
      </c>
      <c r="Q13">
        <f>SUM(G13:$K13)</f>
        <v>0</v>
      </c>
      <c r="R13">
        <f>SUM(H13:$K13)</f>
        <v>0</v>
      </c>
      <c r="S13">
        <f>SUM(I13:$K13)</f>
        <v>0</v>
      </c>
      <c r="T13">
        <f>SUM(J13:$K13)</f>
        <v>0</v>
      </c>
      <c r="U13">
        <f>SUM(K13:$K13)</f>
        <v>0</v>
      </c>
    </row>
    <row r="14" spans="1:25" hidden="1" outlineLevel="1">
      <c r="A14" t="s">
        <v>239</v>
      </c>
      <c r="B14" s="11" t="s">
        <v>45</v>
      </c>
      <c r="C14" s="8">
        <v>0</v>
      </c>
      <c r="D14" s="8">
        <v>0</v>
      </c>
      <c r="E14" s="8">
        <v>0</v>
      </c>
      <c r="F14" s="8">
        <v>0</v>
      </c>
      <c r="G14" s="8">
        <v>0</v>
      </c>
      <c r="H14" s="8">
        <v>1</v>
      </c>
      <c r="I14" s="8">
        <v>0</v>
      </c>
      <c r="J14" s="8">
        <v>2</v>
      </c>
      <c r="K14" s="8">
        <v>1</v>
      </c>
      <c r="M14">
        <f>SUM(C14:$K14)</f>
        <v>4</v>
      </c>
      <c r="N14">
        <f>SUM(D14:$K14)</f>
        <v>4</v>
      </c>
      <c r="O14">
        <f>SUM(E14:$K14)</f>
        <v>4</v>
      </c>
      <c r="P14">
        <f>SUM(F14:$K14)</f>
        <v>4</v>
      </c>
      <c r="Q14">
        <f>SUM(G14:$K14)</f>
        <v>4</v>
      </c>
      <c r="R14">
        <f>SUM(H14:$K14)</f>
        <v>4</v>
      </c>
      <c r="S14">
        <f>SUM(I14:$K14)</f>
        <v>3</v>
      </c>
      <c r="T14">
        <f>SUM(J14:$K14)</f>
        <v>3</v>
      </c>
      <c r="U14">
        <f>SUM(K14:$K14)</f>
        <v>1</v>
      </c>
    </row>
    <row r="15" spans="1:25" hidden="1" outlineLevel="1">
      <c r="A15" t="s">
        <v>242</v>
      </c>
      <c r="B15" s="11" t="s">
        <v>55</v>
      </c>
      <c r="C15" s="8">
        <v>0</v>
      </c>
      <c r="D15" s="8">
        <v>0</v>
      </c>
      <c r="E15" s="8">
        <v>0</v>
      </c>
      <c r="F15" s="8">
        <v>0</v>
      </c>
      <c r="G15" s="8">
        <v>0</v>
      </c>
      <c r="H15" s="8">
        <v>0</v>
      </c>
      <c r="I15" s="8">
        <v>0</v>
      </c>
      <c r="J15" s="8">
        <v>0</v>
      </c>
      <c r="K15" s="8">
        <v>0</v>
      </c>
      <c r="M15">
        <f>SUM(C15:$K15)</f>
        <v>0</v>
      </c>
      <c r="N15">
        <f>SUM(D15:$K15)</f>
        <v>0</v>
      </c>
      <c r="O15">
        <f>SUM(E15:$K15)</f>
        <v>0</v>
      </c>
      <c r="P15">
        <f>SUM(F15:$K15)</f>
        <v>0</v>
      </c>
      <c r="Q15">
        <f>SUM(G15:$K15)</f>
        <v>0</v>
      </c>
      <c r="R15">
        <f>SUM(H15:$K15)</f>
        <v>0</v>
      </c>
      <c r="S15">
        <f>SUM(I15:$K15)</f>
        <v>0</v>
      </c>
      <c r="T15">
        <f>SUM(J15:$K15)</f>
        <v>0</v>
      </c>
      <c r="U15">
        <f>SUM(K15:$K15)</f>
        <v>0</v>
      </c>
    </row>
    <row r="16" spans="1:25" hidden="1" outlineLevel="1">
      <c r="A16" t="s">
        <v>243</v>
      </c>
      <c r="B16" s="11" t="s">
        <v>57</v>
      </c>
      <c r="C16" s="8">
        <v>1</v>
      </c>
      <c r="D16" s="8">
        <v>6</v>
      </c>
      <c r="E16" s="8">
        <v>7</v>
      </c>
      <c r="F16" s="8">
        <v>2</v>
      </c>
      <c r="G16" s="8">
        <v>2</v>
      </c>
      <c r="H16" s="8">
        <v>6</v>
      </c>
      <c r="I16" s="8">
        <v>6</v>
      </c>
      <c r="J16" s="8">
        <v>11</v>
      </c>
      <c r="K16" s="8">
        <v>3</v>
      </c>
      <c r="M16">
        <f>SUM(C16:$K16)</f>
        <v>44</v>
      </c>
      <c r="N16">
        <f>SUM(D16:$K16)</f>
        <v>43</v>
      </c>
      <c r="O16">
        <f>SUM(E16:$K16)</f>
        <v>37</v>
      </c>
      <c r="P16">
        <f>SUM(F16:$K16)</f>
        <v>30</v>
      </c>
      <c r="Q16">
        <f>SUM(G16:$K16)</f>
        <v>28</v>
      </c>
      <c r="R16">
        <f>SUM(H16:$K16)</f>
        <v>26</v>
      </c>
      <c r="S16">
        <f>SUM(I16:$K16)</f>
        <v>20</v>
      </c>
      <c r="T16">
        <f>SUM(J16:$K16)</f>
        <v>14</v>
      </c>
      <c r="U16">
        <f>SUM(K16:$K16)</f>
        <v>3</v>
      </c>
    </row>
    <row r="17" spans="1:21" hidden="1" outlineLevel="1">
      <c r="A17" t="s">
        <v>246</v>
      </c>
      <c r="B17" s="11" t="s">
        <v>104</v>
      </c>
      <c r="C17" s="8">
        <v>0</v>
      </c>
      <c r="D17" s="8">
        <v>0</v>
      </c>
      <c r="E17" s="8">
        <v>0</v>
      </c>
      <c r="F17" s="8">
        <v>0</v>
      </c>
      <c r="G17" s="8">
        <v>1</v>
      </c>
      <c r="H17" s="8">
        <v>0</v>
      </c>
      <c r="I17" s="8">
        <v>0</v>
      </c>
      <c r="J17" s="8">
        <v>0</v>
      </c>
      <c r="K17" s="8">
        <v>0</v>
      </c>
      <c r="M17">
        <f>SUM(C17:$K17)</f>
        <v>1</v>
      </c>
      <c r="N17">
        <f>SUM(D17:$K17)</f>
        <v>1</v>
      </c>
      <c r="O17">
        <f>SUM(E17:$K17)</f>
        <v>1</v>
      </c>
      <c r="P17">
        <f>SUM(F17:$K17)</f>
        <v>1</v>
      </c>
      <c r="Q17">
        <f>SUM(G17:$K17)</f>
        <v>1</v>
      </c>
      <c r="R17">
        <f>SUM(H17:$K17)</f>
        <v>0</v>
      </c>
      <c r="S17">
        <f>SUM(I17:$K17)</f>
        <v>0</v>
      </c>
      <c r="T17">
        <f>SUM(J17:$K17)</f>
        <v>0</v>
      </c>
      <c r="U17">
        <f>SUM(K17:$K17)</f>
        <v>0</v>
      </c>
    </row>
    <row r="18" spans="1:21" hidden="1" outlineLevel="1">
      <c r="A18" t="s">
        <v>244</v>
      </c>
      <c r="B18" s="11" t="s">
        <v>60</v>
      </c>
      <c r="C18" s="8">
        <v>0</v>
      </c>
      <c r="D18" s="8">
        <v>0</v>
      </c>
      <c r="E18" s="8">
        <v>0</v>
      </c>
      <c r="F18" s="8">
        <v>0</v>
      </c>
      <c r="G18" s="8">
        <v>0</v>
      </c>
      <c r="H18" s="8">
        <v>1</v>
      </c>
      <c r="I18" s="8">
        <v>0</v>
      </c>
      <c r="J18" s="8">
        <v>1</v>
      </c>
      <c r="K18" s="8">
        <v>0</v>
      </c>
      <c r="M18">
        <f>SUM(C18:$K18)</f>
        <v>2</v>
      </c>
      <c r="N18">
        <f>SUM(D18:$K18)</f>
        <v>2</v>
      </c>
      <c r="O18">
        <f>SUM(E18:$K18)</f>
        <v>2</v>
      </c>
      <c r="P18">
        <f>SUM(F18:$K18)</f>
        <v>2</v>
      </c>
      <c r="Q18">
        <f>SUM(G18:$K18)</f>
        <v>2</v>
      </c>
      <c r="R18">
        <f>SUM(H18:$K18)</f>
        <v>2</v>
      </c>
      <c r="S18">
        <f>SUM(I18:$K18)</f>
        <v>1</v>
      </c>
      <c r="T18">
        <f>SUM(J18:$K18)</f>
        <v>1</v>
      </c>
      <c r="U18">
        <f>SUM(K18:$K18)</f>
        <v>0</v>
      </c>
    </row>
    <row r="19" spans="1:21" hidden="1" outlineLevel="1">
      <c r="A19" t="s">
        <v>237</v>
      </c>
      <c r="B19" s="11" t="s">
        <v>66</v>
      </c>
      <c r="C19" s="8">
        <v>0</v>
      </c>
      <c r="D19" s="8">
        <v>0</v>
      </c>
      <c r="E19" s="8">
        <v>1</v>
      </c>
      <c r="F19" s="8">
        <v>1</v>
      </c>
      <c r="G19" s="8">
        <v>0</v>
      </c>
      <c r="H19" s="8">
        <v>1</v>
      </c>
      <c r="I19" s="8">
        <v>0</v>
      </c>
      <c r="J19" s="8">
        <v>0</v>
      </c>
      <c r="K19" s="8">
        <v>0</v>
      </c>
      <c r="M19">
        <f>SUM(C19:$K19)</f>
        <v>3</v>
      </c>
      <c r="N19">
        <f>SUM(D19:$K19)</f>
        <v>3</v>
      </c>
      <c r="O19">
        <f>SUM(E19:$K19)</f>
        <v>3</v>
      </c>
      <c r="P19">
        <f>SUM(F19:$K19)</f>
        <v>2</v>
      </c>
      <c r="Q19">
        <f>SUM(G19:$K19)</f>
        <v>1</v>
      </c>
      <c r="R19">
        <f>SUM(H19:$K19)</f>
        <v>1</v>
      </c>
      <c r="S19">
        <f>SUM(I19:$K19)</f>
        <v>0</v>
      </c>
      <c r="T19">
        <f>SUM(J19:$K19)</f>
        <v>0</v>
      </c>
      <c r="U19">
        <f>SUM(K19:$K19)</f>
        <v>0</v>
      </c>
    </row>
    <row r="20" spans="1:21" hidden="1" outlineLevel="1">
      <c r="A20" t="s">
        <v>250</v>
      </c>
      <c r="B20" s="11" t="s">
        <v>68</v>
      </c>
      <c r="C20" s="8">
        <v>0</v>
      </c>
      <c r="D20" s="8">
        <v>0</v>
      </c>
      <c r="E20" s="8">
        <v>1</v>
      </c>
      <c r="F20" s="8">
        <v>0</v>
      </c>
      <c r="G20" s="8">
        <v>1</v>
      </c>
      <c r="H20" s="8">
        <v>0</v>
      </c>
      <c r="I20" s="8">
        <v>0</v>
      </c>
      <c r="J20" s="8">
        <v>0</v>
      </c>
      <c r="K20" s="8">
        <v>0</v>
      </c>
      <c r="M20">
        <f>SUM(C20:$K20)</f>
        <v>2</v>
      </c>
      <c r="N20">
        <f>SUM(D20:$K20)</f>
        <v>2</v>
      </c>
      <c r="O20">
        <f>SUM(E20:$K20)</f>
        <v>2</v>
      </c>
      <c r="P20">
        <f>SUM(F20:$K20)</f>
        <v>1</v>
      </c>
      <c r="Q20">
        <f>SUM(G20:$K20)</f>
        <v>1</v>
      </c>
      <c r="R20">
        <f>SUM(H20:$K20)</f>
        <v>0</v>
      </c>
      <c r="S20">
        <f>SUM(I20:$K20)</f>
        <v>0</v>
      </c>
      <c r="T20">
        <f>SUM(J20:$K20)</f>
        <v>0</v>
      </c>
      <c r="U20">
        <f>SUM(K20:$K20)</f>
        <v>0</v>
      </c>
    </row>
    <row r="21" spans="1:21" hidden="1" outlineLevel="1">
      <c r="A21" t="s">
        <v>232</v>
      </c>
      <c r="B21" s="11" t="s">
        <v>69</v>
      </c>
      <c r="C21" s="8">
        <v>0</v>
      </c>
      <c r="D21" s="8">
        <v>0</v>
      </c>
      <c r="E21" s="8">
        <v>0</v>
      </c>
      <c r="F21" s="8">
        <v>0</v>
      </c>
      <c r="G21" s="8">
        <v>0</v>
      </c>
      <c r="H21" s="8">
        <v>0</v>
      </c>
      <c r="I21" s="8">
        <v>4</v>
      </c>
      <c r="J21" s="8">
        <v>4</v>
      </c>
      <c r="K21" s="8">
        <v>0</v>
      </c>
      <c r="M21">
        <f>SUM(C21:$K21)</f>
        <v>8</v>
      </c>
      <c r="N21">
        <f>SUM(D21:$K21)</f>
        <v>8</v>
      </c>
      <c r="O21">
        <f>SUM(E21:$K21)</f>
        <v>8</v>
      </c>
      <c r="P21">
        <f>SUM(F21:$K21)</f>
        <v>8</v>
      </c>
      <c r="Q21">
        <f>SUM(G21:$K21)</f>
        <v>8</v>
      </c>
      <c r="R21">
        <f>SUM(H21:$K21)</f>
        <v>8</v>
      </c>
      <c r="S21">
        <f>SUM(I21:$K21)</f>
        <v>8</v>
      </c>
      <c r="T21">
        <f>SUM(J21:$K21)</f>
        <v>4</v>
      </c>
      <c r="U21">
        <f>SUM(K21:$K21)</f>
        <v>0</v>
      </c>
    </row>
    <row r="22" spans="1:21" hidden="1" outlineLevel="1">
      <c r="A22" s="22" t="s">
        <v>245</v>
      </c>
      <c r="B22" s="23" t="s">
        <v>373</v>
      </c>
      <c r="C22" s="24">
        <f>AVERAGE(C8,C9,C12,C20)</f>
        <v>0</v>
      </c>
      <c r="D22" s="24">
        <f t="shared" ref="D22:K22" si="0">AVERAGE(D8,D9,D12,D20)</f>
        <v>0</v>
      </c>
      <c r="E22" s="24">
        <f t="shared" si="0"/>
        <v>1</v>
      </c>
      <c r="F22" s="24">
        <f t="shared" si="0"/>
        <v>0</v>
      </c>
      <c r="G22" s="24">
        <f t="shared" si="0"/>
        <v>1</v>
      </c>
      <c r="H22" s="24">
        <f t="shared" si="0"/>
        <v>0</v>
      </c>
      <c r="I22" s="24">
        <f t="shared" si="0"/>
        <v>0</v>
      </c>
      <c r="J22" s="24">
        <f t="shared" si="0"/>
        <v>0</v>
      </c>
      <c r="K22" s="24">
        <f t="shared" si="0"/>
        <v>0</v>
      </c>
      <c r="L22" s="117"/>
      <c r="M22" s="22">
        <f>AVERAGE(M8,M9,M12,M20)</f>
        <v>2</v>
      </c>
      <c r="N22" s="22">
        <f t="shared" ref="N22:U22" si="1">AVERAGE(N8,N9,N12,N20)</f>
        <v>2</v>
      </c>
      <c r="O22" s="22">
        <f t="shared" si="1"/>
        <v>2</v>
      </c>
      <c r="P22" s="22">
        <f t="shared" si="1"/>
        <v>1</v>
      </c>
      <c r="Q22" s="22">
        <f t="shared" si="1"/>
        <v>1</v>
      </c>
      <c r="R22" s="22">
        <f t="shared" si="1"/>
        <v>0</v>
      </c>
      <c r="S22" s="22">
        <f t="shared" si="1"/>
        <v>0</v>
      </c>
      <c r="T22" s="22">
        <f t="shared" si="1"/>
        <v>0</v>
      </c>
      <c r="U22" s="22">
        <f t="shared" si="1"/>
        <v>0</v>
      </c>
    </row>
    <row r="23" spans="1:21" hidden="1" outlineLevel="1">
      <c r="A23" s="19" t="s">
        <v>370</v>
      </c>
      <c r="B23" s="20" t="s">
        <v>368</v>
      </c>
      <c r="C23" s="21">
        <f>AVERAGE(C3:C21)</f>
        <v>0.42105263157894735</v>
      </c>
      <c r="D23" s="21">
        <f t="shared" ref="D23:K23" si="2">AVERAGE(D3:D21)</f>
        <v>1.263157894736842</v>
      </c>
      <c r="E23" s="21">
        <f t="shared" si="2"/>
        <v>2.263157894736842</v>
      </c>
      <c r="F23" s="21">
        <f t="shared" si="2"/>
        <v>2.5789473684210527</v>
      </c>
      <c r="G23" s="21">
        <f t="shared" si="2"/>
        <v>1.4736842105263157</v>
      </c>
      <c r="H23" s="21">
        <f t="shared" si="2"/>
        <v>1.6842105263157894</v>
      </c>
      <c r="I23" s="21">
        <f t="shared" si="2"/>
        <v>1.6842105263157894</v>
      </c>
      <c r="J23" s="21">
        <f t="shared" si="2"/>
        <v>1.9473684210526316</v>
      </c>
      <c r="K23" s="21">
        <f t="shared" si="2"/>
        <v>0.57894736842105265</v>
      </c>
      <c r="L23" s="114"/>
      <c r="M23" s="19">
        <f>AVERAGE(M3:M21)</f>
        <v>13.894736842105264</v>
      </c>
      <c r="N23" s="19">
        <f t="shared" ref="N23:U23" si="3">AVERAGE(N3:N21)</f>
        <v>14.111111111111111</v>
      </c>
      <c r="O23" s="19">
        <f t="shared" si="3"/>
        <v>12.210526315789474</v>
      </c>
      <c r="P23" s="19">
        <f t="shared" si="3"/>
        <v>9.9473684210526319</v>
      </c>
      <c r="Q23" s="19">
        <f t="shared" si="3"/>
        <v>7.3684210526315788</v>
      </c>
      <c r="R23" s="19">
        <f t="shared" si="3"/>
        <v>5.8947368421052628</v>
      </c>
      <c r="S23" s="19">
        <f t="shared" si="3"/>
        <v>4.2105263157894735</v>
      </c>
      <c r="T23" s="19">
        <f t="shared" si="3"/>
        <v>2.5263157894736841</v>
      </c>
      <c r="U23" s="19">
        <f t="shared" si="3"/>
        <v>0.57894736842105265</v>
      </c>
    </row>
    <row r="24" spans="1:21" hidden="1" outlineLevel="1">
      <c r="A24" s="19" t="s">
        <v>371</v>
      </c>
      <c r="B24" s="20" t="s">
        <v>369</v>
      </c>
      <c r="C24" s="21">
        <f>MEDIAN(C3:C21)</f>
        <v>0</v>
      </c>
      <c r="D24" s="21">
        <f t="shared" ref="D24:K24" si="4">MEDIAN(D3:D21)</f>
        <v>0</v>
      </c>
      <c r="E24" s="21">
        <f t="shared" si="4"/>
        <v>1</v>
      </c>
      <c r="F24" s="21">
        <f t="shared" si="4"/>
        <v>0</v>
      </c>
      <c r="G24" s="21">
        <f t="shared" si="4"/>
        <v>1</v>
      </c>
      <c r="H24" s="21">
        <f t="shared" si="4"/>
        <v>0</v>
      </c>
      <c r="I24" s="21">
        <f t="shared" si="4"/>
        <v>0</v>
      </c>
      <c r="J24" s="21">
        <f t="shared" si="4"/>
        <v>0</v>
      </c>
      <c r="K24" s="21">
        <f t="shared" si="4"/>
        <v>0</v>
      </c>
      <c r="L24" s="114"/>
      <c r="M24" s="19">
        <f>MEDIAN(M3:M21)</f>
        <v>2</v>
      </c>
      <c r="N24" s="19">
        <f t="shared" ref="N24:U24" si="5">MEDIAN(N3:N21)</f>
        <v>2</v>
      </c>
      <c r="O24" s="19">
        <f t="shared" si="5"/>
        <v>2</v>
      </c>
      <c r="P24" s="19">
        <f t="shared" si="5"/>
        <v>2</v>
      </c>
      <c r="Q24" s="19">
        <f t="shared" si="5"/>
        <v>1</v>
      </c>
      <c r="R24" s="19">
        <f t="shared" si="5"/>
        <v>0</v>
      </c>
      <c r="S24" s="19">
        <f t="shared" si="5"/>
        <v>0</v>
      </c>
      <c r="T24" s="19">
        <f t="shared" si="5"/>
        <v>0</v>
      </c>
      <c r="U24" s="19">
        <f t="shared" si="5"/>
        <v>0</v>
      </c>
    </row>
    <row r="25" spans="1:21" hidden="1" outlineLevel="1">
      <c r="B25" s="12" t="s">
        <v>365</v>
      </c>
      <c r="C25" s="13">
        <f>SUM(C3:C21)</f>
        <v>8</v>
      </c>
      <c r="D25" s="13">
        <f t="shared" ref="D25:K25" si="6">SUM(D3:D21)</f>
        <v>24</v>
      </c>
      <c r="E25" s="13">
        <f t="shared" si="6"/>
        <v>43</v>
      </c>
      <c r="F25" s="13">
        <f t="shared" si="6"/>
        <v>49</v>
      </c>
      <c r="G25" s="13">
        <f t="shared" si="6"/>
        <v>28</v>
      </c>
      <c r="H25" s="13">
        <f t="shared" si="6"/>
        <v>32</v>
      </c>
      <c r="I25" s="13">
        <f t="shared" si="6"/>
        <v>32</v>
      </c>
      <c r="J25" s="13">
        <f t="shared" si="6"/>
        <v>37</v>
      </c>
      <c r="K25" s="13">
        <f t="shared" si="6"/>
        <v>11</v>
      </c>
      <c r="M25" s="13">
        <f t="shared" ref="M25:U25" si="7">SUM(M3:M21)</f>
        <v>264</v>
      </c>
      <c r="N25" s="13">
        <f t="shared" si="7"/>
        <v>254</v>
      </c>
      <c r="O25" s="13">
        <f t="shared" si="7"/>
        <v>232</v>
      </c>
      <c r="P25" s="13">
        <f t="shared" si="7"/>
        <v>189</v>
      </c>
      <c r="Q25" s="13">
        <f t="shared" si="7"/>
        <v>140</v>
      </c>
      <c r="R25" s="13">
        <f t="shared" si="7"/>
        <v>112</v>
      </c>
      <c r="S25" s="13">
        <f t="shared" si="7"/>
        <v>80</v>
      </c>
      <c r="T25" s="13">
        <f t="shared" si="7"/>
        <v>48</v>
      </c>
      <c r="U25" s="13">
        <f t="shared" si="7"/>
        <v>11</v>
      </c>
    </row>
    <row r="26" spans="1:21" hidden="1" outlineLevel="1"/>
    <row r="27" spans="1:21" s="14" customFormat="1" hidden="1" outlineLevel="1">
      <c r="B27" s="18" t="s">
        <v>372</v>
      </c>
      <c r="C27" s="17"/>
      <c r="D27" s="17"/>
      <c r="E27" s="17"/>
      <c r="F27" s="17"/>
      <c r="G27" s="17"/>
      <c r="H27" s="17"/>
      <c r="I27" s="17"/>
      <c r="J27" s="17"/>
      <c r="K27" s="17"/>
      <c r="L27" s="115"/>
      <c r="M27" s="17"/>
      <c r="N27" s="17"/>
      <c r="O27" s="17"/>
      <c r="P27" s="17"/>
      <c r="Q27" s="17"/>
      <c r="R27" s="17"/>
      <c r="S27" s="17"/>
      <c r="T27" s="17"/>
      <c r="U27" s="17"/>
    </row>
    <row r="28" spans="1:21" s="14" customFormat="1" hidden="1" outlineLevel="1">
      <c r="B28" s="14" t="s">
        <v>366</v>
      </c>
      <c r="L28" s="112"/>
      <c r="M28" s="14" t="s">
        <v>367</v>
      </c>
    </row>
    <row r="29" spans="1:21" hidden="1" outlineLevel="1">
      <c r="B29" s="9" t="s">
        <v>251</v>
      </c>
      <c r="C29" s="9">
        <v>2008</v>
      </c>
      <c r="D29" s="9">
        <v>2009</v>
      </c>
      <c r="E29" s="9">
        <v>2010</v>
      </c>
      <c r="F29" s="9">
        <v>2011</v>
      </c>
      <c r="G29" s="9">
        <v>2012</v>
      </c>
      <c r="H29" s="9">
        <v>2013</v>
      </c>
      <c r="I29" s="9">
        <v>2014</v>
      </c>
      <c r="J29" s="9">
        <v>2015</v>
      </c>
      <c r="K29" s="9">
        <v>2016</v>
      </c>
      <c r="M29" s="15">
        <v>2008</v>
      </c>
      <c r="N29" s="15">
        <v>2009</v>
      </c>
      <c r="O29" s="15">
        <v>2010</v>
      </c>
      <c r="P29" s="15">
        <v>2011</v>
      </c>
      <c r="Q29" s="15">
        <v>2012</v>
      </c>
      <c r="R29" s="15">
        <v>2013</v>
      </c>
      <c r="S29" s="15">
        <v>2014</v>
      </c>
      <c r="T29" s="15">
        <v>2015</v>
      </c>
      <c r="U29" s="15">
        <v>2016</v>
      </c>
    </row>
    <row r="30" spans="1:21" hidden="1" outlineLevel="1">
      <c r="A30" t="s">
        <v>0</v>
      </c>
      <c r="B30" s="11" t="s">
        <v>3</v>
      </c>
      <c r="C30" s="4">
        <f>1-(C3-MIN(C$3:C$21))/(MAX(C$3:C$21)-MIN(C$3:C$21))</f>
        <v>1</v>
      </c>
      <c r="D30" s="4">
        <f t="shared" ref="D30:K30" si="8">1-(D3-MIN(D$3:D$21))/(MAX(D$3:D$21)-MIN(D$3:D$21))</f>
        <v>0.5714285714285714</v>
      </c>
      <c r="E30" s="4">
        <f t="shared" si="8"/>
        <v>0</v>
      </c>
      <c r="F30" s="4">
        <f t="shared" si="8"/>
        <v>6.6666666666666652E-2</v>
      </c>
      <c r="G30" s="4">
        <f t="shared" si="8"/>
        <v>0.44444444444444442</v>
      </c>
      <c r="H30" s="4">
        <f t="shared" si="8"/>
        <v>0</v>
      </c>
      <c r="I30" s="4">
        <f t="shared" si="8"/>
        <v>0.4</v>
      </c>
      <c r="J30" s="4">
        <f t="shared" si="8"/>
        <v>0.54545454545454541</v>
      </c>
      <c r="K30" s="4">
        <f t="shared" si="8"/>
        <v>0.75</v>
      </c>
      <c r="L30" s="116"/>
      <c r="M30" s="4">
        <f t="shared" ref="M30:U45" si="9">1-(M3-MIN(M$3:M$21))/(MAX(M$3:M$21)-MIN(M$3:M$21))</f>
        <v>0</v>
      </c>
      <c r="N30" s="4">
        <f t="shared" si="9"/>
        <v>0</v>
      </c>
      <c r="O30" s="4">
        <f t="shared" si="9"/>
        <v>0</v>
      </c>
      <c r="P30" s="4">
        <f t="shared" si="9"/>
        <v>0</v>
      </c>
      <c r="Q30" s="4">
        <f t="shared" si="9"/>
        <v>0</v>
      </c>
      <c r="R30" s="4">
        <f t="shared" si="9"/>
        <v>7.6923076923076872E-2</v>
      </c>
      <c r="S30" s="4">
        <f t="shared" si="9"/>
        <v>0.4</v>
      </c>
      <c r="T30" s="4">
        <f t="shared" si="9"/>
        <v>0.5714285714285714</v>
      </c>
      <c r="U30" s="4">
        <f t="shared" si="9"/>
        <v>0.75</v>
      </c>
    </row>
    <row r="31" spans="1:21" hidden="1" outlineLevel="1">
      <c r="A31" t="s">
        <v>1</v>
      </c>
      <c r="B31" s="11" t="s">
        <v>6</v>
      </c>
      <c r="C31" s="4">
        <f t="shared" ref="C31:K46" si="10">1-(C4-MIN(C$3:C$21))/(MAX(C$3:C$21)-MIN(C$3:C$21))</f>
        <v>0.75</v>
      </c>
      <c r="D31" s="4">
        <f t="shared" si="10"/>
        <v>1</v>
      </c>
      <c r="E31" s="4">
        <f t="shared" si="10"/>
        <v>1</v>
      </c>
      <c r="F31" s="4">
        <f t="shared" si="10"/>
        <v>0.93333333333333335</v>
      </c>
      <c r="G31" s="4">
        <f t="shared" si="10"/>
        <v>0.88888888888888884</v>
      </c>
      <c r="H31" s="4">
        <f t="shared" si="10"/>
        <v>1</v>
      </c>
      <c r="I31" s="4">
        <f t="shared" si="10"/>
        <v>1</v>
      </c>
      <c r="J31" s="4">
        <f t="shared" si="10"/>
        <v>1</v>
      </c>
      <c r="K31" s="4">
        <f t="shared" si="10"/>
        <v>1</v>
      </c>
      <c r="L31" s="116"/>
      <c r="M31" s="4">
        <f t="shared" si="9"/>
        <v>0.94736842105263164</v>
      </c>
      <c r="N31" s="4" t="e">
        <f t="shared" si="9"/>
        <v>#VALUE!</v>
      </c>
      <c r="O31" s="4">
        <f t="shared" si="9"/>
        <v>0.96296296296296302</v>
      </c>
      <c r="P31" s="4">
        <f t="shared" si="9"/>
        <v>0.95348837209302328</v>
      </c>
      <c r="Q31" s="4">
        <f t="shared" si="9"/>
        <v>0.96551724137931039</v>
      </c>
      <c r="R31" s="4">
        <f t="shared" si="9"/>
        <v>1</v>
      </c>
      <c r="S31" s="4">
        <f t="shared" si="9"/>
        <v>1</v>
      </c>
      <c r="T31" s="4">
        <f t="shared" si="9"/>
        <v>1</v>
      </c>
      <c r="U31" s="4">
        <f t="shared" si="9"/>
        <v>1</v>
      </c>
    </row>
    <row r="32" spans="1:21" hidden="1" outlineLevel="1">
      <c r="A32" t="s">
        <v>238</v>
      </c>
      <c r="B32" s="11" t="s">
        <v>11</v>
      </c>
      <c r="C32" s="4">
        <f t="shared" si="10"/>
        <v>1</v>
      </c>
      <c r="D32" s="4">
        <f t="shared" si="10"/>
        <v>1</v>
      </c>
      <c r="E32" s="4">
        <f t="shared" si="10"/>
        <v>1</v>
      </c>
      <c r="F32" s="4">
        <f t="shared" si="10"/>
        <v>1</v>
      </c>
      <c r="G32" s="4">
        <f t="shared" si="10"/>
        <v>1</v>
      </c>
      <c r="H32" s="4">
        <f t="shared" si="10"/>
        <v>1</v>
      </c>
      <c r="I32" s="4">
        <f t="shared" si="10"/>
        <v>1</v>
      </c>
      <c r="J32" s="4">
        <f t="shared" si="10"/>
        <v>1</v>
      </c>
      <c r="K32" s="4">
        <f t="shared" si="10"/>
        <v>1</v>
      </c>
      <c r="L32" s="116"/>
      <c r="M32" s="4">
        <f t="shared" si="9"/>
        <v>1</v>
      </c>
      <c r="N32" s="4">
        <f t="shared" si="9"/>
        <v>1</v>
      </c>
      <c r="O32" s="4">
        <f t="shared" si="9"/>
        <v>1</v>
      </c>
      <c r="P32" s="4">
        <f t="shared" si="9"/>
        <v>1</v>
      </c>
      <c r="Q32" s="4">
        <f t="shared" si="9"/>
        <v>1</v>
      </c>
      <c r="R32" s="4">
        <f t="shared" si="9"/>
        <v>1</v>
      </c>
      <c r="S32" s="4">
        <f t="shared" si="9"/>
        <v>1</v>
      </c>
      <c r="T32" s="4">
        <f t="shared" si="9"/>
        <v>1</v>
      </c>
      <c r="U32" s="4">
        <f t="shared" si="9"/>
        <v>1</v>
      </c>
    </row>
    <row r="33" spans="1:21" hidden="1" outlineLevel="1">
      <c r="A33" t="s">
        <v>233</v>
      </c>
      <c r="B33" s="11" t="s">
        <v>13</v>
      </c>
      <c r="C33" s="4">
        <f t="shared" si="10"/>
        <v>1</v>
      </c>
      <c r="D33" s="4">
        <f t="shared" si="10"/>
        <v>1</v>
      </c>
      <c r="E33" s="4">
        <f t="shared" si="10"/>
        <v>0.90909090909090906</v>
      </c>
      <c r="F33" s="4">
        <f t="shared" si="10"/>
        <v>1</v>
      </c>
      <c r="G33" s="4">
        <f t="shared" si="10"/>
        <v>1</v>
      </c>
      <c r="H33" s="4">
        <f t="shared" si="10"/>
        <v>1</v>
      </c>
      <c r="I33" s="4">
        <f t="shared" si="10"/>
        <v>1</v>
      </c>
      <c r="J33" s="4">
        <f t="shared" si="10"/>
        <v>1</v>
      </c>
      <c r="K33" s="4">
        <f t="shared" si="10"/>
        <v>1</v>
      </c>
      <c r="L33" s="116"/>
      <c r="M33" s="4">
        <f t="shared" si="9"/>
        <v>0.98245614035087714</v>
      </c>
      <c r="N33" s="4">
        <f t="shared" si="9"/>
        <v>0.98245614035087714</v>
      </c>
      <c r="O33" s="4">
        <f t="shared" si="9"/>
        <v>0.98148148148148151</v>
      </c>
      <c r="P33" s="4">
        <f t="shared" si="9"/>
        <v>1</v>
      </c>
      <c r="Q33" s="4">
        <f t="shared" si="9"/>
        <v>1</v>
      </c>
      <c r="R33" s="4">
        <f t="shared" si="9"/>
        <v>1</v>
      </c>
      <c r="S33" s="4">
        <f t="shared" si="9"/>
        <v>1</v>
      </c>
      <c r="T33" s="4">
        <f t="shared" si="9"/>
        <v>1</v>
      </c>
      <c r="U33" s="4">
        <f t="shared" si="9"/>
        <v>1</v>
      </c>
    </row>
    <row r="34" spans="1:21" hidden="1" outlineLevel="1">
      <c r="A34" t="s">
        <v>236</v>
      </c>
      <c r="B34" s="11" t="s">
        <v>15</v>
      </c>
      <c r="C34" s="4">
        <f t="shared" si="10"/>
        <v>0</v>
      </c>
      <c r="D34" s="4">
        <f t="shared" si="10"/>
        <v>0.2857142857142857</v>
      </c>
      <c r="E34" s="4">
        <f t="shared" si="10"/>
        <v>0.27272727272727271</v>
      </c>
      <c r="F34" s="4">
        <f t="shared" si="10"/>
        <v>0.1333333333333333</v>
      </c>
      <c r="G34" s="4">
        <f t="shared" si="10"/>
        <v>0.44444444444444442</v>
      </c>
      <c r="H34" s="4">
        <f t="shared" si="10"/>
        <v>0.66666666666666674</v>
      </c>
      <c r="I34" s="4">
        <f t="shared" si="10"/>
        <v>0.9</v>
      </c>
      <c r="J34" s="4">
        <f t="shared" si="10"/>
        <v>0.81818181818181812</v>
      </c>
      <c r="K34" s="4">
        <f t="shared" si="10"/>
        <v>0.75</v>
      </c>
      <c r="L34" s="116"/>
      <c r="M34" s="4">
        <f t="shared" si="9"/>
        <v>0.24561403508771928</v>
      </c>
      <c r="N34" s="4">
        <f t="shared" si="9"/>
        <v>0.31578947368421051</v>
      </c>
      <c r="O34" s="4">
        <f t="shared" si="9"/>
        <v>0.37037037037037035</v>
      </c>
      <c r="P34" s="4">
        <f t="shared" si="9"/>
        <v>0.39534883720930236</v>
      </c>
      <c r="Q34" s="4">
        <f t="shared" si="9"/>
        <v>0.55172413793103448</v>
      </c>
      <c r="R34" s="4">
        <f t="shared" si="9"/>
        <v>0.69230769230769229</v>
      </c>
      <c r="S34" s="4">
        <f t="shared" si="9"/>
        <v>0.8</v>
      </c>
      <c r="T34" s="4">
        <f t="shared" si="9"/>
        <v>0.7857142857142857</v>
      </c>
      <c r="U34" s="4">
        <f t="shared" si="9"/>
        <v>0.75</v>
      </c>
    </row>
    <row r="35" spans="1:21" hidden="1" outlineLevel="1">
      <c r="A35" t="s">
        <v>247</v>
      </c>
      <c r="B35" s="11" t="s">
        <v>27</v>
      </c>
      <c r="C35" s="4">
        <f t="shared" si="10"/>
        <v>1</v>
      </c>
      <c r="D35" s="4">
        <f t="shared" si="10"/>
        <v>1</v>
      </c>
      <c r="E35" s="4">
        <f t="shared" si="10"/>
        <v>0.90909090909090906</v>
      </c>
      <c r="F35" s="4">
        <f t="shared" si="10"/>
        <v>1</v>
      </c>
      <c r="G35" s="4">
        <f t="shared" si="10"/>
        <v>0.88888888888888884</v>
      </c>
      <c r="H35" s="4">
        <f t="shared" si="10"/>
        <v>1</v>
      </c>
      <c r="I35" s="4">
        <f t="shared" si="10"/>
        <v>1</v>
      </c>
      <c r="J35" s="4">
        <f t="shared" si="10"/>
        <v>1</v>
      </c>
      <c r="K35" s="4">
        <f t="shared" si="10"/>
        <v>1</v>
      </c>
      <c r="L35" s="116"/>
      <c r="M35" s="4">
        <f t="shared" si="9"/>
        <v>0.96491228070175439</v>
      </c>
      <c r="N35" s="4">
        <f t="shared" si="9"/>
        <v>0.96491228070175439</v>
      </c>
      <c r="O35" s="4">
        <f t="shared" si="9"/>
        <v>0.96296296296296302</v>
      </c>
      <c r="P35" s="4">
        <f t="shared" si="9"/>
        <v>0.97674418604651159</v>
      </c>
      <c r="Q35" s="4">
        <f t="shared" si="9"/>
        <v>0.96551724137931039</v>
      </c>
      <c r="R35" s="4">
        <f t="shared" si="9"/>
        <v>1</v>
      </c>
      <c r="S35" s="4">
        <f t="shared" si="9"/>
        <v>1</v>
      </c>
      <c r="T35" s="4">
        <f t="shared" si="9"/>
        <v>1</v>
      </c>
      <c r="U35" s="4">
        <f t="shared" si="9"/>
        <v>1</v>
      </c>
    </row>
    <row r="36" spans="1:21" hidden="1" outlineLevel="1">
      <c r="A36" t="s">
        <v>248</v>
      </c>
      <c r="B36" s="11" t="s">
        <v>28</v>
      </c>
      <c r="C36" s="4">
        <f t="shared" si="10"/>
        <v>1</v>
      </c>
      <c r="D36" s="4">
        <f t="shared" si="10"/>
        <v>1</v>
      </c>
      <c r="E36" s="4">
        <f t="shared" si="10"/>
        <v>0.90909090909090906</v>
      </c>
      <c r="F36" s="4">
        <f t="shared" si="10"/>
        <v>1</v>
      </c>
      <c r="G36" s="4">
        <f t="shared" si="10"/>
        <v>0.88888888888888884</v>
      </c>
      <c r="H36" s="4">
        <f t="shared" si="10"/>
        <v>1</v>
      </c>
      <c r="I36" s="4">
        <f t="shared" si="10"/>
        <v>1</v>
      </c>
      <c r="J36" s="4">
        <f t="shared" si="10"/>
        <v>1</v>
      </c>
      <c r="K36" s="4">
        <f t="shared" si="10"/>
        <v>1</v>
      </c>
      <c r="L36" s="116"/>
      <c r="M36" s="4">
        <f t="shared" si="9"/>
        <v>0.96491228070175439</v>
      </c>
      <c r="N36" s="4">
        <f t="shared" si="9"/>
        <v>0.96491228070175439</v>
      </c>
      <c r="O36" s="4">
        <f t="shared" si="9"/>
        <v>0.96296296296296302</v>
      </c>
      <c r="P36" s="4">
        <f t="shared" si="9"/>
        <v>0.97674418604651159</v>
      </c>
      <c r="Q36" s="4">
        <f t="shared" si="9"/>
        <v>0.96551724137931039</v>
      </c>
      <c r="R36" s="4">
        <f t="shared" si="9"/>
        <v>1</v>
      </c>
      <c r="S36" s="4">
        <f t="shared" si="9"/>
        <v>1</v>
      </c>
      <c r="T36" s="4">
        <f t="shared" si="9"/>
        <v>1</v>
      </c>
      <c r="U36" s="4">
        <f t="shared" si="9"/>
        <v>1</v>
      </c>
    </row>
    <row r="37" spans="1:21" hidden="1" outlineLevel="1">
      <c r="A37" t="s">
        <v>235</v>
      </c>
      <c r="B37" s="11" t="s">
        <v>31</v>
      </c>
      <c r="C37" s="4">
        <f t="shared" si="10"/>
        <v>1</v>
      </c>
      <c r="D37" s="4">
        <f t="shared" si="10"/>
        <v>0</v>
      </c>
      <c r="E37" s="4">
        <f t="shared" si="10"/>
        <v>0.18181818181818177</v>
      </c>
      <c r="F37" s="4">
        <f t="shared" si="10"/>
        <v>0</v>
      </c>
      <c r="G37" s="4">
        <f t="shared" si="10"/>
        <v>0.88888888888888884</v>
      </c>
      <c r="H37" s="4">
        <f t="shared" si="10"/>
        <v>0.66666666666666674</v>
      </c>
      <c r="I37" s="4">
        <f t="shared" si="10"/>
        <v>0.5</v>
      </c>
      <c r="J37" s="4">
        <f t="shared" si="10"/>
        <v>0.45454545454545459</v>
      </c>
      <c r="K37" s="4">
        <f t="shared" si="10"/>
        <v>0</v>
      </c>
      <c r="L37" s="116"/>
      <c r="M37" s="4">
        <f t="shared" si="9"/>
        <v>0.10526315789473684</v>
      </c>
      <c r="N37" s="4">
        <f t="shared" si="9"/>
        <v>0.10526315789473684</v>
      </c>
      <c r="O37" s="4">
        <f t="shared" si="9"/>
        <v>0.18518518518518523</v>
      </c>
      <c r="P37" s="4">
        <f t="shared" si="9"/>
        <v>0.18604651162790697</v>
      </c>
      <c r="Q37" s="4">
        <f t="shared" si="9"/>
        <v>0.31034482758620685</v>
      </c>
      <c r="R37" s="4">
        <f t="shared" si="9"/>
        <v>0.26923076923076927</v>
      </c>
      <c r="S37" s="4">
        <f t="shared" si="9"/>
        <v>0.25</v>
      </c>
      <c r="T37" s="4">
        <f t="shared" si="9"/>
        <v>0.2857142857142857</v>
      </c>
      <c r="U37" s="4">
        <f t="shared" si="9"/>
        <v>0</v>
      </c>
    </row>
    <row r="38" spans="1:21" hidden="1" outlineLevel="1">
      <c r="A38" t="s">
        <v>234</v>
      </c>
      <c r="B38" s="11" t="s">
        <v>32</v>
      </c>
      <c r="C38" s="4">
        <f t="shared" si="10"/>
        <v>0.5</v>
      </c>
      <c r="D38" s="4">
        <f t="shared" si="10"/>
        <v>0.5714285714285714</v>
      </c>
      <c r="E38" s="4">
        <f t="shared" si="10"/>
        <v>0.81818181818181812</v>
      </c>
      <c r="F38" s="4">
        <f t="shared" si="10"/>
        <v>0.8</v>
      </c>
      <c r="G38" s="4">
        <f t="shared" si="10"/>
        <v>0</v>
      </c>
      <c r="H38" s="4">
        <f t="shared" si="10"/>
        <v>0.75</v>
      </c>
      <c r="I38" s="4">
        <f t="shared" si="10"/>
        <v>0</v>
      </c>
      <c r="J38" s="4">
        <f t="shared" si="10"/>
        <v>0.45454545454545459</v>
      </c>
      <c r="K38" s="4">
        <f t="shared" si="10"/>
        <v>0.75</v>
      </c>
      <c r="L38" s="116"/>
      <c r="M38" s="4">
        <f t="shared" si="9"/>
        <v>0.31578947368421051</v>
      </c>
      <c r="N38" s="4">
        <f t="shared" si="9"/>
        <v>0.35087719298245612</v>
      </c>
      <c r="O38" s="4">
        <f t="shared" si="9"/>
        <v>0.37037037037037035</v>
      </c>
      <c r="P38" s="4">
        <f t="shared" si="9"/>
        <v>0.2558139534883721</v>
      </c>
      <c r="Q38" s="4">
        <f t="shared" si="9"/>
        <v>0</v>
      </c>
      <c r="R38" s="4">
        <f t="shared" si="9"/>
        <v>0.23076923076923073</v>
      </c>
      <c r="S38" s="4">
        <f t="shared" si="9"/>
        <v>0.15000000000000002</v>
      </c>
      <c r="T38" s="4">
        <f t="shared" si="9"/>
        <v>0.5</v>
      </c>
      <c r="U38" s="4">
        <f t="shared" si="9"/>
        <v>0.75</v>
      </c>
    </row>
    <row r="39" spans="1:21" hidden="1" outlineLevel="1">
      <c r="A39" t="s">
        <v>249</v>
      </c>
      <c r="B39" s="11" t="s">
        <v>35</v>
      </c>
      <c r="C39" s="4">
        <f t="shared" si="10"/>
        <v>1</v>
      </c>
      <c r="D39" s="4">
        <f t="shared" si="10"/>
        <v>1</v>
      </c>
      <c r="E39" s="4">
        <f t="shared" si="10"/>
        <v>0.90909090909090906</v>
      </c>
      <c r="F39" s="4">
        <f t="shared" si="10"/>
        <v>1</v>
      </c>
      <c r="G39" s="4">
        <f t="shared" si="10"/>
        <v>0.88888888888888884</v>
      </c>
      <c r="H39" s="4">
        <f t="shared" si="10"/>
        <v>1</v>
      </c>
      <c r="I39" s="4">
        <f t="shared" si="10"/>
        <v>1</v>
      </c>
      <c r="J39" s="4">
        <f t="shared" si="10"/>
        <v>1</v>
      </c>
      <c r="K39" s="4">
        <f t="shared" si="10"/>
        <v>1</v>
      </c>
      <c r="L39" s="116"/>
      <c r="M39" s="4">
        <f t="shared" si="9"/>
        <v>0.96491228070175439</v>
      </c>
      <c r="N39" s="4">
        <f t="shared" si="9"/>
        <v>0.96491228070175439</v>
      </c>
      <c r="O39" s="4">
        <f t="shared" si="9"/>
        <v>0.96296296296296302</v>
      </c>
      <c r="P39" s="4">
        <f t="shared" si="9"/>
        <v>0.97674418604651159</v>
      </c>
      <c r="Q39" s="4">
        <f t="shared" si="9"/>
        <v>0.96551724137931039</v>
      </c>
      <c r="R39" s="4">
        <f t="shared" si="9"/>
        <v>1</v>
      </c>
      <c r="S39" s="4">
        <f t="shared" si="9"/>
        <v>1</v>
      </c>
      <c r="T39" s="4">
        <f t="shared" si="9"/>
        <v>1</v>
      </c>
      <c r="U39" s="4">
        <f t="shared" si="9"/>
        <v>1</v>
      </c>
    </row>
    <row r="40" spans="1:21" hidden="1" outlineLevel="1">
      <c r="A40" t="s">
        <v>2</v>
      </c>
      <c r="B40" s="11" t="s">
        <v>36</v>
      </c>
      <c r="C40" s="4">
        <f t="shared" si="10"/>
        <v>1</v>
      </c>
      <c r="D40" s="4">
        <f t="shared" si="10"/>
        <v>1</v>
      </c>
      <c r="E40" s="4">
        <f t="shared" si="10"/>
        <v>1</v>
      </c>
      <c r="F40" s="4">
        <f t="shared" si="10"/>
        <v>1</v>
      </c>
      <c r="G40" s="4">
        <f t="shared" si="10"/>
        <v>1</v>
      </c>
      <c r="H40" s="4">
        <f t="shared" si="10"/>
        <v>1</v>
      </c>
      <c r="I40" s="4">
        <f t="shared" si="10"/>
        <v>1</v>
      </c>
      <c r="J40" s="4">
        <f t="shared" si="10"/>
        <v>1</v>
      </c>
      <c r="K40" s="4">
        <f t="shared" si="10"/>
        <v>1</v>
      </c>
      <c r="L40" s="116"/>
      <c r="M40" s="4">
        <f t="shared" si="9"/>
        <v>1</v>
      </c>
      <c r="N40" s="4">
        <f t="shared" si="9"/>
        <v>1</v>
      </c>
      <c r="O40" s="4">
        <f t="shared" si="9"/>
        <v>1</v>
      </c>
      <c r="P40" s="4">
        <f t="shared" si="9"/>
        <v>1</v>
      </c>
      <c r="Q40" s="4">
        <f t="shared" si="9"/>
        <v>1</v>
      </c>
      <c r="R40" s="4">
        <f t="shared" si="9"/>
        <v>1</v>
      </c>
      <c r="S40" s="4">
        <f t="shared" si="9"/>
        <v>1</v>
      </c>
      <c r="T40" s="4">
        <f t="shared" si="9"/>
        <v>1</v>
      </c>
      <c r="U40" s="4">
        <f t="shared" si="9"/>
        <v>1</v>
      </c>
    </row>
    <row r="41" spans="1:21" hidden="1" outlineLevel="1">
      <c r="A41" t="s">
        <v>239</v>
      </c>
      <c r="B41" s="11" t="s">
        <v>45</v>
      </c>
      <c r="C41" s="4">
        <f t="shared" si="10"/>
        <v>1</v>
      </c>
      <c r="D41" s="4">
        <f t="shared" si="10"/>
        <v>1</v>
      </c>
      <c r="E41" s="4">
        <f t="shared" si="10"/>
        <v>1</v>
      </c>
      <c r="F41" s="4">
        <f t="shared" si="10"/>
        <v>1</v>
      </c>
      <c r="G41" s="4">
        <f t="shared" si="10"/>
        <v>1</v>
      </c>
      <c r="H41" s="4">
        <f t="shared" si="10"/>
        <v>0.91666666666666663</v>
      </c>
      <c r="I41" s="4">
        <f t="shared" si="10"/>
        <v>1</v>
      </c>
      <c r="J41" s="4">
        <f t="shared" si="10"/>
        <v>0.81818181818181812</v>
      </c>
      <c r="K41" s="4">
        <f t="shared" si="10"/>
        <v>0.75</v>
      </c>
      <c r="L41" s="116"/>
      <c r="M41" s="4">
        <f t="shared" si="9"/>
        <v>0.92982456140350878</v>
      </c>
      <c r="N41" s="4">
        <f t="shared" si="9"/>
        <v>0.92982456140350878</v>
      </c>
      <c r="O41" s="4">
        <f t="shared" si="9"/>
        <v>0.92592592592592593</v>
      </c>
      <c r="P41" s="4">
        <f t="shared" si="9"/>
        <v>0.90697674418604657</v>
      </c>
      <c r="Q41" s="4">
        <f t="shared" si="9"/>
        <v>0.86206896551724133</v>
      </c>
      <c r="R41" s="4">
        <f t="shared" si="9"/>
        <v>0.84615384615384615</v>
      </c>
      <c r="S41" s="4">
        <f t="shared" si="9"/>
        <v>0.85</v>
      </c>
      <c r="T41" s="4">
        <f t="shared" si="9"/>
        <v>0.7857142857142857</v>
      </c>
      <c r="U41" s="4">
        <f t="shared" si="9"/>
        <v>0.75</v>
      </c>
    </row>
    <row r="42" spans="1:21" hidden="1" outlineLevel="1">
      <c r="A42" t="s">
        <v>242</v>
      </c>
      <c r="B42" s="11" t="s">
        <v>55</v>
      </c>
      <c r="C42" s="4">
        <f t="shared" si="10"/>
        <v>1</v>
      </c>
      <c r="D42" s="4">
        <f t="shared" si="10"/>
        <v>1</v>
      </c>
      <c r="E42" s="4">
        <f t="shared" si="10"/>
        <v>1</v>
      </c>
      <c r="F42" s="4">
        <f t="shared" si="10"/>
        <v>1</v>
      </c>
      <c r="G42" s="4">
        <f t="shared" si="10"/>
        <v>1</v>
      </c>
      <c r="H42" s="4">
        <f t="shared" si="10"/>
        <v>1</v>
      </c>
      <c r="I42" s="4">
        <f t="shared" si="10"/>
        <v>1</v>
      </c>
      <c r="J42" s="4">
        <f t="shared" si="10"/>
        <v>1</v>
      </c>
      <c r="K42" s="4">
        <f t="shared" si="10"/>
        <v>1</v>
      </c>
      <c r="L42" s="116"/>
      <c r="M42" s="4">
        <f t="shared" si="9"/>
        <v>1</v>
      </c>
      <c r="N42" s="4">
        <f t="shared" si="9"/>
        <v>1</v>
      </c>
      <c r="O42" s="4">
        <f t="shared" si="9"/>
        <v>1</v>
      </c>
      <c r="P42" s="4">
        <f t="shared" si="9"/>
        <v>1</v>
      </c>
      <c r="Q42" s="4">
        <f t="shared" si="9"/>
        <v>1</v>
      </c>
      <c r="R42" s="4">
        <f t="shared" si="9"/>
        <v>1</v>
      </c>
      <c r="S42" s="4">
        <f t="shared" si="9"/>
        <v>1</v>
      </c>
      <c r="T42" s="4">
        <f t="shared" si="9"/>
        <v>1</v>
      </c>
      <c r="U42" s="4">
        <f t="shared" si="9"/>
        <v>1</v>
      </c>
    </row>
    <row r="43" spans="1:21" hidden="1" outlineLevel="1">
      <c r="A43" t="s">
        <v>243</v>
      </c>
      <c r="B43" s="11" t="s">
        <v>57</v>
      </c>
      <c r="C43" s="4">
        <f t="shared" si="10"/>
        <v>0.75</v>
      </c>
      <c r="D43" s="4">
        <f t="shared" si="10"/>
        <v>0.1428571428571429</v>
      </c>
      <c r="E43" s="4">
        <f t="shared" si="10"/>
        <v>0.36363636363636365</v>
      </c>
      <c r="F43" s="4">
        <f t="shared" si="10"/>
        <v>0.8666666666666667</v>
      </c>
      <c r="G43" s="4">
        <f t="shared" si="10"/>
        <v>0.77777777777777779</v>
      </c>
      <c r="H43" s="4">
        <f t="shared" si="10"/>
        <v>0.5</v>
      </c>
      <c r="I43" s="4">
        <f t="shared" si="10"/>
        <v>0.4</v>
      </c>
      <c r="J43" s="4">
        <f t="shared" si="10"/>
        <v>0</v>
      </c>
      <c r="K43" s="4">
        <f t="shared" si="10"/>
        <v>0.25</v>
      </c>
      <c r="L43" s="116"/>
      <c r="M43" s="4">
        <f t="shared" si="9"/>
        <v>0.22807017543859653</v>
      </c>
      <c r="N43" s="4">
        <f t="shared" si="9"/>
        <v>0.24561403508771928</v>
      </c>
      <c r="O43" s="4">
        <f t="shared" si="9"/>
        <v>0.31481481481481477</v>
      </c>
      <c r="P43" s="4">
        <f t="shared" si="9"/>
        <v>0.30232558139534882</v>
      </c>
      <c r="Q43" s="4">
        <f t="shared" si="9"/>
        <v>3.4482758620689613E-2</v>
      </c>
      <c r="R43" s="4">
        <f t="shared" si="9"/>
        <v>0</v>
      </c>
      <c r="S43" s="4">
        <f t="shared" si="9"/>
        <v>0</v>
      </c>
      <c r="T43" s="4">
        <f t="shared" si="9"/>
        <v>0</v>
      </c>
      <c r="U43" s="4">
        <f t="shared" si="9"/>
        <v>0.25</v>
      </c>
    </row>
    <row r="44" spans="1:21" hidden="1" outlineLevel="1">
      <c r="A44" t="s">
        <v>246</v>
      </c>
      <c r="B44" s="11" t="s">
        <v>104</v>
      </c>
      <c r="C44" s="4">
        <f t="shared" si="10"/>
        <v>1</v>
      </c>
      <c r="D44" s="4">
        <f t="shared" si="10"/>
        <v>1</v>
      </c>
      <c r="E44" s="4">
        <f t="shared" si="10"/>
        <v>1</v>
      </c>
      <c r="F44" s="4">
        <f t="shared" si="10"/>
        <v>1</v>
      </c>
      <c r="G44" s="4">
        <f t="shared" si="10"/>
        <v>0.88888888888888884</v>
      </c>
      <c r="H44" s="4">
        <f t="shared" si="10"/>
        <v>1</v>
      </c>
      <c r="I44" s="4">
        <f t="shared" si="10"/>
        <v>1</v>
      </c>
      <c r="J44" s="4">
        <f t="shared" si="10"/>
        <v>1</v>
      </c>
      <c r="K44" s="4">
        <f t="shared" si="10"/>
        <v>1</v>
      </c>
      <c r="L44" s="116"/>
      <c r="M44" s="4">
        <f t="shared" si="9"/>
        <v>0.98245614035087714</v>
      </c>
      <c r="N44" s="4">
        <f t="shared" si="9"/>
        <v>0.98245614035087714</v>
      </c>
      <c r="O44" s="4">
        <f t="shared" si="9"/>
        <v>0.98148148148148151</v>
      </c>
      <c r="P44" s="4">
        <f t="shared" si="9"/>
        <v>0.97674418604651159</v>
      </c>
      <c r="Q44" s="4">
        <f t="shared" si="9"/>
        <v>0.96551724137931039</v>
      </c>
      <c r="R44" s="4">
        <f t="shared" si="9"/>
        <v>1</v>
      </c>
      <c r="S44" s="4">
        <f t="shared" si="9"/>
        <v>1</v>
      </c>
      <c r="T44" s="4">
        <f t="shared" si="9"/>
        <v>1</v>
      </c>
      <c r="U44" s="4">
        <f t="shared" si="9"/>
        <v>1</v>
      </c>
    </row>
    <row r="45" spans="1:21" hidden="1" outlineLevel="1">
      <c r="A45" t="s">
        <v>244</v>
      </c>
      <c r="B45" s="11" t="s">
        <v>60</v>
      </c>
      <c r="C45" s="4">
        <f t="shared" si="10"/>
        <v>1</v>
      </c>
      <c r="D45" s="4">
        <f t="shared" si="10"/>
        <v>1</v>
      </c>
      <c r="E45" s="4">
        <f t="shared" si="10"/>
        <v>1</v>
      </c>
      <c r="F45" s="4">
        <f t="shared" si="10"/>
        <v>1</v>
      </c>
      <c r="G45" s="4">
        <f t="shared" si="10"/>
        <v>1</v>
      </c>
      <c r="H45" s="4">
        <f t="shared" si="10"/>
        <v>0.91666666666666663</v>
      </c>
      <c r="I45" s="4">
        <f t="shared" si="10"/>
        <v>1</v>
      </c>
      <c r="J45" s="4">
        <f t="shared" si="10"/>
        <v>0.90909090909090906</v>
      </c>
      <c r="K45" s="4">
        <f t="shared" si="10"/>
        <v>1</v>
      </c>
      <c r="L45" s="116"/>
      <c r="M45" s="4">
        <f t="shared" si="9"/>
        <v>0.96491228070175439</v>
      </c>
      <c r="N45" s="4">
        <f t="shared" si="9"/>
        <v>0.96491228070175439</v>
      </c>
      <c r="O45" s="4">
        <f t="shared" si="9"/>
        <v>0.96296296296296302</v>
      </c>
      <c r="P45" s="4">
        <f t="shared" si="9"/>
        <v>0.95348837209302328</v>
      </c>
      <c r="Q45" s="4">
        <f t="shared" si="9"/>
        <v>0.93103448275862066</v>
      </c>
      <c r="R45" s="4">
        <f t="shared" si="9"/>
        <v>0.92307692307692313</v>
      </c>
      <c r="S45" s="4">
        <f t="shared" si="9"/>
        <v>0.95</v>
      </c>
      <c r="T45" s="4">
        <f t="shared" si="9"/>
        <v>0.9285714285714286</v>
      </c>
      <c r="U45" s="4">
        <f t="shared" si="9"/>
        <v>1</v>
      </c>
    </row>
    <row r="46" spans="1:21" hidden="1" outlineLevel="1">
      <c r="A46" t="s">
        <v>237</v>
      </c>
      <c r="B46" s="11" t="s">
        <v>66</v>
      </c>
      <c r="C46" s="4">
        <f t="shared" si="10"/>
        <v>1</v>
      </c>
      <c r="D46" s="4">
        <f t="shared" si="10"/>
        <v>1</v>
      </c>
      <c r="E46" s="4">
        <f t="shared" si="10"/>
        <v>0.90909090909090906</v>
      </c>
      <c r="F46" s="4">
        <f t="shared" si="10"/>
        <v>0.93333333333333335</v>
      </c>
      <c r="G46" s="4">
        <f t="shared" si="10"/>
        <v>1</v>
      </c>
      <c r="H46" s="4">
        <f t="shared" si="10"/>
        <v>0.91666666666666663</v>
      </c>
      <c r="I46" s="4">
        <f t="shared" si="10"/>
        <v>1</v>
      </c>
      <c r="J46" s="4">
        <f t="shared" si="10"/>
        <v>1</v>
      </c>
      <c r="K46" s="4">
        <f t="shared" si="10"/>
        <v>1</v>
      </c>
      <c r="L46" s="116"/>
      <c r="M46" s="4">
        <f t="shared" ref="M46:U48" si="11">1-(M19-MIN(M$3:M$21))/(MAX(M$3:M$21)-MIN(M$3:M$21))</f>
        <v>0.94736842105263164</v>
      </c>
      <c r="N46" s="4">
        <f t="shared" si="11"/>
        <v>0.94736842105263164</v>
      </c>
      <c r="O46" s="4">
        <f t="shared" si="11"/>
        <v>0.94444444444444442</v>
      </c>
      <c r="P46" s="4">
        <f t="shared" si="11"/>
        <v>0.95348837209302328</v>
      </c>
      <c r="Q46" s="4">
        <f t="shared" si="11"/>
        <v>0.96551724137931039</v>
      </c>
      <c r="R46" s="4">
        <f t="shared" si="11"/>
        <v>0.96153846153846156</v>
      </c>
      <c r="S46" s="4">
        <f t="shared" si="11"/>
        <v>1</v>
      </c>
      <c r="T46" s="4">
        <f t="shared" si="11"/>
        <v>1</v>
      </c>
      <c r="U46" s="4">
        <f t="shared" si="11"/>
        <v>1</v>
      </c>
    </row>
    <row r="47" spans="1:21" hidden="1" outlineLevel="1">
      <c r="A47" t="s">
        <v>250</v>
      </c>
      <c r="B47" s="11" t="s">
        <v>68</v>
      </c>
      <c r="C47" s="4">
        <f t="shared" ref="C47:K48" si="12">1-(C20-MIN(C$3:C$21))/(MAX(C$3:C$21)-MIN(C$3:C$21))</f>
        <v>1</v>
      </c>
      <c r="D47" s="4">
        <f t="shared" si="12"/>
        <v>1</v>
      </c>
      <c r="E47" s="4">
        <f t="shared" si="12"/>
        <v>0.90909090909090906</v>
      </c>
      <c r="F47" s="4">
        <f t="shared" si="12"/>
        <v>1</v>
      </c>
      <c r="G47" s="4">
        <f t="shared" si="12"/>
        <v>0.88888888888888884</v>
      </c>
      <c r="H47" s="4">
        <f t="shared" si="12"/>
        <v>1</v>
      </c>
      <c r="I47" s="4">
        <f t="shared" si="12"/>
        <v>1</v>
      </c>
      <c r="J47" s="4">
        <f t="shared" si="12"/>
        <v>1</v>
      </c>
      <c r="K47" s="4">
        <f t="shared" si="12"/>
        <v>1</v>
      </c>
      <c r="L47" s="116"/>
      <c r="M47" s="4">
        <f t="shared" si="11"/>
        <v>0.96491228070175439</v>
      </c>
      <c r="N47" s="4">
        <f t="shared" si="11"/>
        <v>0.96491228070175439</v>
      </c>
      <c r="O47" s="4">
        <f t="shared" si="11"/>
        <v>0.96296296296296302</v>
      </c>
      <c r="P47" s="4">
        <f t="shared" si="11"/>
        <v>0.97674418604651159</v>
      </c>
      <c r="Q47" s="4">
        <f t="shared" si="11"/>
        <v>0.96551724137931039</v>
      </c>
      <c r="R47" s="4">
        <f t="shared" si="11"/>
        <v>1</v>
      </c>
      <c r="S47" s="4">
        <f t="shared" si="11"/>
        <v>1</v>
      </c>
      <c r="T47" s="4">
        <f t="shared" si="11"/>
        <v>1</v>
      </c>
      <c r="U47" s="4">
        <f t="shared" si="11"/>
        <v>1</v>
      </c>
    </row>
    <row r="48" spans="1:21" hidden="1" outlineLevel="1">
      <c r="A48" t="s">
        <v>232</v>
      </c>
      <c r="B48" s="11" t="s">
        <v>69</v>
      </c>
      <c r="C48" s="4">
        <f t="shared" si="12"/>
        <v>1</v>
      </c>
      <c r="D48" s="4">
        <f t="shared" si="12"/>
        <v>1</v>
      </c>
      <c r="E48" s="4">
        <f t="shared" si="12"/>
        <v>1</v>
      </c>
      <c r="F48" s="4">
        <f t="shared" si="12"/>
        <v>1</v>
      </c>
      <c r="G48" s="4">
        <f t="shared" si="12"/>
        <v>1</v>
      </c>
      <c r="H48" s="4">
        <f t="shared" si="12"/>
        <v>1</v>
      </c>
      <c r="I48" s="4">
        <f t="shared" si="12"/>
        <v>0.6</v>
      </c>
      <c r="J48" s="4">
        <f t="shared" si="12"/>
        <v>0.63636363636363635</v>
      </c>
      <c r="K48" s="4">
        <f t="shared" si="12"/>
        <v>1</v>
      </c>
      <c r="L48" s="116"/>
      <c r="M48" s="4">
        <f t="shared" si="11"/>
        <v>0.85964912280701755</v>
      </c>
      <c r="N48" s="4">
        <f t="shared" si="11"/>
        <v>0.85964912280701755</v>
      </c>
      <c r="O48" s="4">
        <f t="shared" si="11"/>
        <v>0.85185185185185186</v>
      </c>
      <c r="P48" s="4">
        <f t="shared" si="11"/>
        <v>0.81395348837209303</v>
      </c>
      <c r="Q48" s="4">
        <f t="shared" si="11"/>
        <v>0.72413793103448276</v>
      </c>
      <c r="R48" s="4">
        <f t="shared" si="11"/>
        <v>0.69230769230769229</v>
      </c>
      <c r="S48" s="4">
        <f t="shared" si="11"/>
        <v>0.6</v>
      </c>
      <c r="T48" s="4">
        <f t="shared" si="11"/>
        <v>0.7142857142857143</v>
      </c>
      <c r="U48" s="4">
        <f t="shared" si="11"/>
        <v>1</v>
      </c>
    </row>
    <row r="49" spans="1:28" hidden="1" outlineLevel="1">
      <c r="A49" t="s">
        <v>245</v>
      </c>
      <c r="B49" s="23" t="s">
        <v>373</v>
      </c>
      <c r="C49" s="25">
        <f t="shared" ref="C49:K49" si="13">AVERAGE(C35,C36,C39,C47)</f>
        <v>1</v>
      </c>
      <c r="D49" s="25">
        <f t="shared" si="13"/>
        <v>1</v>
      </c>
      <c r="E49" s="25">
        <f t="shared" si="13"/>
        <v>0.90909090909090906</v>
      </c>
      <c r="F49" s="25">
        <f t="shared" si="13"/>
        <v>1</v>
      </c>
      <c r="G49" s="25">
        <f t="shared" si="13"/>
        <v>0.88888888888888884</v>
      </c>
      <c r="H49" s="25">
        <f t="shared" si="13"/>
        <v>1</v>
      </c>
      <c r="I49" s="25">
        <f t="shared" si="13"/>
        <v>1</v>
      </c>
      <c r="J49" s="25">
        <f t="shared" si="13"/>
        <v>1</v>
      </c>
      <c r="K49" s="25">
        <f t="shared" si="13"/>
        <v>1</v>
      </c>
      <c r="L49" s="116"/>
      <c r="M49" s="25">
        <f>AVERAGE(M35,M36,M39,M47)</f>
        <v>0.96491228070175439</v>
      </c>
      <c r="N49" s="25">
        <f t="shared" ref="N49:U49" si="14">AVERAGE(N35,N36,N39,N47)</f>
        <v>0.96491228070175439</v>
      </c>
      <c r="O49" s="25">
        <f t="shared" si="14"/>
        <v>0.96296296296296302</v>
      </c>
      <c r="P49" s="25">
        <f t="shared" si="14"/>
        <v>0.97674418604651159</v>
      </c>
      <c r="Q49" s="25">
        <f t="shared" si="14"/>
        <v>0.96551724137931039</v>
      </c>
      <c r="R49" s="25">
        <f t="shared" si="14"/>
        <v>1</v>
      </c>
      <c r="S49" s="25">
        <f t="shared" si="14"/>
        <v>1</v>
      </c>
      <c r="T49" s="25">
        <f t="shared" si="14"/>
        <v>1</v>
      </c>
      <c r="U49" s="25">
        <f t="shared" si="14"/>
        <v>1</v>
      </c>
    </row>
    <row r="50" spans="1:28" hidden="1" outlineLevel="1">
      <c r="A50" s="19" t="s">
        <v>370</v>
      </c>
      <c r="B50" s="20" t="s">
        <v>368</v>
      </c>
      <c r="C50" s="26">
        <f>AVERAGE(C30:C48)</f>
        <v>0.89473684210526316</v>
      </c>
      <c r="D50" s="26">
        <f t="shared" ref="D50:K50" si="15">AVERAGE(D30:D48)</f>
        <v>0.81954887218045103</v>
      </c>
      <c r="E50" s="26">
        <f t="shared" si="15"/>
        <v>0.79425837320574155</v>
      </c>
      <c r="F50" s="26">
        <f t="shared" si="15"/>
        <v>0.82807017543859651</v>
      </c>
      <c r="G50" s="26">
        <f t="shared" si="15"/>
        <v>0.83625730994152059</v>
      </c>
      <c r="H50" s="26">
        <f t="shared" si="15"/>
        <v>0.85964912280701744</v>
      </c>
      <c r="I50" s="26">
        <f t="shared" si="15"/>
        <v>0.83157894736842108</v>
      </c>
      <c r="J50" s="26">
        <f t="shared" si="15"/>
        <v>0.82296650717703346</v>
      </c>
      <c r="K50" s="26">
        <f t="shared" si="15"/>
        <v>0.85526315789473684</v>
      </c>
      <c r="L50" s="116"/>
      <c r="M50" s="26">
        <f>AVERAGE(M30:M48)</f>
        <v>0.75623268698060941</v>
      </c>
      <c r="N50" s="26" t="e">
        <f t="shared" ref="N50:U50" si="16">AVERAGE(N30:N48)</f>
        <v>#VALUE!</v>
      </c>
      <c r="O50" s="26">
        <f t="shared" si="16"/>
        <v>0.77387914230019494</v>
      </c>
      <c r="P50" s="26">
        <f t="shared" si="16"/>
        <v>0.7686658506731946</v>
      </c>
      <c r="Q50" s="26">
        <f t="shared" si="16"/>
        <v>0.74591651542649717</v>
      </c>
      <c r="R50" s="26">
        <f t="shared" si="16"/>
        <v>0.77327935222672073</v>
      </c>
      <c r="S50" s="26">
        <f t="shared" si="16"/>
        <v>0.78947368421052633</v>
      </c>
      <c r="T50" s="26">
        <f t="shared" si="16"/>
        <v>0.81954887218045114</v>
      </c>
      <c r="U50" s="26">
        <f t="shared" si="16"/>
        <v>0.85526315789473684</v>
      </c>
    </row>
    <row r="51" spans="1:28" hidden="1" outlineLevel="1">
      <c r="A51" s="19" t="s">
        <v>371</v>
      </c>
      <c r="B51" s="20" t="s">
        <v>369</v>
      </c>
      <c r="C51" s="26">
        <f>MEDIAN(C30:C48)</f>
        <v>1</v>
      </c>
      <c r="D51" s="26">
        <f t="shared" ref="D51:K51" si="17">MEDIAN(D30:D48)</f>
        <v>1</v>
      </c>
      <c r="E51" s="26">
        <f t="shared" si="17"/>
        <v>0.90909090909090906</v>
      </c>
      <c r="F51" s="26">
        <f t="shared" si="17"/>
        <v>1</v>
      </c>
      <c r="G51" s="26">
        <f t="shared" si="17"/>
        <v>0.88888888888888884</v>
      </c>
      <c r="H51" s="26">
        <f t="shared" si="17"/>
        <v>1</v>
      </c>
      <c r="I51" s="26">
        <f t="shared" si="17"/>
        <v>1</v>
      </c>
      <c r="J51" s="26">
        <f t="shared" si="17"/>
        <v>1</v>
      </c>
      <c r="K51" s="26">
        <f t="shared" si="17"/>
        <v>1</v>
      </c>
      <c r="L51" s="116"/>
      <c r="M51" s="26">
        <f>MEDIAN(M30:M48)</f>
        <v>0.96491228070175439</v>
      </c>
      <c r="N51" s="26" t="e">
        <f t="shared" ref="N51:U51" si="18">MEDIAN(N30:N48)</f>
        <v>#VALUE!</v>
      </c>
      <c r="O51" s="26">
        <f t="shared" si="18"/>
        <v>0.96296296296296302</v>
      </c>
      <c r="P51" s="26">
        <f t="shared" si="18"/>
        <v>0.95348837209302328</v>
      </c>
      <c r="Q51" s="26">
        <f t="shared" si="18"/>
        <v>0.96551724137931039</v>
      </c>
      <c r="R51" s="26">
        <f t="shared" si="18"/>
        <v>1</v>
      </c>
      <c r="S51" s="26">
        <f t="shared" si="18"/>
        <v>1</v>
      </c>
      <c r="T51" s="26">
        <f t="shared" si="18"/>
        <v>1</v>
      </c>
      <c r="U51" s="26">
        <f t="shared" si="18"/>
        <v>1</v>
      </c>
    </row>
    <row r="52" spans="1:28" hidden="1" outlineLevel="1">
      <c r="Y52" s="22"/>
    </row>
    <row r="53" spans="1:28" collapsed="1">
      <c r="M53" s="14" t="s">
        <v>367</v>
      </c>
      <c r="N53" s="14"/>
      <c r="O53" s="14"/>
      <c r="P53" s="14"/>
      <c r="Q53" s="14"/>
      <c r="R53" s="14"/>
      <c r="S53" s="14"/>
      <c r="T53" s="14"/>
      <c r="U53" s="14"/>
    </row>
    <row r="54" spans="1:28">
      <c r="B54" s="9" t="s">
        <v>251</v>
      </c>
      <c r="C54" s="9" t="s">
        <v>355</v>
      </c>
      <c r="D54" s="9" t="s">
        <v>357</v>
      </c>
      <c r="E54" s="9" t="s">
        <v>359</v>
      </c>
      <c r="F54" s="9" t="s">
        <v>358</v>
      </c>
      <c r="G54" s="9" t="s">
        <v>360</v>
      </c>
      <c r="H54" s="9" t="s">
        <v>361</v>
      </c>
      <c r="I54" s="9" t="s">
        <v>362</v>
      </c>
      <c r="J54" s="9" t="s">
        <v>363</v>
      </c>
      <c r="K54" s="9" t="s">
        <v>356</v>
      </c>
      <c r="L54" s="118" t="s">
        <v>671</v>
      </c>
      <c r="M54" s="15">
        <v>2008</v>
      </c>
      <c r="N54" s="15">
        <v>2009</v>
      </c>
      <c r="O54" s="15">
        <v>2010</v>
      </c>
      <c r="P54" s="15">
        <v>2011</v>
      </c>
      <c r="Q54" s="15">
        <v>2012</v>
      </c>
      <c r="R54" s="15">
        <v>2013</v>
      </c>
      <c r="S54" s="15">
        <v>2014</v>
      </c>
      <c r="T54" s="15">
        <v>2015</v>
      </c>
      <c r="U54" s="15">
        <v>2016</v>
      </c>
      <c r="V54" s="15">
        <v>2017</v>
      </c>
      <c r="AA54" s="14">
        <v>2016</v>
      </c>
      <c r="AB54" s="14">
        <v>2017</v>
      </c>
    </row>
    <row r="55" spans="1:28">
      <c r="A55" s="37" t="str">
        <f>VLOOKUP(B55,countrylist!$H$4:$I$204,2,FALSE)</f>
        <v>AFG</v>
      </c>
      <c r="B55" s="11" t="s">
        <v>115</v>
      </c>
      <c r="C55" s="8">
        <v>0</v>
      </c>
      <c r="D55" s="8">
        <v>0</v>
      </c>
      <c r="E55" s="8">
        <v>3</v>
      </c>
      <c r="F55" s="8">
        <v>0</v>
      </c>
      <c r="G55" s="8">
        <v>0</v>
      </c>
      <c r="H55" s="8">
        <v>0</v>
      </c>
      <c r="I55" s="8">
        <v>0</v>
      </c>
      <c r="J55" s="8">
        <v>0</v>
      </c>
      <c r="K55" s="8">
        <v>0</v>
      </c>
      <c r="L55" s="119">
        <v>0</v>
      </c>
      <c r="M55" s="37">
        <f>SUM(C55:$L55)</f>
        <v>3</v>
      </c>
      <c r="N55" s="37">
        <f>SUM(D55:$L55)</f>
        <v>3</v>
      </c>
      <c r="O55" s="37">
        <f>SUM(E55:$L55)</f>
        <v>3</v>
      </c>
      <c r="P55" s="37">
        <f>SUM(F55:$L55)</f>
        <v>0</v>
      </c>
      <c r="Q55" s="37">
        <f>SUM(G55:$L55)</f>
        <v>0</v>
      </c>
      <c r="R55" s="37">
        <f>SUM(H55:$L55)</f>
        <v>0</v>
      </c>
      <c r="S55" s="37">
        <f>SUM(I55:$L55)</f>
        <v>0</v>
      </c>
      <c r="T55" s="37">
        <f>SUM(J55:$L55)</f>
        <v>0</v>
      </c>
      <c r="U55" s="37">
        <f>SUM(K55:$L55)</f>
        <v>0</v>
      </c>
      <c r="V55" s="37">
        <f>SUM(L55:$L55)</f>
        <v>0</v>
      </c>
      <c r="X55" s="37" t="s">
        <v>115</v>
      </c>
      <c r="Y55" s="37" t="s">
        <v>478</v>
      </c>
      <c r="Z55" s="37" t="s">
        <v>674</v>
      </c>
      <c r="AA55" s="144">
        <v>6.3957113398208865E-2</v>
      </c>
      <c r="AB55" s="144">
        <v>6.378236718673834E-2</v>
      </c>
    </row>
    <row r="56" spans="1:28">
      <c r="A56" s="37" t="str">
        <f>VLOOKUP(B56,countrylist!$H$4:$I$204,2,FALSE)</f>
        <v>DZA</v>
      </c>
      <c r="B56" s="11" t="s">
        <v>124</v>
      </c>
      <c r="C56" s="8">
        <v>0</v>
      </c>
      <c r="D56" s="8">
        <v>0</v>
      </c>
      <c r="E56" s="8">
        <v>1</v>
      </c>
      <c r="F56" s="8">
        <v>0</v>
      </c>
      <c r="G56" s="8">
        <v>0</v>
      </c>
      <c r="H56" s="8">
        <v>0</v>
      </c>
      <c r="I56" s="8">
        <v>0</v>
      </c>
      <c r="J56" s="8">
        <v>0</v>
      </c>
      <c r="K56" s="8">
        <v>0</v>
      </c>
      <c r="L56" s="119">
        <v>0</v>
      </c>
      <c r="M56" s="37">
        <f>SUM(C56:$L56)</f>
        <v>1</v>
      </c>
      <c r="N56" s="37">
        <f>SUM(D56:$L56)</f>
        <v>1</v>
      </c>
      <c r="O56" s="37">
        <f>SUM(E56:$L56)</f>
        <v>1</v>
      </c>
      <c r="P56" s="37">
        <f>SUM(F56:$L56)</f>
        <v>0</v>
      </c>
      <c r="Q56" s="37">
        <f>SUM(G56:$L56)</f>
        <v>0</v>
      </c>
      <c r="R56" s="37">
        <f>SUM(H56:$L56)</f>
        <v>0</v>
      </c>
      <c r="S56" s="37">
        <f>SUM(I56:$L56)</f>
        <v>0</v>
      </c>
      <c r="T56" s="37">
        <f>SUM(J56:$L56)</f>
        <v>0</v>
      </c>
      <c r="U56" s="37">
        <f>SUM(K56:$L56)</f>
        <v>0</v>
      </c>
      <c r="V56" s="37">
        <f>SUM(L56:$L56)</f>
        <v>0</v>
      </c>
      <c r="X56" s="37" t="s">
        <v>3</v>
      </c>
      <c r="Y56" s="37" t="s">
        <v>0</v>
      </c>
      <c r="Z56" s="37" t="s">
        <v>674</v>
      </c>
      <c r="AA56" s="144">
        <v>0.15037856978695141</v>
      </c>
      <c r="AB56" s="144">
        <v>0.15106070646039088</v>
      </c>
    </row>
    <row r="57" spans="1:28">
      <c r="A57" s="37" t="str">
        <f>VLOOKUP(B57,countrylist!$H$4:$I$204,2,FALSE)</f>
        <v>ARG</v>
      </c>
      <c r="B57" s="11" t="s">
        <v>3</v>
      </c>
      <c r="C57" s="8">
        <v>0</v>
      </c>
      <c r="D57" s="8">
        <v>3</v>
      </c>
      <c r="E57" s="8">
        <v>10</v>
      </c>
      <c r="F57" s="8">
        <v>10</v>
      </c>
      <c r="G57" s="8">
        <v>2</v>
      </c>
      <c r="H57" s="8">
        <v>10</v>
      </c>
      <c r="I57" s="8">
        <v>5</v>
      </c>
      <c r="J57" s="8">
        <v>3</v>
      </c>
      <c r="K57" s="8">
        <v>2</v>
      </c>
      <c r="L57" s="119">
        <v>1</v>
      </c>
      <c r="M57" s="37">
        <f>SUM(C57:$L57)</f>
        <v>46</v>
      </c>
      <c r="N57" s="37">
        <f>SUM(D57:$L57)</f>
        <v>46</v>
      </c>
      <c r="O57" s="37">
        <f>SUM(E57:$L57)</f>
        <v>43</v>
      </c>
      <c r="P57" s="37">
        <f>SUM(F57:$L57)</f>
        <v>33</v>
      </c>
      <c r="Q57" s="37">
        <f>SUM(G57:$L57)</f>
        <v>23</v>
      </c>
      <c r="R57" s="37">
        <f>SUM(H57:$L57)</f>
        <v>21</v>
      </c>
      <c r="S57" s="37">
        <f>SUM(I57:$L57)</f>
        <v>11</v>
      </c>
      <c r="T57" s="37">
        <f>SUM(J57:$L57)</f>
        <v>6</v>
      </c>
      <c r="U57" s="37">
        <f>SUM(K57:$L57)</f>
        <v>3</v>
      </c>
      <c r="V57" s="37">
        <f>SUM(L57:$L57)</f>
        <v>1</v>
      </c>
      <c r="X57" s="37" t="s">
        <v>6</v>
      </c>
      <c r="Y57" s="37" t="s">
        <v>1</v>
      </c>
      <c r="Z57" s="37" t="s">
        <v>674</v>
      </c>
      <c r="AA57" s="144">
        <v>1.1348948222249683E-4</v>
      </c>
      <c r="AB57" s="144">
        <v>1.1317940166997634E-4</v>
      </c>
    </row>
    <row r="58" spans="1:28">
      <c r="A58" s="37" t="str">
        <f>VLOOKUP(B58,countrylist!$H$4:$I$204,2,FALSE)</f>
        <v>ARM</v>
      </c>
      <c r="B58" s="11" t="s">
        <v>5</v>
      </c>
      <c r="C58" s="8">
        <v>0</v>
      </c>
      <c r="D58" s="8">
        <v>0</v>
      </c>
      <c r="E58" s="8">
        <v>0</v>
      </c>
      <c r="F58" s="8">
        <v>0</v>
      </c>
      <c r="G58" s="8">
        <v>0</v>
      </c>
      <c r="H58" s="8">
        <v>0</v>
      </c>
      <c r="I58" s="8">
        <v>0</v>
      </c>
      <c r="J58" s="8">
        <v>1</v>
      </c>
      <c r="K58" s="8">
        <v>0</v>
      </c>
      <c r="L58" s="119">
        <v>1</v>
      </c>
      <c r="M58" s="37">
        <f>SUM(C58:$L58)</f>
        <v>2</v>
      </c>
      <c r="N58" s="37">
        <f>SUM(D58:$L58)</f>
        <v>2</v>
      </c>
      <c r="O58" s="37">
        <f>SUM(E58:$L58)</f>
        <v>2</v>
      </c>
      <c r="P58" s="37">
        <f>SUM(F58:$L58)</f>
        <v>2</v>
      </c>
      <c r="Q58" s="37">
        <f>SUM(G58:$L58)</f>
        <v>2</v>
      </c>
      <c r="R58" s="37">
        <f>SUM(H58:$L58)</f>
        <v>2</v>
      </c>
      <c r="S58" s="37">
        <f>SUM(I58:$L58)</f>
        <v>2</v>
      </c>
      <c r="T58" s="37">
        <f>SUM(J58:$L58)</f>
        <v>2</v>
      </c>
      <c r="U58" s="37">
        <f>SUM(K58:$L58)</f>
        <v>1</v>
      </c>
      <c r="V58" s="37">
        <f>SUM(L58:$L58)</f>
        <v>1</v>
      </c>
      <c r="X58" s="37" t="s">
        <v>7</v>
      </c>
      <c r="Y58" s="37" t="s">
        <v>256</v>
      </c>
      <c r="Z58" s="37" t="s">
        <v>674</v>
      </c>
      <c r="AA58" s="144">
        <v>4.967595322813108E-5</v>
      </c>
      <c r="AB58" s="144">
        <v>9.5008653715004802E-6</v>
      </c>
    </row>
    <row r="59" spans="1:28">
      <c r="A59" s="37" t="str">
        <f>VLOOKUP(B59,countrylist!$H$4:$I$204,2,FALSE)</f>
        <v>AUS</v>
      </c>
      <c r="B59" s="11" t="s">
        <v>6</v>
      </c>
      <c r="C59" s="8">
        <v>1</v>
      </c>
      <c r="D59" s="8">
        <v>0</v>
      </c>
      <c r="E59" s="8">
        <v>0</v>
      </c>
      <c r="F59" s="8">
        <v>1</v>
      </c>
      <c r="G59" s="8">
        <v>1</v>
      </c>
      <c r="H59" s="8">
        <v>0</v>
      </c>
      <c r="I59" s="8">
        <v>0</v>
      </c>
      <c r="J59" s="8">
        <v>0</v>
      </c>
      <c r="K59" s="8">
        <v>0</v>
      </c>
      <c r="L59" s="119">
        <v>0</v>
      </c>
      <c r="M59" s="37">
        <f>SUM(C59:$L59)</f>
        <v>3</v>
      </c>
      <c r="N59" s="37">
        <f>SUM(D59:$L59)</f>
        <v>2</v>
      </c>
      <c r="O59" s="37">
        <f>SUM(E59:$L59)</f>
        <v>2</v>
      </c>
      <c r="P59" s="37">
        <f>SUM(F59:$L59)</f>
        <v>2</v>
      </c>
      <c r="Q59" s="37">
        <f>SUM(G59:$L59)</f>
        <v>1</v>
      </c>
      <c r="R59" s="37">
        <f>SUM(H59:$L59)</f>
        <v>0</v>
      </c>
      <c r="S59" s="37">
        <f>SUM(I59:$L59)</f>
        <v>0</v>
      </c>
      <c r="T59" s="37">
        <f>SUM(J59:$L59)</f>
        <v>0</v>
      </c>
      <c r="U59" s="37">
        <f>SUM(K59:$L59)</f>
        <v>0</v>
      </c>
      <c r="V59" s="37">
        <f>SUM(L59:$L59)</f>
        <v>0</v>
      </c>
      <c r="X59" s="37" t="s">
        <v>93</v>
      </c>
      <c r="Y59" s="37" t="s">
        <v>261</v>
      </c>
      <c r="Z59" s="37" t="s">
        <v>674</v>
      </c>
      <c r="AA59" s="144">
        <v>2.4191898021097796E-3</v>
      </c>
      <c r="AB59" s="144">
        <v>0</v>
      </c>
    </row>
    <row r="60" spans="1:28">
      <c r="A60" s="37" t="str">
        <f>VLOOKUP(B60,countrylist!$H$4:$I$204,2,FALSE)</f>
        <v>AUT</v>
      </c>
      <c r="B60" s="11" t="s">
        <v>7</v>
      </c>
      <c r="C60" s="8">
        <v>0</v>
      </c>
      <c r="D60" s="8">
        <v>0</v>
      </c>
      <c r="E60" s="8">
        <v>0</v>
      </c>
      <c r="F60" s="8">
        <v>0</v>
      </c>
      <c r="G60" s="8">
        <v>1</v>
      </c>
      <c r="H60" s="8">
        <v>0</v>
      </c>
      <c r="I60" s="8">
        <v>0</v>
      </c>
      <c r="J60" s="8">
        <v>0</v>
      </c>
      <c r="K60" s="8">
        <v>0</v>
      </c>
      <c r="L60" s="119">
        <v>0</v>
      </c>
      <c r="M60" s="37">
        <f>SUM(C60:$L60)</f>
        <v>1</v>
      </c>
      <c r="N60" s="37">
        <f>SUM(D60:$L60)</f>
        <v>1</v>
      </c>
      <c r="O60" s="37">
        <f>SUM(E60:$L60)</f>
        <v>1</v>
      </c>
      <c r="P60" s="37">
        <f>SUM(F60:$L60)</f>
        <v>1</v>
      </c>
      <c r="Q60" s="37">
        <f>SUM(G60:$L60)</f>
        <v>1</v>
      </c>
      <c r="R60" s="37">
        <f>SUM(H60:$L60)</f>
        <v>0</v>
      </c>
      <c r="S60" s="37">
        <f>SUM(I60:$L60)</f>
        <v>0</v>
      </c>
      <c r="T60" s="37">
        <f>SUM(J60:$L60)</f>
        <v>0</v>
      </c>
      <c r="U60" s="37">
        <f>SUM(K60:$L60)</f>
        <v>0</v>
      </c>
      <c r="V60" s="37">
        <f>SUM(L60:$L60)</f>
        <v>0</v>
      </c>
      <c r="X60" s="37" t="s">
        <v>8</v>
      </c>
      <c r="Y60" s="37" t="s">
        <v>264</v>
      </c>
      <c r="Z60" s="37" t="s">
        <v>674</v>
      </c>
      <c r="AA60" s="144">
        <v>0.46311450461959752</v>
      </c>
      <c r="AB60" s="144">
        <v>0.44526479028499383</v>
      </c>
    </row>
    <row r="61" spans="1:28">
      <c r="A61" s="37" t="str">
        <f>VLOOKUP(B61,countrylist!$H$4:$I$204,2,FALSE)</f>
        <v>BGD</v>
      </c>
      <c r="B61" s="11" t="s">
        <v>93</v>
      </c>
      <c r="C61" s="8">
        <v>1</v>
      </c>
      <c r="D61" s="8">
        <v>1</v>
      </c>
      <c r="E61" s="8">
        <v>0</v>
      </c>
      <c r="F61" s="8">
        <v>0</v>
      </c>
      <c r="G61" s="8">
        <v>1</v>
      </c>
      <c r="H61" s="8">
        <v>0</v>
      </c>
      <c r="I61" s="8">
        <v>1</v>
      </c>
      <c r="J61" s="8">
        <v>1</v>
      </c>
      <c r="K61" s="8">
        <v>0</v>
      </c>
      <c r="L61" s="119">
        <v>0</v>
      </c>
      <c r="M61" s="37">
        <f>SUM(C61:$L61)</f>
        <v>5</v>
      </c>
      <c r="N61" s="37">
        <f>SUM(D61:$L61)</f>
        <v>4</v>
      </c>
      <c r="O61" s="37">
        <f>SUM(E61:$L61)</f>
        <v>3</v>
      </c>
      <c r="P61" s="37">
        <f>SUM(F61:$L61)</f>
        <v>3</v>
      </c>
      <c r="Q61" s="37">
        <f>SUM(G61:$L61)</f>
        <v>3</v>
      </c>
      <c r="R61" s="37">
        <f>SUM(H61:$L61)</f>
        <v>2</v>
      </c>
      <c r="S61" s="37">
        <f>SUM(I61:$L61)</f>
        <v>2</v>
      </c>
      <c r="T61" s="37">
        <f>SUM(J61:$L61)</f>
        <v>1</v>
      </c>
      <c r="U61" s="37">
        <f>SUM(K61:$L61)</f>
        <v>0</v>
      </c>
      <c r="V61" s="37">
        <f>SUM(L61:$L61)</f>
        <v>0</v>
      </c>
      <c r="X61" s="37" t="s">
        <v>9</v>
      </c>
      <c r="Y61" s="37" t="s">
        <v>258</v>
      </c>
      <c r="Z61" s="37" t="s">
        <v>674</v>
      </c>
      <c r="AA61" s="144">
        <v>1.3579762934500753E-4</v>
      </c>
      <c r="AB61" s="144">
        <v>2.5972224191668103E-5</v>
      </c>
    </row>
    <row r="62" spans="1:28">
      <c r="A62" s="37" t="str">
        <f>VLOOKUP(B62,countrylist!$H$4:$I$204,2,FALSE)</f>
        <v>BLR</v>
      </c>
      <c r="B62" s="11" t="s">
        <v>8</v>
      </c>
      <c r="C62" s="8">
        <v>0</v>
      </c>
      <c r="D62" s="8">
        <v>0</v>
      </c>
      <c r="E62" s="8">
        <v>5</v>
      </c>
      <c r="F62" s="8">
        <v>6</v>
      </c>
      <c r="G62" s="8">
        <v>3</v>
      </c>
      <c r="H62" s="8">
        <v>3</v>
      </c>
      <c r="I62" s="8">
        <v>2</v>
      </c>
      <c r="J62" s="8">
        <v>4</v>
      </c>
      <c r="K62" s="8">
        <v>6</v>
      </c>
      <c r="L62" s="119">
        <v>3</v>
      </c>
      <c r="M62" s="37">
        <f>SUM(C62:$L62)</f>
        <v>32</v>
      </c>
      <c r="N62" s="37">
        <f>SUM(D62:$L62)</f>
        <v>32</v>
      </c>
      <c r="O62" s="37">
        <f>SUM(E62:$L62)</f>
        <v>32</v>
      </c>
      <c r="P62" s="37">
        <f>SUM(F62:$L62)</f>
        <v>27</v>
      </c>
      <c r="Q62" s="37">
        <f>SUM(G62:$L62)</f>
        <v>21</v>
      </c>
      <c r="R62" s="37">
        <f>SUM(H62:$L62)</f>
        <v>18</v>
      </c>
      <c r="S62" s="37">
        <f>SUM(I62:$L62)</f>
        <v>15</v>
      </c>
      <c r="T62" s="37">
        <f>SUM(J62:$L62)</f>
        <v>13</v>
      </c>
      <c r="U62" s="37">
        <f>SUM(K62:$L62)</f>
        <v>9</v>
      </c>
      <c r="V62" s="37">
        <f>SUM(L62:$L62)</f>
        <v>3</v>
      </c>
      <c r="X62" s="37" t="s">
        <v>94</v>
      </c>
      <c r="Y62" s="37" t="s">
        <v>265</v>
      </c>
      <c r="Z62" s="37" t="s">
        <v>674</v>
      </c>
      <c r="AA62" s="144">
        <v>6.3616625230164217E-2</v>
      </c>
      <c r="AB62" s="144">
        <v>6.3442809314234822E-2</v>
      </c>
    </row>
    <row r="63" spans="1:28">
      <c r="A63" s="37" t="str">
        <f>VLOOKUP(B63,countrylist!$H$4:$I$204,2,FALSE)</f>
        <v>BEL</v>
      </c>
      <c r="B63" s="11" t="s">
        <v>9</v>
      </c>
      <c r="C63" s="8">
        <v>0</v>
      </c>
      <c r="D63" s="8">
        <v>0</v>
      </c>
      <c r="E63" s="8">
        <v>0</v>
      </c>
      <c r="F63" s="8">
        <v>0</v>
      </c>
      <c r="G63" s="8">
        <v>1</v>
      </c>
      <c r="H63" s="8">
        <v>0</v>
      </c>
      <c r="I63" s="8">
        <v>0</v>
      </c>
      <c r="J63" s="8">
        <v>0</v>
      </c>
      <c r="K63" s="8">
        <v>0</v>
      </c>
      <c r="L63" s="119">
        <v>0</v>
      </c>
      <c r="M63" s="37">
        <f>SUM(C63:$L63)</f>
        <v>1</v>
      </c>
      <c r="N63" s="37">
        <f>SUM(D63:$L63)</f>
        <v>1</v>
      </c>
      <c r="O63" s="37">
        <f>SUM(E63:$L63)</f>
        <v>1</v>
      </c>
      <c r="P63" s="37">
        <f>SUM(F63:$L63)</f>
        <v>1</v>
      </c>
      <c r="Q63" s="37">
        <f>SUM(G63:$L63)</f>
        <v>1</v>
      </c>
      <c r="R63" s="37">
        <f>SUM(H63:$L63)</f>
        <v>0</v>
      </c>
      <c r="S63" s="37">
        <f>SUM(I63:$L63)</f>
        <v>0</v>
      </c>
      <c r="T63" s="37">
        <f>SUM(J63:$L63)</f>
        <v>0</v>
      </c>
      <c r="U63" s="37">
        <f>SUM(K63:$L63)</f>
        <v>0</v>
      </c>
      <c r="V63" s="37">
        <f>SUM(L63:$L63)</f>
        <v>0</v>
      </c>
      <c r="X63" s="37" t="s">
        <v>11</v>
      </c>
      <c r="Y63" s="37" t="s">
        <v>238</v>
      </c>
      <c r="Z63" s="37" t="s">
        <v>674</v>
      </c>
      <c r="AA63" s="144">
        <v>0</v>
      </c>
      <c r="AB63" s="144">
        <v>0</v>
      </c>
    </row>
    <row r="64" spans="1:28">
      <c r="A64" s="37" t="str">
        <f>VLOOKUP(B64,countrylist!$H$4:$I$204,2,FALSE)</f>
        <v>BOL</v>
      </c>
      <c r="B64" s="11" t="s">
        <v>94</v>
      </c>
      <c r="C64" s="8">
        <v>0</v>
      </c>
      <c r="D64" s="8">
        <v>0</v>
      </c>
      <c r="E64" s="8">
        <v>4</v>
      </c>
      <c r="F64" s="8">
        <v>0</v>
      </c>
      <c r="G64" s="8">
        <v>0</v>
      </c>
      <c r="H64" s="8">
        <v>0</v>
      </c>
      <c r="I64" s="8">
        <v>0</v>
      </c>
      <c r="J64" s="8">
        <v>0</v>
      </c>
      <c r="K64" s="8">
        <v>0</v>
      </c>
      <c r="L64" s="119">
        <v>0</v>
      </c>
      <c r="M64" s="37">
        <f>SUM(C64:$L64)</f>
        <v>4</v>
      </c>
      <c r="N64" s="37">
        <f>SUM(D64:$L64)</f>
        <v>4</v>
      </c>
      <c r="O64" s="37">
        <f>SUM(E64:$L64)</f>
        <v>4</v>
      </c>
      <c r="P64" s="37">
        <f>SUM(F64:$L64)</f>
        <v>0</v>
      </c>
      <c r="Q64" s="37">
        <f>SUM(G64:$L64)</f>
        <v>0</v>
      </c>
      <c r="R64" s="37">
        <f>SUM(H64:$L64)</f>
        <v>0</v>
      </c>
      <c r="S64" s="37">
        <f>SUM(I64:$L64)</f>
        <v>0</v>
      </c>
      <c r="T64" s="37">
        <f>SUM(J64:$L64)</f>
        <v>0</v>
      </c>
      <c r="U64" s="37">
        <f>SUM(K64:$L64)</f>
        <v>0</v>
      </c>
      <c r="V64" s="37">
        <f>SUM(L64:$L64)</f>
        <v>0</v>
      </c>
      <c r="X64" s="37" t="s">
        <v>12</v>
      </c>
      <c r="Y64" s="37" t="s">
        <v>262</v>
      </c>
      <c r="Z64" s="37" t="s">
        <v>674</v>
      </c>
      <c r="AA64" s="144">
        <v>0</v>
      </c>
      <c r="AB64" s="144">
        <v>0</v>
      </c>
    </row>
    <row r="65" spans="1:28">
      <c r="A65" s="37" t="str">
        <f>VLOOKUP(B65,countrylist!$H$4:$I$204,2,FALSE)</f>
        <v>BGR</v>
      </c>
      <c r="B65" s="11" t="s">
        <v>12</v>
      </c>
      <c r="C65" s="8">
        <v>0</v>
      </c>
      <c r="D65" s="8">
        <v>0</v>
      </c>
      <c r="E65" s="8">
        <v>0</v>
      </c>
      <c r="F65" s="8">
        <v>0</v>
      </c>
      <c r="G65" s="8">
        <v>1</v>
      </c>
      <c r="H65" s="8">
        <v>0</v>
      </c>
      <c r="I65" s="8">
        <v>0</v>
      </c>
      <c r="J65" s="8">
        <v>0</v>
      </c>
      <c r="K65" s="8">
        <v>0</v>
      </c>
      <c r="L65" s="119">
        <v>0</v>
      </c>
      <c r="M65" s="37">
        <f>SUM(C65:$L65)</f>
        <v>1</v>
      </c>
      <c r="N65" s="37">
        <f>SUM(D65:$L65)</f>
        <v>1</v>
      </c>
      <c r="O65" s="37">
        <f>SUM(E65:$L65)</f>
        <v>1</v>
      </c>
      <c r="P65" s="37">
        <f>SUM(F65:$L65)</f>
        <v>1</v>
      </c>
      <c r="Q65" s="37">
        <f>SUM(G65:$L65)</f>
        <v>1</v>
      </c>
      <c r="R65" s="37">
        <f>SUM(H65:$L65)</f>
        <v>0</v>
      </c>
      <c r="S65" s="37">
        <f>SUM(I65:$L65)</f>
        <v>0</v>
      </c>
      <c r="T65" s="37">
        <f>SUM(J65:$L65)</f>
        <v>0</v>
      </c>
      <c r="U65" s="37">
        <f>SUM(K65:$L65)</f>
        <v>0</v>
      </c>
      <c r="V65" s="37">
        <f>SUM(L65:$L65)</f>
        <v>0</v>
      </c>
      <c r="X65" s="37" t="s">
        <v>118</v>
      </c>
      <c r="Y65" s="37" t="s">
        <v>301</v>
      </c>
      <c r="Z65" s="37" t="s">
        <v>674</v>
      </c>
      <c r="AA65" s="144">
        <v>1.9629524839395025E-2</v>
      </c>
      <c r="AB65" s="144">
        <v>2.3646127281779481E-2</v>
      </c>
    </row>
    <row r="66" spans="1:28">
      <c r="A66" s="37" t="str">
        <f>VLOOKUP(B66,countrylist!$H$4:$I$204,2,FALSE)</f>
        <v>BDI</v>
      </c>
      <c r="B66" s="11" t="s">
        <v>117</v>
      </c>
      <c r="C66" s="8">
        <v>0</v>
      </c>
      <c r="D66" s="8">
        <v>0</v>
      </c>
      <c r="E66" s="8">
        <v>1</v>
      </c>
      <c r="F66" s="8">
        <v>0</v>
      </c>
      <c r="G66" s="8">
        <v>0</v>
      </c>
      <c r="H66" s="8">
        <v>0</v>
      </c>
      <c r="I66" s="8">
        <v>0</v>
      </c>
      <c r="J66" s="8">
        <v>1</v>
      </c>
      <c r="K66" s="8">
        <v>0</v>
      </c>
      <c r="L66" s="119">
        <v>0</v>
      </c>
      <c r="M66" s="37">
        <f>SUM(C66:$L66)</f>
        <v>2</v>
      </c>
      <c r="N66" s="37">
        <f>SUM(D66:$L66)</f>
        <v>2</v>
      </c>
      <c r="O66" s="37">
        <f>SUM(E66:$L66)</f>
        <v>2</v>
      </c>
      <c r="P66" s="37">
        <f>SUM(F66:$L66)</f>
        <v>1</v>
      </c>
      <c r="Q66" s="37">
        <f>SUM(G66:$L66)</f>
        <v>1</v>
      </c>
      <c r="R66" s="37">
        <f>SUM(H66:$L66)</f>
        <v>1</v>
      </c>
      <c r="S66" s="37">
        <f>SUM(I66:$L66)</f>
        <v>1</v>
      </c>
      <c r="T66" s="37">
        <f>SUM(J66:$L66)</f>
        <v>1</v>
      </c>
      <c r="U66" s="37">
        <f>SUM(K66:$L66)</f>
        <v>0</v>
      </c>
      <c r="V66" s="37">
        <f>SUM(L66:$L66)</f>
        <v>0</v>
      </c>
      <c r="X66" s="37" t="s">
        <v>13</v>
      </c>
      <c r="Y66" s="37" t="s">
        <v>233</v>
      </c>
      <c r="Z66" s="37" t="s">
        <v>674</v>
      </c>
      <c r="AA66" s="144">
        <v>0</v>
      </c>
      <c r="AB66" s="144">
        <v>0</v>
      </c>
    </row>
    <row r="67" spans="1:28">
      <c r="A67" s="37" t="str">
        <f>VLOOKUP(B67,countrylist!$H$4:$I$204,2,FALSE)</f>
        <v>KHM</v>
      </c>
      <c r="B67" s="11" t="s">
        <v>118</v>
      </c>
      <c r="C67" s="8">
        <v>0</v>
      </c>
      <c r="D67" s="8">
        <v>0</v>
      </c>
      <c r="E67" s="8">
        <v>0</v>
      </c>
      <c r="F67" s="8">
        <v>0</v>
      </c>
      <c r="G67" s="8">
        <v>0</v>
      </c>
      <c r="H67" s="8">
        <v>0</v>
      </c>
      <c r="I67" s="8">
        <v>0</v>
      </c>
      <c r="J67" s="8">
        <v>0</v>
      </c>
      <c r="K67" s="8">
        <v>1</v>
      </c>
      <c r="L67" s="119">
        <v>0</v>
      </c>
      <c r="M67" s="37">
        <f>SUM(C67:$L67)</f>
        <v>1</v>
      </c>
      <c r="N67" s="37">
        <f>SUM(D67:$L67)</f>
        <v>1</v>
      </c>
      <c r="O67" s="37">
        <f>SUM(E67:$L67)</f>
        <v>1</v>
      </c>
      <c r="P67" s="37">
        <f>SUM(F67:$L67)</f>
        <v>1</v>
      </c>
      <c r="Q67" s="37">
        <f>SUM(G67:$L67)</f>
        <v>1</v>
      </c>
      <c r="R67" s="37">
        <f>SUM(H67:$L67)</f>
        <v>1</v>
      </c>
      <c r="S67" s="37">
        <f>SUM(I67:$L67)</f>
        <v>1</v>
      </c>
      <c r="T67" s="37">
        <f>SUM(J67:$L67)</f>
        <v>1</v>
      </c>
      <c r="U67" s="37">
        <f>SUM(K67:$L67)</f>
        <v>1</v>
      </c>
      <c r="V67" s="37">
        <f>SUM(L67:$L67)</f>
        <v>0</v>
      </c>
      <c r="X67" s="37" t="s">
        <v>15</v>
      </c>
      <c r="Y67" s="37" t="s">
        <v>236</v>
      </c>
      <c r="Z67" s="37" t="s">
        <v>674</v>
      </c>
      <c r="AA67" s="144">
        <v>1.1880144311189198E-2</v>
      </c>
      <c r="AB67" s="144">
        <v>1.1840208091539172E-2</v>
      </c>
    </row>
    <row r="68" spans="1:28">
      <c r="A68" s="37" t="str">
        <f>VLOOKUP(B68,countrylist!$H$4:$I$204,2,FALSE)</f>
        <v>TCD</v>
      </c>
      <c r="B68" s="11" t="s">
        <v>95</v>
      </c>
      <c r="C68" s="8">
        <v>0</v>
      </c>
      <c r="D68" s="8">
        <v>1</v>
      </c>
      <c r="E68" s="8">
        <v>0</v>
      </c>
      <c r="F68" s="8">
        <v>0</v>
      </c>
      <c r="G68" s="8">
        <v>0</v>
      </c>
      <c r="H68" s="8">
        <v>0</v>
      </c>
      <c r="I68" s="8">
        <v>0</v>
      </c>
      <c r="J68" s="8">
        <v>0</v>
      </c>
      <c r="K68" s="8">
        <v>0</v>
      </c>
      <c r="L68" s="119">
        <v>0</v>
      </c>
      <c r="M68" s="37">
        <f>SUM(C68:$L68)</f>
        <v>1</v>
      </c>
      <c r="N68" s="37">
        <f>SUM(D68:$L68)</f>
        <v>1</v>
      </c>
      <c r="O68" s="37">
        <f>SUM(E68:$L68)</f>
        <v>0</v>
      </c>
      <c r="P68" s="37">
        <f>SUM(F68:$L68)</f>
        <v>0</v>
      </c>
      <c r="Q68" s="37">
        <f>SUM(G68:$L68)</f>
        <v>0</v>
      </c>
      <c r="R68" s="37">
        <f>SUM(H68:$L68)</f>
        <v>0</v>
      </c>
      <c r="S68" s="37">
        <f>SUM(I68:$L68)</f>
        <v>0</v>
      </c>
      <c r="T68" s="37">
        <f>SUM(J68:$L68)</f>
        <v>0</v>
      </c>
      <c r="U68" s="37">
        <f>SUM(K68:$L68)</f>
        <v>0</v>
      </c>
      <c r="V68" s="37">
        <f>SUM(L68:$L68)</f>
        <v>0</v>
      </c>
      <c r="X68" s="37" t="s">
        <v>17</v>
      </c>
      <c r="Y68" s="37" t="s">
        <v>272</v>
      </c>
      <c r="Z68" s="37" t="s">
        <v>674</v>
      </c>
      <c r="AA68" s="144">
        <v>0.21815504477427472</v>
      </c>
      <c r="AB68" s="144">
        <v>0.21755899273937229</v>
      </c>
    </row>
    <row r="69" spans="1:28">
      <c r="A69" s="37" t="str">
        <f>VLOOKUP(B69,countrylist!$H$4:$I$204,2,FALSE)</f>
        <v>CHN</v>
      </c>
      <c r="B69" s="11" t="s">
        <v>15</v>
      </c>
      <c r="C69" s="8">
        <v>0</v>
      </c>
      <c r="D69" s="8">
        <v>4</v>
      </c>
      <c r="E69" s="8">
        <v>6</v>
      </c>
      <c r="F69" s="8">
        <v>12</v>
      </c>
      <c r="G69" s="8">
        <v>5</v>
      </c>
      <c r="H69" s="8">
        <v>3</v>
      </c>
      <c r="I69" s="8">
        <v>3</v>
      </c>
      <c r="J69" s="8">
        <v>1</v>
      </c>
      <c r="K69" s="8">
        <v>1</v>
      </c>
      <c r="L69" s="119">
        <v>0</v>
      </c>
      <c r="M69" s="37">
        <f>SUM(C69:$L69)</f>
        <v>35</v>
      </c>
      <c r="N69" s="37">
        <f>SUM(D69:$L69)</f>
        <v>35</v>
      </c>
      <c r="O69" s="37">
        <f>SUM(E69:$L69)</f>
        <v>31</v>
      </c>
      <c r="P69" s="37">
        <f>SUM(F69:$L69)</f>
        <v>25</v>
      </c>
      <c r="Q69" s="37">
        <f>SUM(G69:$L69)</f>
        <v>13</v>
      </c>
      <c r="R69" s="37">
        <f>SUM(H69:$L69)</f>
        <v>8</v>
      </c>
      <c r="S69" s="37">
        <f>SUM(I69:$L69)</f>
        <v>5</v>
      </c>
      <c r="T69" s="37">
        <f>SUM(J69:$L69)</f>
        <v>2</v>
      </c>
      <c r="U69" s="37">
        <f>SUM(K69:$L69)</f>
        <v>1</v>
      </c>
      <c r="V69" s="37">
        <f>SUM(L69:$L69)</f>
        <v>0</v>
      </c>
      <c r="X69" s="37" t="s">
        <v>20</v>
      </c>
      <c r="Y69" s="37" t="s">
        <v>274</v>
      </c>
      <c r="Z69" s="37" t="s">
        <v>674</v>
      </c>
      <c r="AA69" s="144">
        <v>0</v>
      </c>
      <c r="AB69" s="144">
        <v>0</v>
      </c>
    </row>
    <row r="70" spans="1:28">
      <c r="A70" s="37" t="str">
        <f>VLOOKUP(B70,countrylist!$H$4:$I$204,2,FALSE)</f>
        <v>COL</v>
      </c>
      <c r="B70" s="11" t="s">
        <v>17</v>
      </c>
      <c r="C70" s="8">
        <v>0</v>
      </c>
      <c r="D70" s="8">
        <v>0</v>
      </c>
      <c r="E70" s="8">
        <v>0</v>
      </c>
      <c r="F70" s="8">
        <v>1</v>
      </c>
      <c r="G70" s="8">
        <v>0</v>
      </c>
      <c r="H70" s="8">
        <v>1</v>
      </c>
      <c r="I70" s="8">
        <v>0</v>
      </c>
      <c r="J70" s="8">
        <v>0</v>
      </c>
      <c r="K70" s="8">
        <v>0</v>
      </c>
      <c r="L70" s="119">
        <v>0</v>
      </c>
      <c r="M70" s="37">
        <f>SUM(C70:$L70)</f>
        <v>2</v>
      </c>
      <c r="N70" s="37">
        <f>SUM(D70:$L70)</f>
        <v>2</v>
      </c>
      <c r="O70" s="37">
        <f>SUM(E70:$L70)</f>
        <v>2</v>
      </c>
      <c r="P70" s="37">
        <f>SUM(F70:$L70)</f>
        <v>2</v>
      </c>
      <c r="Q70" s="37">
        <f>SUM(G70:$L70)</f>
        <v>1</v>
      </c>
      <c r="R70" s="37">
        <f>SUM(H70:$L70)</f>
        <v>1</v>
      </c>
      <c r="S70" s="37">
        <f>SUM(I70:$L70)</f>
        <v>0</v>
      </c>
      <c r="T70" s="37">
        <f>SUM(J70:$L70)</f>
        <v>0</v>
      </c>
      <c r="U70" s="37">
        <f>SUM(K70:$L70)</f>
        <v>0</v>
      </c>
      <c r="V70" s="37">
        <f>SUM(L70:$L70)</f>
        <v>0</v>
      </c>
      <c r="X70" s="37" t="s">
        <v>651</v>
      </c>
      <c r="Y70" s="37" t="s">
        <v>275</v>
      </c>
      <c r="Z70" s="37" t="s">
        <v>674</v>
      </c>
      <c r="AA70" s="144">
        <v>0</v>
      </c>
      <c r="AB70" s="144">
        <v>0</v>
      </c>
    </row>
    <row r="71" spans="1:28">
      <c r="A71" s="37" t="str">
        <f>VLOOKUP(B71,countrylist!$H$4:$I$204,2,FALSE)</f>
        <v>CYP</v>
      </c>
      <c r="B71" s="11" t="s">
        <v>20</v>
      </c>
      <c r="C71" s="8">
        <v>0</v>
      </c>
      <c r="D71" s="8">
        <v>0</v>
      </c>
      <c r="E71" s="8">
        <v>0</v>
      </c>
      <c r="F71" s="8">
        <v>0</v>
      </c>
      <c r="G71" s="8">
        <v>1</v>
      </c>
      <c r="H71" s="8">
        <v>0</v>
      </c>
      <c r="I71" s="8">
        <v>0</v>
      </c>
      <c r="J71" s="8">
        <v>0</v>
      </c>
      <c r="K71" s="8">
        <v>0</v>
      </c>
      <c r="L71" s="119">
        <v>0</v>
      </c>
      <c r="M71" s="37">
        <f>SUM(C71:$L71)</f>
        <v>1</v>
      </c>
      <c r="N71" s="37">
        <f>SUM(D71:$L71)</f>
        <v>1</v>
      </c>
      <c r="O71" s="37">
        <f>SUM(E71:$L71)</f>
        <v>1</v>
      </c>
      <c r="P71" s="37">
        <f>SUM(F71:$L71)</f>
        <v>1</v>
      </c>
      <c r="Q71" s="37">
        <f>SUM(G71:$L71)</f>
        <v>1</v>
      </c>
      <c r="R71" s="37">
        <f>SUM(H71:$L71)</f>
        <v>0</v>
      </c>
      <c r="S71" s="37">
        <f>SUM(I71:$L71)</f>
        <v>0</v>
      </c>
      <c r="T71" s="37">
        <f>SUM(J71:$L71)</f>
        <v>0</v>
      </c>
      <c r="U71" s="37">
        <f>SUM(K71:$L71)</f>
        <v>0</v>
      </c>
      <c r="V71" s="37">
        <f>SUM(L71:$L71)</f>
        <v>0</v>
      </c>
      <c r="X71" s="37" t="s">
        <v>22</v>
      </c>
      <c r="Y71" s="37" t="s">
        <v>276</v>
      </c>
      <c r="Z71" s="37" t="s">
        <v>674</v>
      </c>
      <c r="AA71" s="144">
        <v>8.110499265174308E-4</v>
      </c>
      <c r="AB71" s="144">
        <v>1.5511883840497309E-4</v>
      </c>
    </row>
    <row r="72" spans="1:28">
      <c r="A72" s="37" t="str">
        <f>VLOOKUP(B72,countrylist!$H$4:$I$204,2,FALSE)</f>
        <v>CZE</v>
      </c>
      <c r="B72" s="37" t="s">
        <v>21</v>
      </c>
      <c r="C72" s="8">
        <v>0</v>
      </c>
      <c r="D72" s="8">
        <v>0</v>
      </c>
      <c r="E72" s="8">
        <v>0</v>
      </c>
      <c r="F72" s="8">
        <v>0</v>
      </c>
      <c r="G72" s="8">
        <v>1</v>
      </c>
      <c r="H72" s="8">
        <v>0</v>
      </c>
      <c r="I72" s="8">
        <v>0</v>
      </c>
      <c r="J72" s="8">
        <v>0</v>
      </c>
      <c r="K72" s="8">
        <v>0</v>
      </c>
      <c r="L72" s="119">
        <v>0</v>
      </c>
      <c r="M72" s="37">
        <f>SUM(C72:$L72)</f>
        <v>1</v>
      </c>
      <c r="N72" s="37">
        <f>SUM(D72:$L72)</f>
        <v>1</v>
      </c>
      <c r="O72" s="37">
        <f>SUM(E72:$L72)</f>
        <v>1</v>
      </c>
      <c r="P72" s="37">
        <f>SUM(F72:$L72)</f>
        <v>1</v>
      </c>
      <c r="Q72" s="37">
        <f>SUM(G72:$L72)</f>
        <v>1</v>
      </c>
      <c r="R72" s="37">
        <f>SUM(H72:$L72)</f>
        <v>0</v>
      </c>
      <c r="S72" s="37">
        <f>SUM(I72:$L72)</f>
        <v>0</v>
      </c>
      <c r="T72" s="37">
        <f>SUM(J72:$L72)</f>
        <v>0</v>
      </c>
      <c r="U72" s="37">
        <f>SUM(K72:$L72)</f>
        <v>0</v>
      </c>
      <c r="V72" s="37">
        <f>SUM(L72:$L72)</f>
        <v>0</v>
      </c>
      <c r="X72" s="37" t="s">
        <v>23</v>
      </c>
      <c r="Y72" s="37" t="s">
        <v>277</v>
      </c>
      <c r="Z72" s="37" t="s">
        <v>674</v>
      </c>
      <c r="AA72" s="144">
        <v>4.4943047116750373E-4</v>
      </c>
      <c r="AB72" s="144">
        <v>4.4820251906048868E-4</v>
      </c>
    </row>
    <row r="73" spans="1:28">
      <c r="A73" s="37" t="str">
        <f>VLOOKUP(B73,countrylist!$H$4:$I$204,2,FALSE)</f>
        <v>DNK</v>
      </c>
      <c r="B73" s="11" t="s">
        <v>22</v>
      </c>
      <c r="C73" s="8">
        <v>0</v>
      </c>
      <c r="D73" s="8">
        <v>0</v>
      </c>
      <c r="E73" s="8">
        <v>0</v>
      </c>
      <c r="F73" s="8">
        <v>0</v>
      </c>
      <c r="G73" s="8">
        <v>1</v>
      </c>
      <c r="H73" s="8">
        <v>0</v>
      </c>
      <c r="I73" s="8">
        <v>0</v>
      </c>
      <c r="J73" s="8">
        <v>0</v>
      </c>
      <c r="K73" s="8">
        <v>0</v>
      </c>
      <c r="L73" s="119">
        <v>0</v>
      </c>
      <c r="M73" s="37">
        <f>SUM(C73:$L73)</f>
        <v>1</v>
      </c>
      <c r="N73" s="37">
        <f>SUM(D73:$L73)</f>
        <v>1</v>
      </c>
      <c r="O73" s="37">
        <f>SUM(E73:$L73)</f>
        <v>1</v>
      </c>
      <c r="P73" s="37">
        <f>SUM(F73:$L73)</f>
        <v>1</v>
      </c>
      <c r="Q73" s="37">
        <f>SUM(G73:$L73)</f>
        <v>1</v>
      </c>
      <c r="R73" s="37">
        <f>SUM(H73:$L73)</f>
        <v>0</v>
      </c>
      <c r="S73" s="37">
        <f>SUM(I73:$L73)</f>
        <v>0</v>
      </c>
      <c r="T73" s="37">
        <f>SUM(J73:$L73)</f>
        <v>0</v>
      </c>
      <c r="U73" s="37">
        <f>SUM(K73:$L73)</f>
        <v>0</v>
      </c>
      <c r="V73" s="37">
        <f>SUM(L73:$L73)</f>
        <v>0</v>
      </c>
      <c r="X73" s="37" t="s">
        <v>97</v>
      </c>
      <c r="Y73" s="37" t="s">
        <v>278</v>
      </c>
      <c r="Z73" s="37" t="s">
        <v>674</v>
      </c>
      <c r="AA73" s="144">
        <v>1.1879779528868809E-3</v>
      </c>
      <c r="AB73" s="144">
        <v>1.1847321114855506E-3</v>
      </c>
    </row>
    <row r="74" spans="1:28">
      <c r="A74" s="37" t="str">
        <f>VLOOKUP(B74,countrylist!$H$4:$I$204,2,FALSE)</f>
        <v>DOM</v>
      </c>
      <c r="B74" s="11" t="s">
        <v>23</v>
      </c>
      <c r="C74" s="8">
        <v>1</v>
      </c>
      <c r="D74" s="8">
        <v>1</v>
      </c>
      <c r="E74" s="8">
        <v>0</v>
      </c>
      <c r="F74" s="8">
        <v>0</v>
      </c>
      <c r="G74" s="8">
        <v>0</v>
      </c>
      <c r="H74" s="8">
        <v>0</v>
      </c>
      <c r="I74" s="8">
        <v>0</v>
      </c>
      <c r="J74" s="8">
        <v>0</v>
      </c>
      <c r="K74" s="8">
        <v>0</v>
      </c>
      <c r="L74" s="119">
        <v>0</v>
      </c>
      <c r="M74" s="37">
        <f>SUM(C74:$L74)</f>
        <v>2</v>
      </c>
      <c r="N74" s="37">
        <f>SUM(D74:$L74)</f>
        <v>1</v>
      </c>
      <c r="O74" s="37">
        <f>SUM(E74:$L74)</f>
        <v>0</v>
      </c>
      <c r="P74" s="37">
        <f>SUM(F74:$L74)</f>
        <v>0</v>
      </c>
      <c r="Q74" s="37">
        <f>SUM(G74:$L74)</f>
        <v>0</v>
      </c>
      <c r="R74" s="37">
        <f>SUM(H74:$L74)</f>
        <v>0</v>
      </c>
      <c r="S74" s="37">
        <f>SUM(I74:$L74)</f>
        <v>0</v>
      </c>
      <c r="T74" s="37">
        <f>SUM(J74:$L74)</f>
        <v>0</v>
      </c>
      <c r="U74" s="37">
        <f>SUM(K74:$L74)</f>
        <v>0</v>
      </c>
      <c r="V74" s="37">
        <f>SUM(L74:$L74)</f>
        <v>0</v>
      </c>
      <c r="X74" s="37" t="s">
        <v>24</v>
      </c>
      <c r="Y74" s="37" t="s">
        <v>279</v>
      </c>
      <c r="Z74" s="37" t="s">
        <v>674</v>
      </c>
      <c r="AA74" s="144">
        <v>2.0507914401686964E-2</v>
      </c>
      <c r="AB74" s="144">
        <v>4.0515408049042433E-2</v>
      </c>
    </row>
    <row r="75" spans="1:28">
      <c r="A75" s="37" t="str">
        <f>VLOOKUP(B75,countrylist!$H$4:$I$204,2,FALSE)</f>
        <v>ECU</v>
      </c>
      <c r="B75" s="11" t="s">
        <v>97</v>
      </c>
      <c r="C75" s="8">
        <v>1</v>
      </c>
      <c r="D75" s="8">
        <v>1</v>
      </c>
      <c r="E75" s="8">
        <v>0</v>
      </c>
      <c r="F75" s="8">
        <v>0</v>
      </c>
      <c r="G75" s="8">
        <v>1</v>
      </c>
      <c r="H75" s="8">
        <v>0</v>
      </c>
      <c r="I75" s="8">
        <v>0</v>
      </c>
      <c r="J75" s="8">
        <v>0</v>
      </c>
      <c r="K75" s="8">
        <v>0</v>
      </c>
      <c r="L75" s="119">
        <v>0</v>
      </c>
      <c r="M75" s="37">
        <f>SUM(C75:$L75)</f>
        <v>3</v>
      </c>
      <c r="N75" s="37">
        <f>SUM(D75:$L75)</f>
        <v>2</v>
      </c>
      <c r="O75" s="37">
        <f>SUM(E75:$L75)</f>
        <v>1</v>
      </c>
      <c r="P75" s="37">
        <f>SUM(F75:$L75)</f>
        <v>1</v>
      </c>
      <c r="Q75" s="37">
        <f>SUM(G75:$L75)</f>
        <v>1</v>
      </c>
      <c r="R75" s="37">
        <f>SUM(H75:$L75)</f>
        <v>0</v>
      </c>
      <c r="S75" s="37">
        <f>SUM(I75:$L75)</f>
        <v>0</v>
      </c>
      <c r="T75" s="37">
        <f>SUM(J75:$L75)</f>
        <v>0</v>
      </c>
      <c r="U75" s="37">
        <f>SUM(K75:$L75)</f>
        <v>0</v>
      </c>
      <c r="V75" s="37">
        <f>SUM(L75:$L75)</f>
        <v>0</v>
      </c>
      <c r="X75" s="37" t="s">
        <v>25</v>
      </c>
      <c r="Y75" s="37" t="s">
        <v>281</v>
      </c>
      <c r="Z75" s="37" t="s">
        <v>674</v>
      </c>
      <c r="AA75" s="144">
        <v>0</v>
      </c>
      <c r="AB75" s="144">
        <v>0</v>
      </c>
    </row>
    <row r="76" spans="1:28">
      <c r="A76" s="37" t="str">
        <f>VLOOKUP(B76,countrylist!$H$4:$I$204,2,FALSE)</f>
        <v>EGY</v>
      </c>
      <c r="B76" s="11" t="s">
        <v>24</v>
      </c>
      <c r="C76" s="8">
        <v>0</v>
      </c>
      <c r="D76" s="8">
        <v>3</v>
      </c>
      <c r="E76" s="8">
        <v>2</v>
      </c>
      <c r="F76" s="8">
        <v>6</v>
      </c>
      <c r="G76" s="8">
        <v>0</v>
      </c>
      <c r="H76" s="8">
        <v>1</v>
      </c>
      <c r="I76" s="8">
        <v>5</v>
      </c>
      <c r="J76" s="8">
        <v>2</v>
      </c>
      <c r="K76" s="8">
        <v>3</v>
      </c>
      <c r="L76" s="119">
        <v>2</v>
      </c>
      <c r="M76" s="37">
        <f>SUM(C76:$L76)</f>
        <v>24</v>
      </c>
      <c r="N76" s="37">
        <f>SUM(D76:$L76)</f>
        <v>24</v>
      </c>
      <c r="O76" s="37">
        <f>SUM(E76:$L76)</f>
        <v>21</v>
      </c>
      <c r="P76" s="37">
        <f>SUM(F76:$L76)</f>
        <v>19</v>
      </c>
      <c r="Q76" s="37">
        <f>SUM(G76:$L76)</f>
        <v>13</v>
      </c>
      <c r="R76" s="37">
        <f>SUM(H76:$L76)</f>
        <v>13</v>
      </c>
      <c r="S76" s="37">
        <f>SUM(I76:$L76)</f>
        <v>12</v>
      </c>
      <c r="T76" s="37">
        <f>SUM(J76:$L76)</f>
        <v>7</v>
      </c>
      <c r="U76" s="37">
        <f>SUM(K76:$L76)</f>
        <v>5</v>
      </c>
      <c r="V76" s="37">
        <f>SUM(L76:$L76)</f>
        <v>2</v>
      </c>
      <c r="X76" s="37" t="s">
        <v>86</v>
      </c>
      <c r="Y76" s="37" t="s">
        <v>282</v>
      </c>
      <c r="Z76" s="37" t="s">
        <v>674</v>
      </c>
      <c r="AA76" s="144">
        <v>0</v>
      </c>
      <c r="AB76" s="144">
        <v>0</v>
      </c>
    </row>
    <row r="77" spans="1:28">
      <c r="A77" s="37" t="str">
        <f>VLOOKUP(B77,countrylist!$H$4:$I$204,2,FALSE)</f>
        <v>EST</v>
      </c>
      <c r="B77" s="11" t="s">
        <v>25</v>
      </c>
      <c r="C77" s="8">
        <v>0</v>
      </c>
      <c r="D77" s="8">
        <v>0</v>
      </c>
      <c r="E77" s="8">
        <v>0</v>
      </c>
      <c r="F77" s="8">
        <v>0</v>
      </c>
      <c r="G77" s="8">
        <v>1</v>
      </c>
      <c r="H77" s="8">
        <v>0</v>
      </c>
      <c r="I77" s="8">
        <v>0</v>
      </c>
      <c r="J77" s="8">
        <v>0</v>
      </c>
      <c r="K77" s="8">
        <v>0</v>
      </c>
      <c r="L77" s="119">
        <v>0</v>
      </c>
      <c r="M77" s="37">
        <f>SUM(C77:$L77)</f>
        <v>1</v>
      </c>
      <c r="N77" s="37">
        <f>SUM(D77:$L77)</f>
        <v>1</v>
      </c>
      <c r="O77" s="37">
        <f>SUM(E77:$L77)</f>
        <v>1</v>
      </c>
      <c r="P77" s="37">
        <f>SUM(F77:$L77)</f>
        <v>1</v>
      </c>
      <c r="Q77" s="37">
        <f>SUM(G77:$L77)</f>
        <v>1</v>
      </c>
      <c r="R77" s="37">
        <f>SUM(H77:$L77)</f>
        <v>0</v>
      </c>
      <c r="S77" s="37">
        <f>SUM(I77:$L77)</f>
        <v>0</v>
      </c>
      <c r="T77" s="37">
        <f>SUM(J77:$L77)</f>
        <v>0</v>
      </c>
      <c r="U77" s="37">
        <f>SUM(K77:$L77)</f>
        <v>0</v>
      </c>
      <c r="V77" s="37">
        <f>SUM(L77:$L77)</f>
        <v>0</v>
      </c>
      <c r="X77" s="37" t="s">
        <v>26</v>
      </c>
      <c r="Y77" s="37" t="s">
        <v>283</v>
      </c>
      <c r="Z77" s="37" t="s">
        <v>674</v>
      </c>
      <c r="AA77" s="144">
        <v>0</v>
      </c>
      <c r="AB77" s="144">
        <v>0</v>
      </c>
    </row>
    <row r="78" spans="1:28">
      <c r="A78" s="37" t="str">
        <f>VLOOKUP(B78,countrylist!$H$4:$I$204,2,FALSE)</f>
        <v>ETH</v>
      </c>
      <c r="B78" s="11" t="s">
        <v>86</v>
      </c>
      <c r="C78" s="8">
        <v>0</v>
      </c>
      <c r="D78" s="8">
        <v>0</v>
      </c>
      <c r="E78" s="8">
        <v>1</v>
      </c>
      <c r="F78" s="8">
        <v>0</v>
      </c>
      <c r="G78" s="8">
        <v>0</v>
      </c>
      <c r="H78" s="8">
        <v>0</v>
      </c>
      <c r="I78" s="8">
        <v>0</v>
      </c>
      <c r="J78" s="8">
        <v>0</v>
      </c>
      <c r="K78" s="8">
        <v>0</v>
      </c>
      <c r="L78" s="119">
        <v>0</v>
      </c>
      <c r="M78" s="37">
        <f>SUM(C78:$L78)</f>
        <v>1</v>
      </c>
      <c r="N78" s="37">
        <f>SUM(D78:$L78)</f>
        <v>1</v>
      </c>
      <c r="O78" s="37">
        <f>SUM(E78:$L78)</f>
        <v>1</v>
      </c>
      <c r="P78" s="37">
        <f>SUM(F78:$L78)</f>
        <v>0</v>
      </c>
      <c r="Q78" s="37">
        <f>SUM(G78:$L78)</f>
        <v>0</v>
      </c>
      <c r="R78" s="37">
        <f>SUM(H78:$L78)</f>
        <v>0</v>
      </c>
      <c r="S78" s="37">
        <f>SUM(I78:$L78)</f>
        <v>0</v>
      </c>
      <c r="T78" s="37">
        <f>SUM(J78:$L78)</f>
        <v>0</v>
      </c>
      <c r="U78" s="37">
        <f>SUM(K78:$L78)</f>
        <v>0</v>
      </c>
      <c r="V78" s="37">
        <f>SUM(L78:$L78)</f>
        <v>0</v>
      </c>
      <c r="X78" s="37" t="s">
        <v>27</v>
      </c>
      <c r="Y78" s="37" t="s">
        <v>247</v>
      </c>
      <c r="Z78" s="37" t="s">
        <v>674</v>
      </c>
      <c r="AA78" s="144">
        <v>5.9817674206400395E-4</v>
      </c>
      <c r="AB78" s="144">
        <v>1.1440538782644884E-4</v>
      </c>
    </row>
    <row r="79" spans="1:28">
      <c r="A79" s="37" t="str">
        <f>VLOOKUP(B79,countrylist!$H$4:$I$204,2,FALSE)</f>
        <v>FIN</v>
      </c>
      <c r="B79" s="11" t="s">
        <v>26</v>
      </c>
      <c r="C79" s="8">
        <v>0</v>
      </c>
      <c r="D79" s="8">
        <v>0</v>
      </c>
      <c r="E79" s="8">
        <v>0</v>
      </c>
      <c r="F79" s="8">
        <v>0</v>
      </c>
      <c r="G79" s="8">
        <v>1</v>
      </c>
      <c r="H79" s="8">
        <v>0</v>
      </c>
      <c r="I79" s="8">
        <v>0</v>
      </c>
      <c r="J79" s="8">
        <v>0</v>
      </c>
      <c r="K79" s="8">
        <v>0</v>
      </c>
      <c r="L79" s="119">
        <v>0</v>
      </c>
      <c r="M79" s="37">
        <f>SUM(C79:$L79)</f>
        <v>1</v>
      </c>
      <c r="N79" s="37">
        <f>SUM(D79:$L79)</f>
        <v>1</v>
      </c>
      <c r="O79" s="37">
        <f>SUM(E79:$L79)</f>
        <v>1</v>
      </c>
      <c r="P79" s="37">
        <f>SUM(F79:$L79)</f>
        <v>1</v>
      </c>
      <c r="Q79" s="37">
        <f>SUM(G79:$L79)</f>
        <v>1</v>
      </c>
      <c r="R79" s="37">
        <f>SUM(H79:$L79)</f>
        <v>0</v>
      </c>
      <c r="S79" s="37">
        <f>SUM(I79:$L79)</f>
        <v>0</v>
      </c>
      <c r="T79" s="37">
        <f>SUM(J79:$L79)</f>
        <v>0</v>
      </c>
      <c r="U79" s="37">
        <f>SUM(K79:$L79)</f>
        <v>0</v>
      </c>
      <c r="V79" s="37">
        <f>SUM(L79:$L79)</f>
        <v>0</v>
      </c>
      <c r="X79" s="37" t="s">
        <v>28</v>
      </c>
      <c r="Y79" s="37" t="s">
        <v>248</v>
      </c>
      <c r="Z79" s="37" t="s">
        <v>674</v>
      </c>
      <c r="AA79" s="144">
        <v>9.1035470211031744E-5</v>
      </c>
      <c r="AB79" s="144">
        <v>1.7411155504842134E-5</v>
      </c>
    </row>
    <row r="80" spans="1:28">
      <c r="A80" s="37" t="str">
        <f>VLOOKUP(B80,countrylist!$H$4:$I$204,2,FALSE)</f>
        <v>FRA</v>
      </c>
      <c r="B80" s="11" t="s">
        <v>27</v>
      </c>
      <c r="C80" s="8">
        <v>0</v>
      </c>
      <c r="D80" s="8">
        <v>0</v>
      </c>
      <c r="E80" s="8">
        <v>0</v>
      </c>
      <c r="F80" s="8">
        <v>0</v>
      </c>
      <c r="G80" s="8">
        <v>1</v>
      </c>
      <c r="H80" s="8">
        <v>0</v>
      </c>
      <c r="I80" s="8">
        <v>0</v>
      </c>
      <c r="J80" s="8">
        <v>0</v>
      </c>
      <c r="K80" s="8">
        <v>0</v>
      </c>
      <c r="L80" s="119">
        <v>0</v>
      </c>
      <c r="M80" s="37">
        <f>SUM(C80:$L80)</f>
        <v>1</v>
      </c>
      <c r="N80" s="37">
        <f>SUM(D80:$L80)</f>
        <v>1</v>
      </c>
      <c r="O80" s="37">
        <f>SUM(E80:$L80)</f>
        <v>1</v>
      </c>
      <c r="P80" s="37">
        <f>SUM(F80:$L80)</f>
        <v>1</v>
      </c>
      <c r="Q80" s="37">
        <f>SUM(G80:$L80)</f>
        <v>1</v>
      </c>
      <c r="R80" s="37">
        <f>SUM(H80:$L80)</f>
        <v>0</v>
      </c>
      <c r="S80" s="37">
        <f>SUM(I80:$L80)</f>
        <v>0</v>
      </c>
      <c r="T80" s="37">
        <f>SUM(J80:$L80)</f>
        <v>0</v>
      </c>
      <c r="U80" s="37">
        <f>SUM(K80:$L80)</f>
        <v>0</v>
      </c>
      <c r="V80" s="37">
        <f>SUM(L80:$L80)</f>
        <v>0</v>
      </c>
      <c r="X80" s="37" t="s">
        <v>99</v>
      </c>
      <c r="Y80" s="37" t="s">
        <v>285</v>
      </c>
      <c r="Z80" s="37" t="s">
        <v>674</v>
      </c>
      <c r="AA80" s="144">
        <v>2.4790471363191249E-2</v>
      </c>
      <c r="AB80" s="144">
        <v>2.4722737834876517E-2</v>
      </c>
    </row>
    <row r="81" spans="1:28">
      <c r="A81" s="37" t="str">
        <f>VLOOKUP(B81,countrylist!$H$4:$I$204,2,FALSE)</f>
        <v>GAB</v>
      </c>
      <c r="B81" s="11" t="s">
        <v>98</v>
      </c>
      <c r="C81" s="8">
        <v>0</v>
      </c>
      <c r="D81" s="8">
        <v>0</v>
      </c>
      <c r="E81" s="8">
        <v>1</v>
      </c>
      <c r="F81" s="8">
        <v>0</v>
      </c>
      <c r="G81" s="8">
        <v>0</v>
      </c>
      <c r="H81" s="8">
        <v>0</v>
      </c>
      <c r="I81" s="8">
        <v>0</v>
      </c>
      <c r="J81" s="8">
        <v>0</v>
      </c>
      <c r="K81" s="8">
        <v>0</v>
      </c>
      <c r="L81" s="119">
        <v>0</v>
      </c>
      <c r="M81" s="37">
        <f>SUM(C81:$L81)</f>
        <v>1</v>
      </c>
      <c r="N81" s="37">
        <f>SUM(D81:$L81)</f>
        <v>1</v>
      </c>
      <c r="O81" s="37">
        <f>SUM(E81:$L81)</f>
        <v>1</v>
      </c>
      <c r="P81" s="37">
        <f>SUM(F81:$L81)</f>
        <v>0</v>
      </c>
      <c r="Q81" s="37">
        <f>SUM(G81:$L81)</f>
        <v>0</v>
      </c>
      <c r="R81" s="37">
        <f>SUM(H81:$L81)</f>
        <v>0</v>
      </c>
      <c r="S81" s="37">
        <f>SUM(I81:$L81)</f>
        <v>0</v>
      </c>
      <c r="T81" s="37">
        <f>SUM(J81:$L81)</f>
        <v>0</v>
      </c>
      <c r="U81" s="37">
        <f>SUM(K81:$L81)</f>
        <v>0</v>
      </c>
      <c r="V81" s="37">
        <f>SUM(L81:$L81)</f>
        <v>0</v>
      </c>
      <c r="X81" s="37" t="s">
        <v>29</v>
      </c>
      <c r="Y81" s="37" t="s">
        <v>287</v>
      </c>
      <c r="Z81" s="37" t="s">
        <v>674</v>
      </c>
      <c r="AA81" s="144">
        <v>0</v>
      </c>
      <c r="AB81" s="144">
        <v>0</v>
      </c>
    </row>
    <row r="82" spans="1:28">
      <c r="A82" s="37" t="str">
        <f>VLOOKUP(B82,countrylist!$H$4:$I$204,2,FALSE)</f>
        <v>DEU</v>
      </c>
      <c r="B82" s="11" t="s">
        <v>28</v>
      </c>
      <c r="C82" s="8">
        <v>0</v>
      </c>
      <c r="D82" s="8">
        <v>0</v>
      </c>
      <c r="E82" s="8">
        <v>0</v>
      </c>
      <c r="F82" s="8">
        <v>0</v>
      </c>
      <c r="G82" s="8">
        <v>1</v>
      </c>
      <c r="H82" s="8">
        <v>0</v>
      </c>
      <c r="I82" s="8">
        <v>0</v>
      </c>
      <c r="J82" s="8">
        <v>0</v>
      </c>
      <c r="K82" s="8">
        <v>0</v>
      </c>
      <c r="L82" s="119">
        <v>0</v>
      </c>
      <c r="M82" s="37">
        <f>SUM(C82:$L82)</f>
        <v>1</v>
      </c>
      <c r="N82" s="37">
        <f>SUM(D82:$L82)</f>
        <v>1</v>
      </c>
      <c r="O82" s="37">
        <f>SUM(E82:$L82)</f>
        <v>1</v>
      </c>
      <c r="P82" s="37">
        <f>SUM(F82:$L82)</f>
        <v>1</v>
      </c>
      <c r="Q82" s="37">
        <f>SUM(G82:$L82)</f>
        <v>1</v>
      </c>
      <c r="R82" s="37">
        <f>SUM(H82:$L82)</f>
        <v>0</v>
      </c>
      <c r="S82" s="37">
        <f>SUM(I82:$L82)</f>
        <v>0</v>
      </c>
      <c r="T82" s="37">
        <f>SUM(J82:$L82)</f>
        <v>0</v>
      </c>
      <c r="U82" s="37">
        <f>SUM(K82:$L82)</f>
        <v>0</v>
      </c>
      <c r="V82" s="37">
        <f>SUM(L82:$L82)</f>
        <v>0</v>
      </c>
      <c r="X82" s="37" t="s">
        <v>112</v>
      </c>
      <c r="Y82" s="37" t="s">
        <v>288</v>
      </c>
      <c r="Z82" s="37" t="s">
        <v>674</v>
      </c>
      <c r="AA82" s="144">
        <v>3.4320875600449517E-3</v>
      </c>
      <c r="AB82" s="144">
        <v>3.4227102716295281E-3</v>
      </c>
    </row>
    <row r="83" spans="1:28">
      <c r="A83" s="37" t="str">
        <f>VLOOKUP(B83,countrylist!$H$4:$I$204,2,FALSE)</f>
        <v>GHA</v>
      </c>
      <c r="B83" s="11" t="s">
        <v>99</v>
      </c>
      <c r="C83" s="8">
        <v>0</v>
      </c>
      <c r="D83" s="8">
        <v>0</v>
      </c>
      <c r="E83" s="8">
        <v>0</v>
      </c>
      <c r="F83" s="8">
        <v>0</v>
      </c>
      <c r="G83" s="8">
        <v>0</v>
      </c>
      <c r="H83" s="8">
        <v>1</v>
      </c>
      <c r="I83" s="8">
        <v>1</v>
      </c>
      <c r="J83" s="8">
        <v>0</v>
      </c>
      <c r="K83" s="8">
        <v>0</v>
      </c>
      <c r="L83" s="119">
        <v>0</v>
      </c>
      <c r="M83" s="37">
        <f>SUM(C83:$L83)</f>
        <v>2</v>
      </c>
      <c r="N83" s="37">
        <f>SUM(D83:$L83)</f>
        <v>2</v>
      </c>
      <c r="O83" s="37">
        <f>SUM(E83:$L83)</f>
        <v>2</v>
      </c>
      <c r="P83" s="37">
        <f>SUM(F83:$L83)</f>
        <v>2</v>
      </c>
      <c r="Q83" s="37">
        <f>SUM(G83:$L83)</f>
        <v>2</v>
      </c>
      <c r="R83" s="37">
        <f>SUM(H83:$L83)</f>
        <v>2</v>
      </c>
      <c r="S83" s="37">
        <f>SUM(I83:$L83)</f>
        <v>1</v>
      </c>
      <c r="T83" s="37">
        <f>SUM(J83:$L83)</f>
        <v>0</v>
      </c>
      <c r="U83" s="37">
        <f>SUM(K83:$L83)</f>
        <v>0</v>
      </c>
      <c r="V83" s="37">
        <f>SUM(L83:$L83)</f>
        <v>0</v>
      </c>
      <c r="X83" s="37" t="s">
        <v>119</v>
      </c>
      <c r="Y83" s="37" t="s">
        <v>290</v>
      </c>
      <c r="Z83" s="37" t="s">
        <v>674</v>
      </c>
      <c r="AA83" s="144">
        <v>0</v>
      </c>
      <c r="AB83" s="144">
        <v>0</v>
      </c>
    </row>
    <row r="84" spans="1:28">
      <c r="A84" s="37" t="str">
        <f>VLOOKUP(B84,countrylist!$H$4:$I$204,2,FALSE)</f>
        <v>GRC</v>
      </c>
      <c r="B84" s="11" t="s">
        <v>29</v>
      </c>
      <c r="C84" s="8">
        <v>0</v>
      </c>
      <c r="D84" s="8">
        <v>0</v>
      </c>
      <c r="E84" s="8">
        <v>0</v>
      </c>
      <c r="F84" s="8">
        <v>0</v>
      </c>
      <c r="G84" s="8">
        <v>1</v>
      </c>
      <c r="H84" s="8">
        <v>0</v>
      </c>
      <c r="I84" s="8">
        <v>0</v>
      </c>
      <c r="J84" s="8">
        <v>1</v>
      </c>
      <c r="K84" s="8">
        <v>0</v>
      </c>
      <c r="L84" s="119">
        <v>0</v>
      </c>
      <c r="M84" s="37">
        <f>SUM(C84:$L84)</f>
        <v>2</v>
      </c>
      <c r="N84" s="37">
        <f>SUM(D84:$L84)</f>
        <v>2</v>
      </c>
      <c r="O84" s="37">
        <f>SUM(E84:$L84)</f>
        <v>2</v>
      </c>
      <c r="P84" s="37">
        <f>SUM(F84:$L84)</f>
        <v>2</v>
      </c>
      <c r="Q84" s="37">
        <f>SUM(G84:$L84)</f>
        <v>2</v>
      </c>
      <c r="R84" s="37">
        <f>SUM(H84:$L84)</f>
        <v>1</v>
      </c>
      <c r="S84" s="37">
        <f>SUM(I84:$L84)</f>
        <v>1</v>
      </c>
      <c r="T84" s="37">
        <f>SUM(J84:$L84)</f>
        <v>1</v>
      </c>
      <c r="U84" s="37">
        <f>SUM(K84:$L84)</f>
        <v>0</v>
      </c>
      <c r="V84" s="37">
        <f>SUM(L84:$L84)</f>
        <v>0</v>
      </c>
      <c r="X84" s="37" t="s">
        <v>30</v>
      </c>
      <c r="Y84" s="37" t="s">
        <v>292</v>
      </c>
      <c r="Z84" s="37" t="s">
        <v>674</v>
      </c>
      <c r="AA84" s="144">
        <v>0</v>
      </c>
      <c r="AB84" s="144">
        <v>0</v>
      </c>
    </row>
    <row r="85" spans="1:28">
      <c r="A85" s="37" t="str">
        <f>VLOOKUP(B85,countrylist!$H$4:$I$204,2,FALSE)</f>
        <v>GTM</v>
      </c>
      <c r="B85" s="11" t="s">
        <v>112</v>
      </c>
      <c r="C85" s="8">
        <v>0</v>
      </c>
      <c r="D85" s="8">
        <v>0</v>
      </c>
      <c r="E85" s="8">
        <v>0</v>
      </c>
      <c r="F85" s="8">
        <v>0</v>
      </c>
      <c r="G85" s="8">
        <v>1</v>
      </c>
      <c r="H85" s="8">
        <v>0</v>
      </c>
      <c r="I85" s="8">
        <v>0</v>
      </c>
      <c r="J85" s="8">
        <v>0</v>
      </c>
      <c r="K85" s="8">
        <v>0</v>
      </c>
      <c r="L85" s="119">
        <v>0</v>
      </c>
      <c r="M85" s="37">
        <f>SUM(C85:$L85)</f>
        <v>1</v>
      </c>
      <c r="N85" s="37">
        <f>SUM(D85:$L85)</f>
        <v>1</v>
      </c>
      <c r="O85" s="37">
        <f>SUM(E85:$L85)</f>
        <v>1</v>
      </c>
      <c r="P85" s="37">
        <f>SUM(F85:$L85)</f>
        <v>1</v>
      </c>
      <c r="Q85" s="37">
        <f>SUM(G85:$L85)</f>
        <v>1</v>
      </c>
      <c r="R85" s="37">
        <f>SUM(H85:$L85)</f>
        <v>0</v>
      </c>
      <c r="S85" s="37">
        <f>SUM(I85:$L85)</f>
        <v>0</v>
      </c>
      <c r="T85" s="37">
        <f>SUM(J85:$L85)</f>
        <v>0</v>
      </c>
      <c r="U85" s="37">
        <f>SUM(K85:$L85)</f>
        <v>0</v>
      </c>
      <c r="V85" s="37">
        <f>SUM(L85:$L85)</f>
        <v>0</v>
      </c>
      <c r="X85" s="37" t="s">
        <v>31</v>
      </c>
      <c r="Y85" s="37" t="s">
        <v>235</v>
      </c>
      <c r="Z85" s="37" t="s">
        <v>674</v>
      </c>
      <c r="AA85" s="144">
        <v>8.2461257121422243E-2</v>
      </c>
      <c r="AB85" s="144">
        <v>8.3973844798611696E-2</v>
      </c>
    </row>
    <row r="86" spans="1:28">
      <c r="A86" s="37" t="str">
        <f>VLOOKUP(B86,countrylist!$H$4:$I$204,2,FALSE)</f>
        <v>HND</v>
      </c>
      <c r="B86" s="11" t="s">
        <v>119</v>
      </c>
      <c r="C86" s="8">
        <v>0</v>
      </c>
      <c r="D86" s="8">
        <v>0</v>
      </c>
      <c r="E86" s="8">
        <v>0</v>
      </c>
      <c r="F86" s="8">
        <v>1</v>
      </c>
      <c r="G86" s="8">
        <v>0</v>
      </c>
      <c r="H86" s="8">
        <v>0</v>
      </c>
      <c r="I86" s="8">
        <v>0</v>
      </c>
      <c r="J86" s="8">
        <v>0</v>
      </c>
      <c r="K86" s="8">
        <v>0</v>
      </c>
      <c r="L86" s="119">
        <v>0</v>
      </c>
      <c r="M86" s="37">
        <f>SUM(C86:$L86)</f>
        <v>1</v>
      </c>
      <c r="N86" s="37">
        <f>SUM(D86:$L86)</f>
        <v>1</v>
      </c>
      <c r="O86" s="37">
        <f>SUM(E86:$L86)</f>
        <v>1</v>
      </c>
      <c r="P86" s="37">
        <f>SUM(F86:$L86)</f>
        <v>1</v>
      </c>
      <c r="Q86" s="37">
        <f>SUM(G86:$L86)</f>
        <v>0</v>
      </c>
      <c r="R86" s="37">
        <f>SUM(H86:$L86)</f>
        <v>0</v>
      </c>
      <c r="S86" s="37">
        <f>SUM(I86:$L86)</f>
        <v>0</v>
      </c>
      <c r="T86" s="37">
        <f>SUM(J86:$L86)</f>
        <v>0</v>
      </c>
      <c r="U86" s="37">
        <f>SUM(K86:$L86)</f>
        <v>0</v>
      </c>
      <c r="V86" s="37">
        <f>SUM(L86:$L86)</f>
        <v>0</v>
      </c>
      <c r="X86" s="37" t="s">
        <v>32</v>
      </c>
      <c r="Y86" s="37" t="s">
        <v>234</v>
      </c>
      <c r="Z86" s="37" t="s">
        <v>674</v>
      </c>
      <c r="AA86" s="144">
        <v>0.40330446355048472</v>
      </c>
      <c r="AB86" s="144">
        <v>0.45512422217700965</v>
      </c>
    </row>
    <row r="87" spans="1:28">
      <c r="A87" s="37" t="str">
        <f>VLOOKUP(B87,countrylist!$H$4:$I$204,2,FALSE)</f>
        <v>HUN</v>
      </c>
      <c r="B87" s="11" t="s">
        <v>30</v>
      </c>
      <c r="C87" s="8">
        <v>0</v>
      </c>
      <c r="D87" s="8">
        <v>0</v>
      </c>
      <c r="E87" s="8">
        <v>0</v>
      </c>
      <c r="F87" s="8">
        <v>0</v>
      </c>
      <c r="G87" s="8">
        <v>1</v>
      </c>
      <c r="H87" s="8">
        <v>0</v>
      </c>
      <c r="I87" s="8">
        <v>0</v>
      </c>
      <c r="J87" s="8">
        <v>0</v>
      </c>
      <c r="K87" s="8">
        <v>0</v>
      </c>
      <c r="L87" s="119">
        <v>0</v>
      </c>
      <c r="M87" s="37">
        <f>SUM(C87:$L87)</f>
        <v>1</v>
      </c>
      <c r="N87" s="37">
        <f>SUM(D87:$L87)</f>
        <v>1</v>
      </c>
      <c r="O87" s="37">
        <f>SUM(E87:$L87)</f>
        <v>1</v>
      </c>
      <c r="P87" s="37">
        <f>SUM(F87:$L87)</f>
        <v>1</v>
      </c>
      <c r="Q87" s="37">
        <f>SUM(G87:$L87)</f>
        <v>1</v>
      </c>
      <c r="R87" s="37">
        <f>SUM(H87:$L87)</f>
        <v>0</v>
      </c>
      <c r="S87" s="37">
        <f>SUM(I87:$L87)</f>
        <v>0</v>
      </c>
      <c r="T87" s="37">
        <f>SUM(J87:$L87)</f>
        <v>0</v>
      </c>
      <c r="U87" s="37">
        <f>SUM(K87:$L87)</f>
        <v>0</v>
      </c>
      <c r="V87" s="37">
        <f>SUM(L87:$L87)</f>
        <v>0</v>
      </c>
      <c r="X87" s="37" t="s">
        <v>100</v>
      </c>
      <c r="Y87" s="37" t="s">
        <v>294</v>
      </c>
      <c r="Z87" s="37" t="s">
        <v>674</v>
      </c>
      <c r="AA87" s="144">
        <v>1.2972232218462658E-2</v>
      </c>
      <c r="AB87" s="144">
        <v>1.2936788961035164E-2</v>
      </c>
    </row>
    <row r="88" spans="1:28">
      <c r="A88" s="37" t="str">
        <f>VLOOKUP(B88,countrylist!$H$4:$I$204,2,FALSE)</f>
        <v>IND</v>
      </c>
      <c r="B88" s="11" t="s">
        <v>31</v>
      </c>
      <c r="C88" s="8">
        <v>0</v>
      </c>
      <c r="D88" s="8">
        <v>6</v>
      </c>
      <c r="E88" s="8">
        <v>8</v>
      </c>
      <c r="F88" s="8">
        <v>12</v>
      </c>
      <c r="G88" s="8">
        <v>2</v>
      </c>
      <c r="H88" s="8">
        <v>3</v>
      </c>
      <c r="I88" s="8">
        <v>5</v>
      </c>
      <c r="J88" s="8">
        <v>5</v>
      </c>
      <c r="K88" s="8">
        <v>4</v>
      </c>
      <c r="L88" s="119">
        <v>0</v>
      </c>
      <c r="M88" s="37">
        <f>SUM(C88:$L88)</f>
        <v>45</v>
      </c>
      <c r="N88" s="37">
        <f>SUM(D88:$L88)</f>
        <v>45</v>
      </c>
      <c r="O88" s="37">
        <f>SUM(E88:$L88)</f>
        <v>39</v>
      </c>
      <c r="P88" s="37">
        <f>SUM(F88:$L88)</f>
        <v>31</v>
      </c>
      <c r="Q88" s="37">
        <f>SUM(G88:$L88)</f>
        <v>19</v>
      </c>
      <c r="R88" s="37">
        <f>SUM(H88:$L88)</f>
        <v>17</v>
      </c>
      <c r="S88" s="37">
        <f>SUM(I88:$L88)</f>
        <v>14</v>
      </c>
      <c r="T88" s="37">
        <f>SUM(J88:$L88)</f>
        <v>9</v>
      </c>
      <c r="U88" s="37">
        <f>SUM(K88:$L88)</f>
        <v>4</v>
      </c>
      <c r="V88" s="37">
        <f>SUM(L88:$L88)</f>
        <v>0</v>
      </c>
      <c r="X88" s="37" t="s">
        <v>33</v>
      </c>
      <c r="Y88" s="37" t="s">
        <v>293</v>
      </c>
      <c r="Z88" s="37" t="s">
        <v>674</v>
      </c>
      <c r="AA88" s="144">
        <v>0</v>
      </c>
      <c r="AB88" s="144">
        <v>0</v>
      </c>
    </row>
    <row r="89" spans="1:28">
      <c r="A89" s="37" t="str">
        <f>VLOOKUP(B89,countrylist!$H$4:$I$204,2,FALSE)</f>
        <v>IDN</v>
      </c>
      <c r="B89" s="11" t="s">
        <v>32</v>
      </c>
      <c r="C89" s="8">
        <v>1</v>
      </c>
      <c r="D89" s="8">
        <v>4</v>
      </c>
      <c r="E89" s="8">
        <v>1</v>
      </c>
      <c r="F89" s="8">
        <v>2</v>
      </c>
      <c r="G89" s="8">
        <v>7</v>
      </c>
      <c r="H89" s="8">
        <v>4</v>
      </c>
      <c r="I89" s="8">
        <v>8</v>
      </c>
      <c r="J89" s="8">
        <v>5</v>
      </c>
      <c r="K89" s="8">
        <v>2</v>
      </c>
      <c r="L89" s="119">
        <v>5</v>
      </c>
      <c r="M89" s="37">
        <f>SUM(C89:$L89)</f>
        <v>39</v>
      </c>
      <c r="N89" s="37">
        <f>SUM(D89:$L89)</f>
        <v>38</v>
      </c>
      <c r="O89" s="37">
        <f>SUM(E89:$L89)</f>
        <v>34</v>
      </c>
      <c r="P89" s="37">
        <f>SUM(F89:$L89)</f>
        <v>33</v>
      </c>
      <c r="Q89" s="37">
        <f>SUM(G89:$L89)</f>
        <v>31</v>
      </c>
      <c r="R89" s="37">
        <f>SUM(H89:$L89)</f>
        <v>24</v>
      </c>
      <c r="S89" s="37">
        <f>SUM(I89:$L89)</f>
        <v>20</v>
      </c>
      <c r="T89" s="37">
        <f>SUM(J89:$L89)</f>
        <v>12</v>
      </c>
      <c r="U89" s="37">
        <f>SUM(K89:$L89)</f>
        <v>7</v>
      </c>
      <c r="V89" s="37">
        <f>SUM(L89:$L89)</f>
        <v>5</v>
      </c>
      <c r="X89" s="37" t="s">
        <v>35</v>
      </c>
      <c r="Y89" s="37" t="s">
        <v>249</v>
      </c>
      <c r="Z89" s="37" t="s">
        <v>674</v>
      </c>
      <c r="AA89" s="144">
        <v>0</v>
      </c>
      <c r="AB89" s="144">
        <v>0</v>
      </c>
    </row>
    <row r="90" spans="1:28">
      <c r="A90" s="37" t="str">
        <f>VLOOKUP(B90,countrylist!$H$4:$I$204,2,FALSE)</f>
        <v>IRN</v>
      </c>
      <c r="B90" s="11" t="s">
        <v>100</v>
      </c>
      <c r="C90" s="8">
        <v>0</v>
      </c>
      <c r="D90" s="8">
        <v>0</v>
      </c>
      <c r="E90" s="8">
        <v>0</v>
      </c>
      <c r="F90" s="8">
        <v>0</v>
      </c>
      <c r="G90" s="8">
        <v>2</v>
      </c>
      <c r="H90" s="8">
        <v>0</v>
      </c>
      <c r="I90" s="8">
        <v>0</v>
      </c>
      <c r="J90" s="8">
        <v>0</v>
      </c>
      <c r="K90" s="8">
        <v>0</v>
      </c>
      <c r="L90" s="119">
        <v>0</v>
      </c>
      <c r="M90" s="37">
        <f>SUM(C90:$L90)</f>
        <v>2</v>
      </c>
      <c r="N90" s="37">
        <f>SUM(D90:$L90)</f>
        <v>2</v>
      </c>
      <c r="O90" s="37">
        <f>SUM(E90:$L90)</f>
        <v>2</v>
      </c>
      <c r="P90" s="37">
        <f>SUM(F90:$L90)</f>
        <v>2</v>
      </c>
      <c r="Q90" s="37">
        <f>SUM(G90:$L90)</f>
        <v>2</v>
      </c>
      <c r="R90" s="37">
        <f>SUM(H90:$L90)</f>
        <v>0</v>
      </c>
      <c r="S90" s="37">
        <f>SUM(I90:$L90)</f>
        <v>0</v>
      </c>
      <c r="T90" s="37">
        <f>SUM(J90:$L90)</f>
        <v>0</v>
      </c>
      <c r="U90" s="37">
        <f>SUM(K90:$L90)</f>
        <v>0</v>
      </c>
      <c r="V90" s="37">
        <f>SUM(L90:$L90)</f>
        <v>0</v>
      </c>
      <c r="X90" s="37" t="s">
        <v>110</v>
      </c>
      <c r="Y90" s="37" t="s">
        <v>296</v>
      </c>
      <c r="Z90" s="37" t="s">
        <v>674</v>
      </c>
      <c r="AA90" s="144">
        <v>9.2842183251507242E-4</v>
      </c>
      <c r="AB90" s="144">
        <v>9.2588516084153398E-4</v>
      </c>
    </row>
    <row r="91" spans="1:28">
      <c r="A91" s="37" t="str">
        <f>VLOOKUP(B91,countrylist!$H$4:$I$204,2,FALSE)</f>
        <v>IRL</v>
      </c>
      <c r="B91" s="11" t="s">
        <v>33</v>
      </c>
      <c r="C91" s="8">
        <v>0</v>
      </c>
      <c r="D91" s="8">
        <v>0</v>
      </c>
      <c r="E91" s="8">
        <v>0</v>
      </c>
      <c r="F91" s="8">
        <v>0</v>
      </c>
      <c r="G91" s="8">
        <v>1</v>
      </c>
      <c r="H91" s="8">
        <v>0</v>
      </c>
      <c r="I91" s="8">
        <v>0</v>
      </c>
      <c r="J91" s="8">
        <v>0</v>
      </c>
      <c r="K91" s="8">
        <v>0</v>
      </c>
      <c r="L91" s="119">
        <v>0</v>
      </c>
      <c r="M91" s="37">
        <f>SUM(C91:$L91)</f>
        <v>1</v>
      </c>
      <c r="N91" s="37">
        <f>SUM(D91:$L91)</f>
        <v>1</v>
      </c>
      <c r="O91" s="37">
        <f>SUM(E91:$L91)</f>
        <v>1</v>
      </c>
      <c r="P91" s="37">
        <f>SUM(F91:$L91)</f>
        <v>1</v>
      </c>
      <c r="Q91" s="37">
        <f>SUM(G91:$L91)</f>
        <v>1</v>
      </c>
      <c r="R91" s="37">
        <f>SUM(H91:$L91)</f>
        <v>0</v>
      </c>
      <c r="S91" s="37">
        <f>SUM(I91:$L91)</f>
        <v>0</v>
      </c>
      <c r="T91" s="37">
        <f>SUM(J91:$L91)</f>
        <v>0</v>
      </c>
      <c r="U91" s="37">
        <f>SUM(K91:$L91)</f>
        <v>0</v>
      </c>
      <c r="V91" s="37">
        <f>SUM(L91:$L91)</f>
        <v>0</v>
      </c>
      <c r="X91" s="37" t="s">
        <v>36</v>
      </c>
      <c r="Y91" s="37" t="s">
        <v>2</v>
      </c>
      <c r="Z91" s="37" t="s">
        <v>674</v>
      </c>
      <c r="AA91" s="144">
        <v>0</v>
      </c>
      <c r="AB91" s="144">
        <v>0</v>
      </c>
    </row>
    <row r="92" spans="1:28">
      <c r="A92" s="37" t="str">
        <f>VLOOKUP(B92,countrylist!$H$4:$I$204,2,FALSE)</f>
        <v>ITA</v>
      </c>
      <c r="B92" s="11" t="s">
        <v>35</v>
      </c>
      <c r="C92" s="8">
        <v>0</v>
      </c>
      <c r="D92" s="8">
        <v>0</v>
      </c>
      <c r="E92" s="8">
        <v>0</v>
      </c>
      <c r="F92" s="8">
        <v>0</v>
      </c>
      <c r="G92" s="8">
        <v>1</v>
      </c>
      <c r="H92" s="8">
        <v>0</v>
      </c>
      <c r="I92" s="8">
        <v>0</v>
      </c>
      <c r="J92" s="8">
        <v>0</v>
      </c>
      <c r="K92" s="8">
        <v>0</v>
      </c>
      <c r="L92" s="119">
        <v>0</v>
      </c>
      <c r="M92" s="37">
        <f>SUM(C92:$L92)</f>
        <v>1</v>
      </c>
      <c r="N92" s="37">
        <f>SUM(D92:$L92)</f>
        <v>1</v>
      </c>
      <c r="O92" s="37">
        <f>SUM(E92:$L92)</f>
        <v>1</v>
      </c>
      <c r="P92" s="37">
        <f>SUM(F92:$L92)</f>
        <v>1</v>
      </c>
      <c r="Q92" s="37">
        <f>SUM(G92:$L92)</f>
        <v>1</v>
      </c>
      <c r="R92" s="37">
        <f>SUM(H92:$L92)</f>
        <v>0</v>
      </c>
      <c r="S92" s="37">
        <f>SUM(I92:$L92)</f>
        <v>0</v>
      </c>
      <c r="T92" s="37">
        <f>SUM(J92:$L92)</f>
        <v>0</v>
      </c>
      <c r="U92" s="37">
        <f>SUM(K92:$L92)</f>
        <v>0</v>
      </c>
      <c r="V92" s="37">
        <f>SUM(L92:$L92)</f>
        <v>0</v>
      </c>
      <c r="X92" s="37" t="s">
        <v>37</v>
      </c>
      <c r="Y92" s="37" t="s">
        <v>298</v>
      </c>
      <c r="Z92" s="37" t="s">
        <v>674</v>
      </c>
      <c r="AA92" s="144">
        <v>0.56158738298873478</v>
      </c>
      <c r="AB92" s="144">
        <v>0.55997093099132467</v>
      </c>
    </row>
    <row r="93" spans="1:28">
      <c r="A93" s="37" t="str">
        <f>VLOOKUP(B93,countrylist!$H$4:$I$204,2,FALSE)</f>
        <v>JAM</v>
      </c>
      <c r="B93" s="11" t="s">
        <v>110</v>
      </c>
      <c r="C93" s="8">
        <v>0</v>
      </c>
      <c r="D93" s="8">
        <v>0</v>
      </c>
      <c r="E93" s="8">
        <v>0</v>
      </c>
      <c r="F93" s="8">
        <v>0</v>
      </c>
      <c r="G93" s="8">
        <v>1</v>
      </c>
      <c r="H93" s="8">
        <v>0</v>
      </c>
      <c r="I93" s="8">
        <v>0</v>
      </c>
      <c r="J93" s="8">
        <v>0</v>
      </c>
      <c r="K93" s="8">
        <v>0</v>
      </c>
      <c r="L93" s="119">
        <v>0</v>
      </c>
      <c r="M93" s="37">
        <f>SUM(C93:$L93)</f>
        <v>1</v>
      </c>
      <c r="N93" s="37">
        <f>SUM(D93:$L93)</f>
        <v>1</v>
      </c>
      <c r="O93" s="37">
        <f>SUM(E93:$L93)</f>
        <v>1</v>
      </c>
      <c r="P93" s="37">
        <f>SUM(F93:$L93)</f>
        <v>1</v>
      </c>
      <c r="Q93" s="37">
        <f>SUM(G93:$L93)</f>
        <v>1</v>
      </c>
      <c r="R93" s="37">
        <f>SUM(H93:$L93)</f>
        <v>0</v>
      </c>
      <c r="S93" s="37">
        <f>SUM(I93:$L93)</f>
        <v>0</v>
      </c>
      <c r="T93" s="37">
        <f>SUM(J93:$L93)</f>
        <v>0</v>
      </c>
      <c r="U93" s="37">
        <f>SUM(K93:$L93)</f>
        <v>0</v>
      </c>
      <c r="V93" s="37">
        <f>SUM(L93:$L93)</f>
        <v>0</v>
      </c>
      <c r="X93" s="37" t="s">
        <v>75</v>
      </c>
      <c r="Y93" s="37" t="s">
        <v>299</v>
      </c>
      <c r="Z93" s="37" t="s">
        <v>674</v>
      </c>
      <c r="AA93" s="144">
        <v>3.0022438861435535E-4</v>
      </c>
      <c r="AB93" s="144">
        <v>2.9940410339956199E-4</v>
      </c>
    </row>
    <row r="94" spans="1:28">
      <c r="A94" s="37" t="str">
        <f>VLOOKUP(B94,countrylist!$H$4:$I$204,2,FALSE)</f>
        <v>KAZ</v>
      </c>
      <c r="B94" s="11" t="s">
        <v>37</v>
      </c>
      <c r="C94" s="8">
        <v>1</v>
      </c>
      <c r="D94" s="8">
        <v>1</v>
      </c>
      <c r="E94" s="8">
        <v>9</v>
      </c>
      <c r="F94" s="8">
        <v>3</v>
      </c>
      <c r="G94" s="8">
        <v>3</v>
      </c>
      <c r="H94" s="8">
        <v>6</v>
      </c>
      <c r="I94" s="8">
        <v>9</v>
      </c>
      <c r="J94" s="8">
        <v>6</v>
      </c>
      <c r="K94" s="8">
        <v>1</v>
      </c>
      <c r="L94" s="119">
        <v>1</v>
      </c>
      <c r="M94" s="37">
        <f>SUM(C94:$L94)</f>
        <v>40</v>
      </c>
      <c r="N94" s="37">
        <f>SUM(D94:$L94)</f>
        <v>39</v>
      </c>
      <c r="O94" s="37">
        <f>SUM(E94:$L94)</f>
        <v>38</v>
      </c>
      <c r="P94" s="37">
        <f>SUM(F94:$L94)</f>
        <v>29</v>
      </c>
      <c r="Q94" s="37">
        <f>SUM(G94:$L94)</f>
        <v>26</v>
      </c>
      <c r="R94" s="37">
        <f>SUM(H94:$L94)</f>
        <v>23</v>
      </c>
      <c r="S94" s="37">
        <f>SUM(I94:$L94)</f>
        <v>17</v>
      </c>
      <c r="T94" s="37">
        <f>SUM(J94:$L94)</f>
        <v>8</v>
      </c>
      <c r="U94" s="37">
        <f>SUM(K94:$L94)</f>
        <v>2</v>
      </c>
      <c r="V94" s="37">
        <f>SUM(L94:$L94)</f>
        <v>1</v>
      </c>
      <c r="X94" s="37" t="s">
        <v>38</v>
      </c>
      <c r="Y94" s="37" t="s">
        <v>300</v>
      </c>
      <c r="Z94" s="37" t="s">
        <v>674</v>
      </c>
      <c r="AA94" s="144">
        <v>0</v>
      </c>
      <c r="AB94" s="144">
        <v>0</v>
      </c>
    </row>
    <row r="95" spans="1:28">
      <c r="A95" s="37" t="str">
        <f>VLOOKUP(B95,countrylist!$H$4:$I$204,2,FALSE)</f>
        <v>KEN</v>
      </c>
      <c r="B95" s="11" t="s">
        <v>75</v>
      </c>
      <c r="C95" s="8">
        <v>0</v>
      </c>
      <c r="D95" s="8">
        <v>0</v>
      </c>
      <c r="E95" s="8">
        <v>2</v>
      </c>
      <c r="F95" s="8">
        <v>0</v>
      </c>
      <c r="G95" s="8">
        <v>0</v>
      </c>
      <c r="H95" s="8">
        <v>1</v>
      </c>
      <c r="I95" s="8">
        <v>0</v>
      </c>
      <c r="J95" s="8">
        <v>1</v>
      </c>
      <c r="K95" s="8">
        <v>0</v>
      </c>
      <c r="L95" s="119">
        <v>1</v>
      </c>
      <c r="M95" s="37">
        <f>SUM(C95:$L95)</f>
        <v>5</v>
      </c>
      <c r="N95" s="37">
        <f>SUM(D95:$L95)</f>
        <v>5</v>
      </c>
      <c r="O95" s="37">
        <f>SUM(E95:$L95)</f>
        <v>5</v>
      </c>
      <c r="P95" s="37">
        <f>SUM(F95:$L95)</f>
        <v>3</v>
      </c>
      <c r="Q95" s="37">
        <f>SUM(G95:$L95)</f>
        <v>3</v>
      </c>
      <c r="R95" s="37">
        <f>SUM(H95:$L95)</f>
        <v>3</v>
      </c>
      <c r="S95" s="37">
        <f>SUM(I95:$L95)</f>
        <v>2</v>
      </c>
      <c r="T95" s="37">
        <f>SUM(J95:$L95)</f>
        <v>2</v>
      </c>
      <c r="U95" s="37">
        <f>SUM(K95:$L95)</f>
        <v>1</v>
      </c>
      <c r="V95" s="37">
        <f>SUM(L95:$L95)</f>
        <v>1</v>
      </c>
      <c r="X95" s="37" t="s">
        <v>39</v>
      </c>
      <c r="Y95" s="37" t="s">
        <v>307</v>
      </c>
      <c r="Z95" s="37" t="s">
        <v>674</v>
      </c>
      <c r="AA95" s="144">
        <v>0</v>
      </c>
      <c r="AB95" s="144">
        <v>0</v>
      </c>
    </row>
    <row r="96" spans="1:28">
      <c r="A96" s="37" t="str">
        <f>VLOOKUP(B96,countrylist!$H$4:$I$204,2,FALSE)</f>
        <v>KGZ</v>
      </c>
      <c r="B96" s="11" t="s">
        <v>670</v>
      </c>
      <c r="C96" s="8">
        <v>0</v>
      </c>
      <c r="D96" s="8">
        <v>0</v>
      </c>
      <c r="E96" s="8">
        <v>2</v>
      </c>
      <c r="F96" s="8">
        <v>0</v>
      </c>
      <c r="G96" s="8">
        <v>2</v>
      </c>
      <c r="H96" s="8">
        <v>0</v>
      </c>
      <c r="I96" s="8">
        <v>0</v>
      </c>
      <c r="J96" s="8">
        <v>0</v>
      </c>
      <c r="K96" s="8">
        <v>0</v>
      </c>
      <c r="L96" s="119">
        <v>1</v>
      </c>
      <c r="M96" s="37">
        <f>SUM(C96:$L96)</f>
        <v>5</v>
      </c>
      <c r="N96" s="37">
        <f>SUM(D96:$L96)</f>
        <v>5</v>
      </c>
      <c r="O96" s="37">
        <f>SUM(E96:$L96)</f>
        <v>5</v>
      </c>
      <c r="P96" s="37">
        <f>SUM(F96:$L96)</f>
        <v>3</v>
      </c>
      <c r="Q96" s="37">
        <f>SUM(G96:$L96)</f>
        <v>3</v>
      </c>
      <c r="R96" s="37">
        <f>SUM(H96:$L96)</f>
        <v>1</v>
      </c>
      <c r="S96" s="37">
        <f>SUM(I96:$L96)</f>
        <v>1</v>
      </c>
      <c r="T96" s="37">
        <f>SUM(J96:$L96)</f>
        <v>1</v>
      </c>
      <c r="U96" s="37">
        <f>SUM(K96:$L96)</f>
        <v>1</v>
      </c>
      <c r="V96" s="37">
        <f>SUM(L96:$L96)</f>
        <v>1</v>
      </c>
      <c r="X96" s="37" t="s">
        <v>41</v>
      </c>
      <c r="Y96" s="37" t="s">
        <v>305</v>
      </c>
      <c r="Z96" s="37" t="s">
        <v>674</v>
      </c>
      <c r="AA96" s="144">
        <v>0</v>
      </c>
      <c r="AB96" s="144">
        <v>0</v>
      </c>
    </row>
    <row r="97" spans="1:28">
      <c r="A97" s="37" t="str">
        <f>VLOOKUP(B97,countrylist!$H$4:$I$204,2,FALSE)</f>
        <v>LVA</v>
      </c>
      <c r="B97" s="11" t="s">
        <v>39</v>
      </c>
      <c r="C97" s="8">
        <v>0</v>
      </c>
      <c r="D97" s="8">
        <v>0</v>
      </c>
      <c r="E97" s="8">
        <v>0</v>
      </c>
      <c r="F97" s="8">
        <v>0</v>
      </c>
      <c r="G97" s="8">
        <v>1</v>
      </c>
      <c r="H97" s="8">
        <v>0</v>
      </c>
      <c r="I97" s="8">
        <v>0</v>
      </c>
      <c r="J97" s="8">
        <v>0</v>
      </c>
      <c r="K97" s="8">
        <v>0</v>
      </c>
      <c r="L97" s="119">
        <v>0</v>
      </c>
      <c r="M97" s="37">
        <f>SUM(C97:$L97)</f>
        <v>1</v>
      </c>
      <c r="N97" s="37">
        <f>SUM(D97:$L97)</f>
        <v>1</v>
      </c>
      <c r="O97" s="37">
        <f>SUM(E97:$L97)</f>
        <v>1</v>
      </c>
      <c r="P97" s="37">
        <f>SUM(F97:$L97)</f>
        <v>1</v>
      </c>
      <c r="Q97" s="37">
        <f>SUM(G97:$L97)</f>
        <v>1</v>
      </c>
      <c r="R97" s="37">
        <f>SUM(H97:$L97)</f>
        <v>0</v>
      </c>
      <c r="S97" s="37">
        <f>SUM(I97:$L97)</f>
        <v>0</v>
      </c>
      <c r="T97" s="37">
        <f>SUM(J97:$L97)</f>
        <v>0</v>
      </c>
      <c r="U97" s="37">
        <f>SUM(K97:$L97)</f>
        <v>0</v>
      </c>
      <c r="V97" s="37">
        <f>SUM(L97:$L97)</f>
        <v>0</v>
      </c>
      <c r="X97" s="37" t="s">
        <v>43</v>
      </c>
      <c r="Y97" s="37" t="s">
        <v>315</v>
      </c>
      <c r="Z97" s="37" t="s">
        <v>674</v>
      </c>
      <c r="AA97" s="144">
        <v>9.3384014398842252E-2</v>
      </c>
      <c r="AB97" s="144">
        <v>8.8034144485936217E-2</v>
      </c>
    </row>
    <row r="98" spans="1:28">
      <c r="A98" s="37" t="str">
        <f>VLOOKUP(B98,countrylist!$H$4:$I$204,2,FALSE)</f>
        <v>LTU</v>
      </c>
      <c r="B98" s="11" t="s">
        <v>41</v>
      </c>
      <c r="C98" s="8">
        <v>0</v>
      </c>
      <c r="D98" s="8">
        <v>0</v>
      </c>
      <c r="E98" s="8">
        <v>0</v>
      </c>
      <c r="F98" s="8">
        <v>0</v>
      </c>
      <c r="G98" s="8">
        <v>1</v>
      </c>
      <c r="H98" s="8">
        <v>0</v>
      </c>
      <c r="I98" s="8">
        <v>0</v>
      </c>
      <c r="J98" s="8">
        <v>0</v>
      </c>
      <c r="K98" s="8">
        <v>0</v>
      </c>
      <c r="L98" s="119">
        <v>0</v>
      </c>
      <c r="M98" s="37">
        <f>SUM(C98:$L98)</f>
        <v>1</v>
      </c>
      <c r="N98" s="37">
        <f>SUM(D98:$L98)</f>
        <v>1</v>
      </c>
      <c r="O98" s="37">
        <f>SUM(E98:$L98)</f>
        <v>1</v>
      </c>
      <c r="P98" s="37">
        <f>SUM(F98:$L98)</f>
        <v>1</v>
      </c>
      <c r="Q98" s="37">
        <f>SUM(G98:$L98)</f>
        <v>1</v>
      </c>
      <c r="R98" s="37">
        <f>SUM(H98:$L98)</f>
        <v>0</v>
      </c>
      <c r="S98" s="37">
        <f>SUM(I98:$L98)</f>
        <v>0</v>
      </c>
      <c r="T98" s="37">
        <f>SUM(J98:$L98)</f>
        <v>0</v>
      </c>
      <c r="U98" s="37">
        <f>SUM(K98:$L98)</f>
        <v>0</v>
      </c>
      <c r="V98" s="37">
        <f>SUM(L98:$L98)</f>
        <v>0</v>
      </c>
      <c r="X98" s="37" t="s">
        <v>45</v>
      </c>
      <c r="Y98" s="37" t="s">
        <v>239</v>
      </c>
      <c r="Z98" s="37" t="s">
        <v>674</v>
      </c>
      <c r="AA98" s="144">
        <v>0.1589294187428629</v>
      </c>
      <c r="AB98" s="144">
        <v>0.15850418003537681</v>
      </c>
    </row>
    <row r="99" spans="1:28">
      <c r="A99" s="37" t="str">
        <f>VLOOKUP(B99,countrylist!$H$4:$I$204,2,FALSE)</f>
        <v>LUX</v>
      </c>
      <c r="B99" s="11" t="s">
        <v>42</v>
      </c>
      <c r="C99" s="8">
        <v>0</v>
      </c>
      <c r="D99" s="8">
        <v>0</v>
      </c>
      <c r="E99" s="8">
        <v>0</v>
      </c>
      <c r="F99" s="8">
        <v>0</v>
      </c>
      <c r="G99" s="8">
        <v>1</v>
      </c>
      <c r="H99" s="8">
        <v>0</v>
      </c>
      <c r="I99" s="8">
        <v>0</v>
      </c>
      <c r="J99" s="8">
        <v>0</v>
      </c>
      <c r="K99" s="8">
        <v>0</v>
      </c>
      <c r="L99" s="119">
        <v>0</v>
      </c>
      <c r="M99" s="37">
        <f>SUM(C99:$L99)</f>
        <v>1</v>
      </c>
      <c r="N99" s="37">
        <f>SUM(D99:$L99)</f>
        <v>1</v>
      </c>
      <c r="O99" s="37">
        <f>SUM(E99:$L99)</f>
        <v>1</v>
      </c>
      <c r="P99" s="37">
        <f>SUM(F99:$L99)</f>
        <v>1</v>
      </c>
      <c r="Q99" s="37">
        <f>SUM(G99:$L99)</f>
        <v>1</v>
      </c>
      <c r="R99" s="37">
        <f>SUM(H99:$L99)</f>
        <v>0</v>
      </c>
      <c r="S99" s="37">
        <f>SUM(I99:$L99)</f>
        <v>0</v>
      </c>
      <c r="T99" s="37">
        <f>SUM(J99:$L99)</f>
        <v>0</v>
      </c>
      <c r="U99" s="37">
        <f>SUM(K99:$L99)</f>
        <v>0</v>
      </c>
      <c r="V99" s="37">
        <f>SUM(L99:$L99)</f>
        <v>0</v>
      </c>
      <c r="X99" s="37" t="s">
        <v>46</v>
      </c>
      <c r="Y99" s="37" t="s">
        <v>308</v>
      </c>
      <c r="Z99" s="37" t="s">
        <v>674</v>
      </c>
      <c r="AA99" s="144">
        <v>1.6346455449966112E-2</v>
      </c>
      <c r="AB99" s="144">
        <v>1.6301793003381502E-2</v>
      </c>
    </row>
    <row r="100" spans="1:28">
      <c r="A100" s="37" t="str">
        <f>VLOOKUP(B100,countrylist!$H$4:$I$204,2,FALSE)</f>
        <v>MKD</v>
      </c>
      <c r="B100" s="37" t="s">
        <v>535</v>
      </c>
      <c r="C100" s="8">
        <v>0</v>
      </c>
      <c r="D100" s="8">
        <v>0</v>
      </c>
      <c r="E100" s="8">
        <v>0</v>
      </c>
      <c r="F100" s="8">
        <v>2</v>
      </c>
      <c r="G100" s="8">
        <v>0</v>
      </c>
      <c r="H100" s="8">
        <v>0</v>
      </c>
      <c r="I100" s="8">
        <v>0</v>
      </c>
      <c r="J100" s="8">
        <v>0</v>
      </c>
      <c r="K100" s="8">
        <v>0</v>
      </c>
      <c r="L100" s="119">
        <v>0</v>
      </c>
      <c r="M100" s="37">
        <f>SUM(C100:$L100)</f>
        <v>2</v>
      </c>
      <c r="N100" s="37">
        <f>SUM(D100:$L100)</f>
        <v>2</v>
      </c>
      <c r="O100" s="37">
        <f>SUM(E100:$L100)</f>
        <v>2</v>
      </c>
      <c r="P100" s="37">
        <f>SUM(F100:$L100)</f>
        <v>2</v>
      </c>
      <c r="Q100" s="37">
        <f>SUM(G100:$L100)</f>
        <v>0</v>
      </c>
      <c r="R100" s="37">
        <f>SUM(H100:$L100)</f>
        <v>0</v>
      </c>
      <c r="S100" s="37">
        <f>SUM(I100:$L100)</f>
        <v>0</v>
      </c>
      <c r="T100" s="37">
        <f>SUM(J100:$L100)</f>
        <v>0</v>
      </c>
      <c r="U100" s="37">
        <f>SUM(K100:$L100)</f>
        <v>0</v>
      </c>
      <c r="V100" s="37">
        <f>SUM(L100:$L100)</f>
        <v>0</v>
      </c>
      <c r="X100" s="37" t="s">
        <v>101</v>
      </c>
      <c r="Y100" s="37" t="s">
        <v>548</v>
      </c>
      <c r="Z100" s="37" t="s">
        <v>674</v>
      </c>
      <c r="AA100" s="144">
        <v>0.15791187454559646</v>
      </c>
      <c r="AB100" s="144">
        <v>0.15748042133645546</v>
      </c>
    </row>
    <row r="101" spans="1:28">
      <c r="A101" s="37" t="str">
        <f>VLOOKUP(B101,countrylist!$H$4:$I$204,2,FALSE)</f>
        <v>MYS</v>
      </c>
      <c r="B101" s="11" t="s">
        <v>43</v>
      </c>
      <c r="C101" s="8">
        <v>1</v>
      </c>
      <c r="D101" s="8">
        <v>0</v>
      </c>
      <c r="E101" s="8">
        <v>0</v>
      </c>
      <c r="F101" s="8">
        <v>0</v>
      </c>
      <c r="G101" s="8">
        <v>0</v>
      </c>
      <c r="H101" s="8">
        <v>3</v>
      </c>
      <c r="I101" s="8">
        <v>1</v>
      </c>
      <c r="J101" s="8">
        <v>0</v>
      </c>
      <c r="K101" s="8">
        <v>5</v>
      </c>
      <c r="L101" s="119">
        <v>5</v>
      </c>
      <c r="M101" s="37">
        <f>SUM(C101:$L101)</f>
        <v>15</v>
      </c>
      <c r="N101" s="37">
        <f>SUM(D101:$L101)</f>
        <v>14</v>
      </c>
      <c r="O101" s="37">
        <f>SUM(E101:$L101)</f>
        <v>14</v>
      </c>
      <c r="P101" s="37">
        <f>SUM(F101:$L101)</f>
        <v>14</v>
      </c>
      <c r="Q101" s="37">
        <f>SUM(G101:$L101)</f>
        <v>14</v>
      </c>
      <c r="R101" s="37">
        <f>SUM(H101:$L101)</f>
        <v>14</v>
      </c>
      <c r="S101" s="37">
        <f>SUM(I101:$L101)</f>
        <v>11</v>
      </c>
      <c r="T101" s="37">
        <f>SUM(J101:$L101)</f>
        <v>10</v>
      </c>
      <c r="U101" s="37">
        <f>SUM(K101:$L101)</f>
        <v>10</v>
      </c>
      <c r="V101" s="37">
        <f>SUM(L101:$L101)</f>
        <v>5</v>
      </c>
      <c r="X101" s="37" t="s">
        <v>48</v>
      </c>
      <c r="Y101" s="37" t="s">
        <v>319</v>
      </c>
      <c r="Z101" s="37" t="s">
        <v>674</v>
      </c>
      <c r="AA101" s="144">
        <v>3.9482968431026336E-5</v>
      </c>
      <c r="AB101" s="144">
        <v>7.551387404841101E-6</v>
      </c>
    </row>
    <row r="102" spans="1:28">
      <c r="A102" s="37" t="str">
        <f>VLOOKUP(B102,countrylist!$H$4:$I$204,2,FALSE)</f>
        <v>MLT</v>
      </c>
      <c r="B102" s="11" t="s">
        <v>44</v>
      </c>
      <c r="C102" s="8">
        <v>0</v>
      </c>
      <c r="D102" s="8">
        <v>0</v>
      </c>
      <c r="E102" s="8">
        <v>0</v>
      </c>
      <c r="F102" s="8">
        <v>0</v>
      </c>
      <c r="G102" s="8">
        <v>1</v>
      </c>
      <c r="H102" s="8">
        <v>0</v>
      </c>
      <c r="I102" s="8">
        <v>0</v>
      </c>
      <c r="J102" s="8">
        <v>0</v>
      </c>
      <c r="K102" s="8">
        <v>0</v>
      </c>
      <c r="L102" s="119">
        <v>0</v>
      </c>
      <c r="M102" s="37">
        <f>SUM(C102:$L102)</f>
        <v>1</v>
      </c>
      <c r="N102" s="37">
        <f>SUM(D102:$L102)</f>
        <v>1</v>
      </c>
      <c r="O102" s="37">
        <f>SUM(E102:$L102)</f>
        <v>1</v>
      </c>
      <c r="P102" s="37">
        <f>SUM(F102:$L102)</f>
        <v>1</v>
      </c>
      <c r="Q102" s="37">
        <f>SUM(G102:$L102)</f>
        <v>1</v>
      </c>
      <c r="R102" s="37">
        <f>SUM(H102:$L102)</f>
        <v>0</v>
      </c>
      <c r="S102" s="37">
        <f>SUM(I102:$L102)</f>
        <v>0</v>
      </c>
      <c r="T102" s="37">
        <f>SUM(J102:$L102)</f>
        <v>0</v>
      </c>
      <c r="U102" s="37">
        <f>SUM(K102:$L102)</f>
        <v>0</v>
      </c>
      <c r="V102" s="37">
        <f>SUM(L102:$L102)</f>
        <v>0</v>
      </c>
      <c r="X102" s="37" t="s">
        <v>102</v>
      </c>
      <c r="Y102" s="37" t="s">
        <v>323</v>
      </c>
      <c r="Z102" s="37" t="s">
        <v>674</v>
      </c>
      <c r="AA102" s="144">
        <v>3.2608520968907057E-4</v>
      </c>
      <c r="AB102" s="144">
        <v>3.2519426649319882E-4</v>
      </c>
    </row>
    <row r="103" spans="1:28">
      <c r="A103" s="37" t="str">
        <f>VLOOKUP(B103,countrylist!$H$4:$I$204,2,FALSE)</f>
        <v>MEX</v>
      </c>
      <c r="B103" s="11" t="s">
        <v>45</v>
      </c>
      <c r="C103" s="8">
        <v>0</v>
      </c>
      <c r="D103" s="8">
        <v>0</v>
      </c>
      <c r="E103" s="8">
        <v>0</v>
      </c>
      <c r="F103" s="8">
        <v>0</v>
      </c>
      <c r="G103" s="8">
        <v>0</v>
      </c>
      <c r="H103" s="8">
        <v>1</v>
      </c>
      <c r="I103" s="8">
        <v>0</v>
      </c>
      <c r="J103" s="8">
        <v>2</v>
      </c>
      <c r="K103" s="8">
        <v>2</v>
      </c>
      <c r="L103" s="119">
        <v>0</v>
      </c>
      <c r="M103" s="37">
        <f>SUM(C103:$L103)</f>
        <v>5</v>
      </c>
      <c r="N103" s="37">
        <f>SUM(D103:$L103)</f>
        <v>5</v>
      </c>
      <c r="O103" s="37">
        <f>SUM(E103:$L103)</f>
        <v>5</v>
      </c>
      <c r="P103" s="37">
        <f>SUM(F103:$L103)</f>
        <v>5</v>
      </c>
      <c r="Q103" s="37">
        <f>SUM(G103:$L103)</f>
        <v>5</v>
      </c>
      <c r="R103" s="37">
        <f>SUM(H103:$L103)</f>
        <v>5</v>
      </c>
      <c r="S103" s="37">
        <f>SUM(I103:$L103)</f>
        <v>4</v>
      </c>
      <c r="T103" s="37">
        <f>SUM(J103:$L103)</f>
        <v>4</v>
      </c>
      <c r="U103" s="37">
        <f>SUM(K103:$L103)</f>
        <v>2</v>
      </c>
      <c r="V103" s="37">
        <f>SUM(L103:$L103)</f>
        <v>0</v>
      </c>
      <c r="X103" s="37" t="s">
        <v>50</v>
      </c>
      <c r="Y103" s="37" t="s">
        <v>324</v>
      </c>
      <c r="Z103" s="37" t="s">
        <v>674</v>
      </c>
      <c r="AA103" s="144">
        <v>1.6552458911682387E-3</v>
      </c>
      <c r="AB103" s="144">
        <v>1.650723361410948E-3</v>
      </c>
    </row>
    <row r="104" spans="1:28">
      <c r="A104" s="37" t="str">
        <f>VLOOKUP(B104,countrylist!$H$4:$I$204,2,FALSE)</f>
        <v>MAR</v>
      </c>
      <c r="B104" s="11" t="s">
        <v>46</v>
      </c>
      <c r="C104" s="8">
        <v>0</v>
      </c>
      <c r="D104" s="8">
        <v>1</v>
      </c>
      <c r="E104" s="8">
        <v>1</v>
      </c>
      <c r="F104" s="8">
        <v>0</v>
      </c>
      <c r="G104" s="8">
        <v>0</v>
      </c>
      <c r="H104" s="8">
        <v>0</v>
      </c>
      <c r="I104" s="8">
        <v>0</v>
      </c>
      <c r="J104" s="8">
        <v>0</v>
      </c>
      <c r="K104" s="8">
        <v>0</v>
      </c>
      <c r="L104" s="119">
        <v>0</v>
      </c>
      <c r="M104" s="37">
        <f>SUM(C104:$L104)</f>
        <v>2</v>
      </c>
      <c r="N104" s="37">
        <f>SUM(D104:$L104)</f>
        <v>2</v>
      </c>
      <c r="O104" s="37">
        <f>SUM(E104:$L104)</f>
        <v>1</v>
      </c>
      <c r="P104" s="37">
        <f>SUM(F104:$L104)</f>
        <v>0</v>
      </c>
      <c r="Q104" s="37">
        <f>SUM(G104:$L104)</f>
        <v>0</v>
      </c>
      <c r="R104" s="37">
        <f>SUM(H104:$L104)</f>
        <v>0</v>
      </c>
      <c r="S104" s="37">
        <f>SUM(I104:$L104)</f>
        <v>0</v>
      </c>
      <c r="T104" s="37">
        <f>SUM(J104:$L104)</f>
        <v>0</v>
      </c>
      <c r="U104" s="37">
        <f>SUM(K104:$L104)</f>
        <v>0</v>
      </c>
      <c r="V104" s="37">
        <f>SUM(L104:$L104)</f>
        <v>0</v>
      </c>
      <c r="X104" s="37" t="s">
        <v>53</v>
      </c>
      <c r="Y104" s="37" t="s">
        <v>328</v>
      </c>
      <c r="Z104" s="37" t="s">
        <v>674</v>
      </c>
      <c r="AA104" s="144">
        <v>7.1765365900428616E-3</v>
      </c>
      <c r="AB104" s="144">
        <v>1.7663109140463842E-2</v>
      </c>
    </row>
    <row r="105" spans="1:28">
      <c r="A105" s="37" t="str">
        <f>VLOOKUP(B105,countrylist!$H$4:$I$204,2,FALSE)</f>
        <v>MMR</v>
      </c>
      <c r="B105" s="11" t="s">
        <v>101</v>
      </c>
      <c r="C105" s="8">
        <v>0</v>
      </c>
      <c r="D105" s="8">
        <v>0</v>
      </c>
      <c r="E105" s="8">
        <v>0</v>
      </c>
      <c r="F105" s="8">
        <v>0</v>
      </c>
      <c r="G105" s="8">
        <v>1</v>
      </c>
      <c r="H105" s="8">
        <v>0</v>
      </c>
      <c r="I105" s="8">
        <v>1</v>
      </c>
      <c r="J105" s="8">
        <v>0</v>
      </c>
      <c r="K105" s="8">
        <v>0</v>
      </c>
      <c r="L105" s="119">
        <v>0</v>
      </c>
      <c r="M105" s="37">
        <f>SUM(C105:$L105)</f>
        <v>2</v>
      </c>
      <c r="N105" s="37">
        <f>SUM(D105:$L105)</f>
        <v>2</v>
      </c>
      <c r="O105" s="37">
        <f>SUM(E105:$L105)</f>
        <v>2</v>
      </c>
      <c r="P105" s="37">
        <f>SUM(F105:$L105)</f>
        <v>2</v>
      </c>
      <c r="Q105" s="37">
        <f>SUM(G105:$L105)</f>
        <v>2</v>
      </c>
      <c r="R105" s="37">
        <f>SUM(H105:$L105)</f>
        <v>1</v>
      </c>
      <c r="S105" s="37">
        <f>SUM(I105:$L105)</f>
        <v>1</v>
      </c>
      <c r="T105" s="37">
        <f>SUM(J105:$L105)</f>
        <v>0</v>
      </c>
      <c r="U105" s="37">
        <f>SUM(K105:$L105)</f>
        <v>0</v>
      </c>
      <c r="V105" s="37">
        <f>SUM(L105:$L105)</f>
        <v>0</v>
      </c>
      <c r="X105" s="37" t="s">
        <v>54</v>
      </c>
      <c r="Y105" s="37" t="s">
        <v>329</v>
      </c>
      <c r="Z105" s="37" t="s">
        <v>674</v>
      </c>
      <c r="AA105" s="144">
        <v>1.8039070985435969E-5</v>
      </c>
      <c r="AB105" s="144">
        <v>3.4500955436626163E-6</v>
      </c>
    </row>
    <row r="106" spans="1:28">
      <c r="A106" s="37" t="str">
        <f>VLOOKUP(B106,countrylist!$H$4:$I$204,2,FALSE)</f>
        <v>NLD</v>
      </c>
      <c r="B106" s="11" t="s">
        <v>48</v>
      </c>
      <c r="C106" s="8">
        <v>0</v>
      </c>
      <c r="D106" s="8">
        <v>0</v>
      </c>
      <c r="E106" s="8">
        <v>0</v>
      </c>
      <c r="F106" s="8">
        <v>0</v>
      </c>
      <c r="G106" s="8">
        <v>1</v>
      </c>
      <c r="H106" s="8">
        <v>0</v>
      </c>
      <c r="I106" s="8">
        <v>0</v>
      </c>
      <c r="J106" s="8">
        <v>0</v>
      </c>
      <c r="K106" s="8">
        <v>0</v>
      </c>
      <c r="L106" s="119">
        <v>0</v>
      </c>
      <c r="M106" s="37">
        <f>SUM(C106:$L106)</f>
        <v>1</v>
      </c>
      <c r="N106" s="37">
        <f>SUM(D106:$L106)</f>
        <v>1</v>
      </c>
      <c r="O106" s="37">
        <f>SUM(E106:$L106)</f>
        <v>1</v>
      </c>
      <c r="P106" s="37">
        <f>SUM(F106:$L106)</f>
        <v>1</v>
      </c>
      <c r="Q106" s="37">
        <f>SUM(G106:$L106)</f>
        <v>1</v>
      </c>
      <c r="R106" s="37">
        <f>SUM(H106:$L106)</f>
        <v>0</v>
      </c>
      <c r="S106" s="37">
        <f>SUM(I106:$L106)</f>
        <v>0</v>
      </c>
      <c r="T106" s="37">
        <f>SUM(J106:$L106)</f>
        <v>0</v>
      </c>
      <c r="U106" s="37">
        <f>SUM(K106:$L106)</f>
        <v>0</v>
      </c>
      <c r="V106" s="37">
        <f>SUM(L106:$L106)</f>
        <v>0</v>
      </c>
      <c r="X106" s="37" t="s">
        <v>55</v>
      </c>
      <c r="Y106" s="37" t="s">
        <v>242</v>
      </c>
      <c r="Z106" s="37" t="s">
        <v>674</v>
      </c>
      <c r="AA106" s="144">
        <v>0</v>
      </c>
      <c r="AB106" s="144">
        <v>0</v>
      </c>
    </row>
    <row r="107" spans="1:28">
      <c r="A107" s="37" t="str">
        <f>VLOOKUP(B107,countrylist!$H$4:$I$204,2,FALSE)</f>
        <v>OMN</v>
      </c>
      <c r="B107" s="11" t="s">
        <v>102</v>
      </c>
      <c r="C107" s="8">
        <v>0</v>
      </c>
      <c r="D107" s="8">
        <v>0</v>
      </c>
      <c r="E107" s="8">
        <v>0</v>
      </c>
      <c r="F107" s="8">
        <v>0</v>
      </c>
      <c r="G107" s="8">
        <v>0</v>
      </c>
      <c r="H107" s="8">
        <v>1</v>
      </c>
      <c r="I107" s="8">
        <v>0</v>
      </c>
      <c r="J107" s="8">
        <v>0</v>
      </c>
      <c r="K107" s="8">
        <v>0</v>
      </c>
      <c r="L107" s="119">
        <v>0</v>
      </c>
      <c r="M107" s="37">
        <f>SUM(C107:$L107)</f>
        <v>1</v>
      </c>
      <c r="N107" s="37">
        <f>SUM(D107:$L107)</f>
        <v>1</v>
      </c>
      <c r="O107" s="37">
        <f>SUM(E107:$L107)</f>
        <v>1</v>
      </c>
      <c r="P107" s="37">
        <f>SUM(F107:$L107)</f>
        <v>1</v>
      </c>
      <c r="Q107" s="37">
        <f>SUM(G107:$L107)</f>
        <v>1</v>
      </c>
      <c r="R107" s="37">
        <f>SUM(H107:$L107)</f>
        <v>1</v>
      </c>
      <c r="S107" s="37">
        <f>SUM(I107:$L107)</f>
        <v>0</v>
      </c>
      <c r="T107" s="37">
        <f>SUM(J107:$L107)</f>
        <v>0</v>
      </c>
      <c r="U107" s="37">
        <f>SUM(K107:$L107)</f>
        <v>0</v>
      </c>
      <c r="V107" s="37">
        <f>SUM(L107:$L107)</f>
        <v>0</v>
      </c>
      <c r="X107" s="37" t="s">
        <v>103</v>
      </c>
      <c r="Y107" s="37" t="s">
        <v>543</v>
      </c>
      <c r="Z107" s="37" t="s">
        <v>674</v>
      </c>
      <c r="AA107" s="144">
        <v>5.1603909498717133E-3</v>
      </c>
      <c r="AB107" s="144">
        <v>5.1462915210469268E-3</v>
      </c>
    </row>
    <row r="108" spans="1:28">
      <c r="A108" s="37" t="str">
        <f>VLOOKUP(B108,countrylist!$H$4:$I$204,2,FALSE)</f>
        <v>PAK</v>
      </c>
      <c r="B108" s="11" t="s">
        <v>50</v>
      </c>
      <c r="C108" s="8">
        <v>0</v>
      </c>
      <c r="D108" s="8">
        <v>1</v>
      </c>
      <c r="E108" s="8">
        <v>2</v>
      </c>
      <c r="F108" s="8">
        <v>0</v>
      </c>
      <c r="G108" s="8">
        <v>0</v>
      </c>
      <c r="H108" s="8">
        <v>1</v>
      </c>
      <c r="I108" s="8">
        <v>1</v>
      </c>
      <c r="J108" s="8">
        <v>2</v>
      </c>
      <c r="K108" s="8">
        <v>1</v>
      </c>
      <c r="L108" s="119">
        <v>0</v>
      </c>
      <c r="M108" s="37">
        <f>SUM(C108:$L108)</f>
        <v>8</v>
      </c>
      <c r="N108" s="37">
        <f>SUM(D108:$L108)</f>
        <v>8</v>
      </c>
      <c r="O108" s="37">
        <f>SUM(E108:$L108)</f>
        <v>7</v>
      </c>
      <c r="P108" s="37">
        <f>SUM(F108:$L108)</f>
        <v>5</v>
      </c>
      <c r="Q108" s="37">
        <f>SUM(G108:$L108)</f>
        <v>5</v>
      </c>
      <c r="R108" s="37">
        <f>SUM(H108:$L108)</f>
        <v>5</v>
      </c>
      <c r="S108" s="37">
        <f>SUM(I108:$L108)</f>
        <v>4</v>
      </c>
      <c r="T108" s="37">
        <f>SUM(J108:$L108)</f>
        <v>3</v>
      </c>
      <c r="U108" s="37">
        <f>SUM(K108:$L108)</f>
        <v>1</v>
      </c>
      <c r="V108" s="37">
        <f>SUM(L108:$L108)</f>
        <v>0</v>
      </c>
      <c r="X108" s="37" t="s">
        <v>56</v>
      </c>
      <c r="Y108" s="37" t="s">
        <v>332</v>
      </c>
      <c r="Z108" s="37" t="s">
        <v>674</v>
      </c>
      <c r="AA108" s="144">
        <v>0</v>
      </c>
      <c r="AB108" s="144">
        <v>0</v>
      </c>
    </row>
    <row r="109" spans="1:28">
      <c r="A109" s="37" t="str">
        <f>VLOOKUP(B109,countrylist!$H$4:$I$204,2,FALSE)</f>
        <v>POL</v>
      </c>
      <c r="B109" s="11" t="s">
        <v>53</v>
      </c>
      <c r="C109" s="8">
        <v>0</v>
      </c>
      <c r="D109" s="8">
        <v>0</v>
      </c>
      <c r="E109" s="8">
        <v>0</v>
      </c>
      <c r="F109" s="8">
        <v>0</v>
      </c>
      <c r="G109" s="8">
        <v>1</v>
      </c>
      <c r="H109" s="8">
        <v>0</v>
      </c>
      <c r="I109" s="8">
        <v>0</v>
      </c>
      <c r="J109" s="8">
        <v>1</v>
      </c>
      <c r="K109" s="8">
        <v>0</v>
      </c>
      <c r="L109" s="119">
        <v>1</v>
      </c>
      <c r="M109" s="37">
        <f>SUM(C109:$L109)</f>
        <v>3</v>
      </c>
      <c r="N109" s="37">
        <f>SUM(D109:$L109)</f>
        <v>3</v>
      </c>
      <c r="O109" s="37">
        <f>SUM(E109:$L109)</f>
        <v>3</v>
      </c>
      <c r="P109" s="37">
        <f>SUM(F109:$L109)</f>
        <v>3</v>
      </c>
      <c r="Q109" s="37">
        <f>SUM(G109:$L109)</f>
        <v>3</v>
      </c>
      <c r="R109" s="37">
        <f>SUM(H109:$L109)</f>
        <v>2</v>
      </c>
      <c r="S109" s="37">
        <f>SUM(I109:$L109)</f>
        <v>2</v>
      </c>
      <c r="T109" s="37">
        <f>SUM(J109:$L109)</f>
        <v>2</v>
      </c>
      <c r="U109" s="37">
        <f>SUM(K109:$L109)</f>
        <v>1</v>
      </c>
      <c r="V109" s="37">
        <f>SUM(L109:$L109)</f>
        <v>1</v>
      </c>
      <c r="X109" s="37" t="s">
        <v>470</v>
      </c>
      <c r="Y109" s="37" t="s">
        <v>243</v>
      </c>
      <c r="Z109" s="37" t="s">
        <v>674</v>
      </c>
      <c r="AA109" s="144">
        <v>7.6778804455466268E-2</v>
      </c>
      <c r="AB109" s="144">
        <v>7.5746226738416453E-2</v>
      </c>
    </row>
    <row r="110" spans="1:28">
      <c r="A110" s="37" t="str">
        <f>VLOOKUP(B110,countrylist!$H$4:$I$204,2,FALSE)</f>
        <v>PRT</v>
      </c>
      <c r="B110" s="11" t="s">
        <v>54</v>
      </c>
      <c r="C110" s="8">
        <v>0</v>
      </c>
      <c r="D110" s="8">
        <v>0</v>
      </c>
      <c r="E110" s="8">
        <v>0</v>
      </c>
      <c r="F110" s="8">
        <v>0</v>
      </c>
      <c r="G110" s="8">
        <v>1</v>
      </c>
      <c r="H110" s="8">
        <v>0</v>
      </c>
      <c r="I110" s="8">
        <v>0</v>
      </c>
      <c r="J110" s="8">
        <v>0</v>
      </c>
      <c r="K110" s="8">
        <v>0</v>
      </c>
      <c r="L110" s="119">
        <v>0</v>
      </c>
      <c r="M110" s="37">
        <f>SUM(C110:$L110)</f>
        <v>1</v>
      </c>
      <c r="N110" s="37">
        <f>SUM(D110:$L110)</f>
        <v>1</v>
      </c>
      <c r="O110" s="37">
        <f>SUM(E110:$L110)</f>
        <v>1</v>
      </c>
      <c r="P110" s="37">
        <f>SUM(F110:$L110)</f>
        <v>1</v>
      </c>
      <c r="Q110" s="37">
        <f>SUM(G110:$L110)</f>
        <v>1</v>
      </c>
      <c r="R110" s="37">
        <f>SUM(H110:$L110)</f>
        <v>0</v>
      </c>
      <c r="S110" s="37">
        <f>SUM(I110:$L110)</f>
        <v>0</v>
      </c>
      <c r="T110" s="37">
        <f>SUM(J110:$L110)</f>
        <v>0</v>
      </c>
      <c r="U110" s="37">
        <f>SUM(K110:$L110)</f>
        <v>0</v>
      </c>
      <c r="V110" s="37">
        <f>SUM(L110:$L110)</f>
        <v>0</v>
      </c>
      <c r="X110" s="37" t="s">
        <v>121</v>
      </c>
      <c r="Y110" s="37" t="s">
        <v>333</v>
      </c>
      <c r="Z110" s="37" t="s">
        <v>674</v>
      </c>
      <c r="AA110" s="144">
        <v>0</v>
      </c>
      <c r="AB110" s="144">
        <v>0</v>
      </c>
    </row>
    <row r="111" spans="1:28">
      <c r="A111" s="37" t="str">
        <f>VLOOKUP(B111,countrylist!$H$4:$I$204,2,FALSE)</f>
        <v>MDA</v>
      </c>
      <c r="B111" s="11" t="s">
        <v>544</v>
      </c>
      <c r="C111" s="8">
        <v>0</v>
      </c>
      <c r="D111" s="8">
        <v>0</v>
      </c>
      <c r="E111" s="8">
        <v>0</v>
      </c>
      <c r="F111" s="8">
        <v>2</v>
      </c>
      <c r="G111" s="8">
        <v>0</v>
      </c>
      <c r="H111" s="8">
        <v>0</v>
      </c>
      <c r="I111" s="8">
        <v>0</v>
      </c>
      <c r="J111" s="8">
        <v>0</v>
      </c>
      <c r="K111" s="8">
        <v>1</v>
      </c>
      <c r="L111" s="119">
        <v>0</v>
      </c>
      <c r="M111" s="37">
        <f>SUM(C111:$L111)</f>
        <v>3</v>
      </c>
      <c r="N111" s="37">
        <f>SUM(D111:$L111)</f>
        <v>3</v>
      </c>
      <c r="O111" s="37">
        <f>SUM(E111:$L111)</f>
        <v>3</v>
      </c>
      <c r="P111" s="37">
        <f>SUM(F111:$L111)</f>
        <v>3</v>
      </c>
      <c r="Q111" s="37">
        <f>SUM(G111:$L111)</f>
        <v>1</v>
      </c>
      <c r="R111" s="37">
        <f>SUM(H111:$L111)</f>
        <v>1</v>
      </c>
      <c r="S111" s="37">
        <f>SUM(I111:$L111)</f>
        <v>1</v>
      </c>
      <c r="T111" s="37">
        <f>SUM(J111:$L111)</f>
        <v>1</v>
      </c>
      <c r="U111" s="37">
        <f>SUM(K111:$L111)</f>
        <v>1</v>
      </c>
      <c r="V111" s="37">
        <f>SUM(L111:$L111)</f>
        <v>0</v>
      </c>
      <c r="X111" s="37" t="s">
        <v>104</v>
      </c>
      <c r="Y111" s="37" t="s">
        <v>246</v>
      </c>
      <c r="Z111" s="37" t="s">
        <v>674</v>
      </c>
      <c r="AA111" s="144">
        <v>6.7379735322314397E-5</v>
      </c>
      <c r="AB111" s="144">
        <v>6.7195637684821732E-5</v>
      </c>
    </row>
    <row r="112" spans="1:28">
      <c r="A112" s="37" t="str">
        <f>VLOOKUP(B112,countrylist!$H$4:$I$204,2,FALSE)</f>
        <v>ROM</v>
      </c>
      <c r="B112" s="11" t="s">
        <v>56</v>
      </c>
      <c r="C112" s="8">
        <v>0</v>
      </c>
      <c r="D112" s="8">
        <v>0</v>
      </c>
      <c r="E112" s="8">
        <v>0</v>
      </c>
      <c r="F112" s="8">
        <v>0</v>
      </c>
      <c r="G112" s="8">
        <v>1</v>
      </c>
      <c r="H112" s="8">
        <v>0</v>
      </c>
      <c r="I112" s="8">
        <v>0</v>
      </c>
      <c r="J112" s="8">
        <v>0</v>
      </c>
      <c r="K112" s="8">
        <v>0</v>
      </c>
      <c r="L112" s="119">
        <v>0</v>
      </c>
      <c r="M112" s="37">
        <f>SUM(C112:$L112)</f>
        <v>1</v>
      </c>
      <c r="N112" s="37">
        <f>SUM(D112:$L112)</f>
        <v>1</v>
      </c>
      <c r="O112" s="37">
        <f>SUM(E112:$L112)</f>
        <v>1</v>
      </c>
      <c r="P112" s="37">
        <f>SUM(F112:$L112)</f>
        <v>1</v>
      </c>
      <c r="Q112" s="37">
        <f>SUM(G112:$L112)</f>
        <v>1</v>
      </c>
      <c r="R112" s="37">
        <f>SUM(H112:$L112)</f>
        <v>0</v>
      </c>
      <c r="S112" s="37">
        <f>SUM(I112:$L112)</f>
        <v>0</v>
      </c>
      <c r="T112" s="37">
        <f>SUM(J112:$L112)</f>
        <v>0</v>
      </c>
      <c r="U112" s="37">
        <f>SUM(K112:$L112)</f>
        <v>0</v>
      </c>
      <c r="V112" s="37">
        <f>SUM(L112:$L112)</f>
        <v>0</v>
      </c>
      <c r="X112" s="37" t="s">
        <v>80</v>
      </c>
      <c r="Y112" s="37" t="s">
        <v>562</v>
      </c>
      <c r="Z112" s="37" t="s">
        <v>674</v>
      </c>
      <c r="AA112" s="144">
        <v>0</v>
      </c>
      <c r="AB112" s="144">
        <v>0</v>
      </c>
    </row>
    <row r="113" spans="1:28">
      <c r="A113" s="37" t="str">
        <f>VLOOKUP(B113,countrylist!$H$4:$I$204,2,FALSE)</f>
        <v>RUS</v>
      </c>
      <c r="B113" s="11" t="s">
        <v>470</v>
      </c>
      <c r="C113" s="8">
        <v>0</v>
      </c>
      <c r="D113" s="8">
        <v>5</v>
      </c>
      <c r="E113" s="8">
        <v>8</v>
      </c>
      <c r="F113" s="8">
        <v>3</v>
      </c>
      <c r="G113" s="8">
        <v>2</v>
      </c>
      <c r="H113" s="8">
        <v>4</v>
      </c>
      <c r="I113" s="8">
        <v>2</v>
      </c>
      <c r="J113" s="8">
        <v>9</v>
      </c>
      <c r="K113" s="8">
        <v>2</v>
      </c>
      <c r="L113" s="119">
        <v>3</v>
      </c>
      <c r="M113" s="37">
        <f>SUM(C113:$L113)</f>
        <v>38</v>
      </c>
      <c r="N113" s="37">
        <f>SUM(D113:$L113)</f>
        <v>38</v>
      </c>
      <c r="O113" s="37">
        <f>SUM(E113:$L113)</f>
        <v>33</v>
      </c>
      <c r="P113" s="37">
        <f>SUM(F113:$L113)</f>
        <v>25</v>
      </c>
      <c r="Q113" s="37">
        <f>SUM(G113:$L113)</f>
        <v>22</v>
      </c>
      <c r="R113" s="37">
        <f>SUM(H113:$L113)</f>
        <v>20</v>
      </c>
      <c r="S113" s="37">
        <f>SUM(I113:$L113)</f>
        <v>16</v>
      </c>
      <c r="T113" s="37">
        <f>SUM(J113:$L113)</f>
        <v>14</v>
      </c>
      <c r="U113" s="37">
        <f>SUM(K113:$L113)</f>
        <v>5</v>
      </c>
      <c r="V113" s="37">
        <f>SUM(L113:$L113)</f>
        <v>3</v>
      </c>
      <c r="X113" s="37" t="s">
        <v>105</v>
      </c>
      <c r="Y113" s="37" t="s">
        <v>566</v>
      </c>
      <c r="Z113" s="37" t="s">
        <v>674</v>
      </c>
      <c r="AA113" s="144">
        <v>0.49779806127997084</v>
      </c>
      <c r="AB113" s="144">
        <v>0.49643795728740253</v>
      </c>
    </row>
    <row r="114" spans="1:28">
      <c r="A114" s="37" t="str">
        <f>VLOOKUP(B114,countrylist!$H$4:$I$204,2,FALSE)</f>
        <v>RWA</v>
      </c>
      <c r="B114" s="11" t="s">
        <v>121</v>
      </c>
      <c r="C114" s="8">
        <v>0</v>
      </c>
      <c r="D114" s="8">
        <v>0</v>
      </c>
      <c r="E114" s="8">
        <v>1</v>
      </c>
      <c r="F114" s="8">
        <v>0</v>
      </c>
      <c r="G114" s="8">
        <v>0</v>
      </c>
      <c r="H114" s="8">
        <v>0</v>
      </c>
      <c r="I114" s="8">
        <v>0</v>
      </c>
      <c r="J114" s="8">
        <v>1</v>
      </c>
      <c r="K114" s="8">
        <v>0</v>
      </c>
      <c r="L114" s="119">
        <v>0</v>
      </c>
      <c r="M114" s="37">
        <f>SUM(C114:$L114)</f>
        <v>2</v>
      </c>
      <c r="N114" s="37">
        <f>SUM(D114:$L114)</f>
        <v>2</v>
      </c>
      <c r="O114" s="37">
        <f>SUM(E114:$L114)</f>
        <v>2</v>
      </c>
      <c r="P114" s="37">
        <f>SUM(F114:$L114)</f>
        <v>1</v>
      </c>
      <c r="Q114" s="37">
        <f>SUM(G114:$L114)</f>
        <v>1</v>
      </c>
      <c r="R114" s="37">
        <f>SUM(H114:$L114)</f>
        <v>1</v>
      </c>
      <c r="S114" s="37">
        <f>SUM(I114:$L114)</f>
        <v>1</v>
      </c>
      <c r="T114" s="37">
        <f>SUM(J114:$L114)</f>
        <v>1</v>
      </c>
      <c r="U114" s="37">
        <f>SUM(K114:$L114)</f>
        <v>0</v>
      </c>
      <c r="V114" s="37">
        <f>SUM(L114:$L114)</f>
        <v>0</v>
      </c>
      <c r="X114" s="37" t="s">
        <v>58</v>
      </c>
      <c r="Y114" s="37" t="s">
        <v>337</v>
      </c>
      <c r="Z114" s="37" t="s">
        <v>674</v>
      </c>
      <c r="AA114" s="144">
        <v>0</v>
      </c>
      <c r="AB114" s="144">
        <v>0</v>
      </c>
    </row>
    <row r="115" spans="1:28">
      <c r="A115" s="37" t="str">
        <f>VLOOKUP(B115,countrylist!$H$4:$I$204,2,FALSE)</f>
        <v>SAU</v>
      </c>
      <c r="B115" s="11" t="s">
        <v>104</v>
      </c>
      <c r="C115" s="8">
        <v>0</v>
      </c>
      <c r="D115" s="8">
        <v>0</v>
      </c>
      <c r="E115" s="8">
        <v>0</v>
      </c>
      <c r="F115" s="8">
        <v>0</v>
      </c>
      <c r="G115" s="8">
        <v>1</v>
      </c>
      <c r="H115" s="8">
        <v>0</v>
      </c>
      <c r="I115" s="8">
        <v>0</v>
      </c>
      <c r="J115" s="8">
        <v>0</v>
      </c>
      <c r="K115" s="8">
        <v>0</v>
      </c>
      <c r="L115" s="119">
        <v>0</v>
      </c>
      <c r="M115" s="37">
        <f>SUM(C115:$L115)</f>
        <v>1</v>
      </c>
      <c r="N115" s="37">
        <f>SUM(D115:$L115)</f>
        <v>1</v>
      </c>
      <c r="O115" s="37">
        <f>SUM(E115:$L115)</f>
        <v>1</v>
      </c>
      <c r="P115" s="37">
        <f>SUM(F115:$L115)</f>
        <v>1</v>
      </c>
      <c r="Q115" s="37">
        <f>SUM(G115:$L115)</f>
        <v>1</v>
      </c>
      <c r="R115" s="37">
        <f>SUM(H115:$L115)</f>
        <v>0</v>
      </c>
      <c r="S115" s="37">
        <f>SUM(I115:$L115)</f>
        <v>0</v>
      </c>
      <c r="T115" s="37">
        <f>SUM(J115:$L115)</f>
        <v>0</v>
      </c>
      <c r="U115" s="37">
        <f>SUM(K115:$L115)</f>
        <v>0</v>
      </c>
      <c r="V115" s="37">
        <f>SUM(L115:$L115)</f>
        <v>0</v>
      </c>
      <c r="X115" s="37" t="s">
        <v>59</v>
      </c>
      <c r="Y115" s="37" t="s">
        <v>338</v>
      </c>
      <c r="Z115" s="37" t="s">
        <v>674</v>
      </c>
      <c r="AA115" s="144">
        <v>0</v>
      </c>
      <c r="AB115" s="144">
        <v>0</v>
      </c>
    </row>
    <row r="116" spans="1:28">
      <c r="A116" s="37" t="str">
        <f>VLOOKUP(B116,countrylist!$H$4:$I$204,2,FALSE)</f>
        <v>SRB</v>
      </c>
      <c r="B116" s="11" t="s">
        <v>80</v>
      </c>
      <c r="C116" s="8">
        <v>0</v>
      </c>
      <c r="D116" s="8">
        <v>0</v>
      </c>
      <c r="E116" s="8">
        <v>0</v>
      </c>
      <c r="F116" s="8">
        <v>2</v>
      </c>
      <c r="G116" s="8">
        <v>1</v>
      </c>
      <c r="H116" s="8">
        <v>0</v>
      </c>
      <c r="I116" s="8">
        <v>0</v>
      </c>
      <c r="J116" s="8">
        <v>0</v>
      </c>
      <c r="K116" s="8">
        <v>0</v>
      </c>
      <c r="L116" s="119">
        <v>0</v>
      </c>
      <c r="M116" s="37">
        <f>SUM(C116:$L116)</f>
        <v>3</v>
      </c>
      <c r="N116" s="37">
        <f>SUM(D116:$L116)</f>
        <v>3</v>
      </c>
      <c r="O116" s="37">
        <f>SUM(E116:$L116)</f>
        <v>3</v>
      </c>
      <c r="P116" s="37">
        <f>SUM(F116:$L116)</f>
        <v>3</v>
      </c>
      <c r="Q116" s="37">
        <f>SUM(G116:$L116)</f>
        <v>1</v>
      </c>
      <c r="R116" s="37">
        <f>SUM(H116:$L116)</f>
        <v>0</v>
      </c>
      <c r="S116" s="37">
        <f>SUM(I116:$L116)</f>
        <v>0</v>
      </c>
      <c r="T116" s="37">
        <f>SUM(J116:$L116)</f>
        <v>0</v>
      </c>
      <c r="U116" s="37">
        <f>SUM(K116:$L116)</f>
        <v>0</v>
      </c>
      <c r="V116" s="37">
        <f>SUM(L116:$L116)</f>
        <v>0</v>
      </c>
      <c r="X116" s="37" t="s">
        <v>60</v>
      </c>
      <c r="Y116" s="37" t="s">
        <v>244</v>
      </c>
      <c r="Z116" s="37" t="s">
        <v>674</v>
      </c>
      <c r="AA116" s="144">
        <v>7.5195500382371711E-3</v>
      </c>
      <c r="AB116" s="144">
        <v>7.4990048195534616E-3</v>
      </c>
    </row>
    <row r="117" spans="1:28">
      <c r="A117" s="37" t="str">
        <f>VLOOKUP(B117,countrylist!$H$4:$I$204,2,FALSE)</f>
        <v>SLE</v>
      </c>
      <c r="B117" s="11" t="s">
        <v>105</v>
      </c>
      <c r="C117" s="8">
        <v>0</v>
      </c>
      <c r="D117" s="8">
        <v>1</v>
      </c>
      <c r="E117" s="8">
        <v>2</v>
      </c>
      <c r="F117" s="8">
        <v>0</v>
      </c>
      <c r="G117" s="8">
        <v>0</v>
      </c>
      <c r="H117" s="8">
        <v>0</v>
      </c>
      <c r="I117" s="8">
        <v>0</v>
      </c>
      <c r="J117" s="8">
        <v>0</v>
      </c>
      <c r="K117" s="8">
        <v>0</v>
      </c>
      <c r="L117" s="119">
        <v>0</v>
      </c>
      <c r="M117" s="37">
        <f>SUM(C117:$L117)</f>
        <v>3</v>
      </c>
      <c r="N117" s="37">
        <f>SUM(D117:$L117)</f>
        <v>3</v>
      </c>
      <c r="O117" s="37">
        <f>SUM(E117:$L117)</f>
        <v>2</v>
      </c>
      <c r="P117" s="37">
        <f>SUM(F117:$L117)</f>
        <v>0</v>
      </c>
      <c r="Q117" s="37">
        <f>SUM(G117:$L117)</f>
        <v>0</v>
      </c>
      <c r="R117" s="37">
        <f>SUM(H117:$L117)</f>
        <v>0</v>
      </c>
      <c r="S117" s="37">
        <f>SUM(I117:$L117)</f>
        <v>0</v>
      </c>
      <c r="T117" s="37">
        <f>SUM(J117:$L117)</f>
        <v>0</v>
      </c>
      <c r="U117" s="37">
        <f>SUM(K117:$L117)</f>
        <v>0</v>
      </c>
      <c r="V117" s="37">
        <f>SUM(L117:$L117)</f>
        <v>0</v>
      </c>
      <c r="X117" s="37" t="s">
        <v>61</v>
      </c>
      <c r="Y117" s="37" t="s">
        <v>280</v>
      </c>
      <c r="Z117" s="37" t="s">
        <v>674</v>
      </c>
      <c r="AA117" s="144">
        <v>1.9892863950358317E-6</v>
      </c>
      <c r="AB117" s="144">
        <v>3.8046461107242677E-7</v>
      </c>
    </row>
    <row r="118" spans="1:28">
      <c r="A118" s="37" t="str">
        <f>VLOOKUP(B118,countrylist!$H$4:$I$204,2,FALSE)</f>
        <v>SGP</v>
      </c>
      <c r="B118" s="11" t="s">
        <v>126</v>
      </c>
      <c r="C118" s="8">
        <v>0</v>
      </c>
      <c r="D118" s="8">
        <v>0</v>
      </c>
      <c r="E118" s="8">
        <v>0</v>
      </c>
      <c r="F118" s="8">
        <v>0</v>
      </c>
      <c r="G118" s="8">
        <v>0</v>
      </c>
      <c r="H118" s="8">
        <v>1</v>
      </c>
      <c r="I118" s="8">
        <v>0</v>
      </c>
      <c r="J118" s="8">
        <v>0</v>
      </c>
      <c r="K118" s="8">
        <v>0</v>
      </c>
      <c r="L118" s="119">
        <v>0</v>
      </c>
      <c r="M118" s="37">
        <f>SUM(C118:$L118)</f>
        <v>1</v>
      </c>
      <c r="N118" s="37">
        <f>SUM(D118:$L118)</f>
        <v>1</v>
      </c>
      <c r="O118" s="37">
        <f>SUM(E118:$L118)</f>
        <v>1</v>
      </c>
      <c r="P118" s="37">
        <f>SUM(F118:$L118)</f>
        <v>1</v>
      </c>
      <c r="Q118" s="37">
        <f>SUM(G118:$L118)</f>
        <v>1</v>
      </c>
      <c r="R118" s="37">
        <f>SUM(H118:$L118)</f>
        <v>1</v>
      </c>
      <c r="S118" s="37">
        <f>SUM(I118:$L118)</f>
        <v>0</v>
      </c>
      <c r="T118" s="37">
        <f>SUM(J118:$L118)</f>
        <v>0</v>
      </c>
      <c r="U118" s="37">
        <f>SUM(K118:$L118)</f>
        <v>0</v>
      </c>
      <c r="V118" s="37">
        <f>SUM(L118:$L118)</f>
        <v>0</v>
      </c>
      <c r="X118" s="37" t="s">
        <v>81</v>
      </c>
      <c r="Y118" s="37" t="s">
        <v>304</v>
      </c>
      <c r="Z118" s="37" t="s">
        <v>674</v>
      </c>
      <c r="AA118" s="144">
        <v>5.5373483496474862E-2</v>
      </c>
      <c r="AB118" s="144">
        <v>5.5222189825719456E-2</v>
      </c>
    </row>
    <row r="119" spans="1:28">
      <c r="A119" s="37" t="str">
        <f>VLOOKUP(B119,countrylist!$H$4:$I$204,2,FALSE)</f>
        <v>SVK</v>
      </c>
      <c r="B119" s="11" t="s">
        <v>641</v>
      </c>
      <c r="C119" s="8">
        <v>0</v>
      </c>
      <c r="D119" s="8">
        <v>0</v>
      </c>
      <c r="E119" s="8">
        <v>0</v>
      </c>
      <c r="F119" s="8">
        <v>0</v>
      </c>
      <c r="G119" s="8">
        <v>1</v>
      </c>
      <c r="H119" s="8">
        <v>0</v>
      </c>
      <c r="I119" s="8">
        <v>0</v>
      </c>
      <c r="J119" s="8">
        <v>0</v>
      </c>
      <c r="K119" s="8">
        <v>0</v>
      </c>
      <c r="L119" s="119">
        <v>0</v>
      </c>
      <c r="M119" s="37">
        <f>SUM(C119:$L119)</f>
        <v>1</v>
      </c>
      <c r="N119" s="37">
        <f>SUM(D119:$L119)</f>
        <v>1</v>
      </c>
      <c r="O119" s="37">
        <f>SUM(E119:$L119)</f>
        <v>1</v>
      </c>
      <c r="P119" s="37">
        <f>SUM(F119:$L119)</f>
        <v>1</v>
      </c>
      <c r="Q119" s="37">
        <f>SUM(G119:$L119)</f>
        <v>1</v>
      </c>
      <c r="R119" s="37">
        <f>SUM(H119:$L119)</f>
        <v>0</v>
      </c>
      <c r="S119" s="37">
        <f>SUM(I119:$L119)</f>
        <v>0</v>
      </c>
      <c r="T119" s="37">
        <f>SUM(J119:$L119)</f>
        <v>0</v>
      </c>
      <c r="U119" s="37">
        <f>SUM(K119:$L119)</f>
        <v>0</v>
      </c>
      <c r="V119" s="37">
        <f>SUM(L119:$L119)</f>
        <v>0</v>
      </c>
      <c r="X119" s="37" t="s">
        <v>63</v>
      </c>
      <c r="Y119" s="37" t="s">
        <v>339</v>
      </c>
      <c r="Z119" s="37" t="s">
        <v>674</v>
      </c>
      <c r="AA119" s="144">
        <v>0</v>
      </c>
      <c r="AB119" s="144">
        <v>0</v>
      </c>
    </row>
    <row r="120" spans="1:28">
      <c r="A120" s="37" t="str">
        <f>VLOOKUP(B120,countrylist!$H$4:$I$204,2,FALSE)</f>
        <v>SVN</v>
      </c>
      <c r="B120" s="11" t="s">
        <v>59</v>
      </c>
      <c r="C120" s="8">
        <v>0</v>
      </c>
      <c r="D120" s="8">
        <v>0</v>
      </c>
      <c r="E120" s="8">
        <v>0</v>
      </c>
      <c r="F120" s="8">
        <v>0</v>
      </c>
      <c r="G120" s="8">
        <v>1</v>
      </c>
      <c r="H120" s="8">
        <v>0</v>
      </c>
      <c r="I120" s="8">
        <v>0</v>
      </c>
      <c r="J120" s="8">
        <v>0</v>
      </c>
      <c r="K120" s="8">
        <v>0</v>
      </c>
      <c r="L120" s="119">
        <v>0</v>
      </c>
      <c r="M120" s="37">
        <f>SUM(C120:$L120)</f>
        <v>1</v>
      </c>
      <c r="N120" s="37">
        <f>SUM(D120:$L120)</f>
        <v>1</v>
      </c>
      <c r="O120" s="37">
        <f>SUM(E120:$L120)</f>
        <v>1</v>
      </c>
      <c r="P120" s="37">
        <f>SUM(F120:$L120)</f>
        <v>1</v>
      </c>
      <c r="Q120" s="37">
        <f>SUM(G120:$L120)</f>
        <v>1</v>
      </c>
      <c r="R120" s="37">
        <f>SUM(H120:$L120)</f>
        <v>0</v>
      </c>
      <c r="S120" s="37">
        <f>SUM(I120:$L120)</f>
        <v>0</v>
      </c>
      <c r="T120" s="37">
        <f>SUM(J120:$L120)</f>
        <v>0</v>
      </c>
      <c r="U120" s="37">
        <f>SUM(K120:$L120)</f>
        <v>0</v>
      </c>
      <c r="V120" s="37">
        <f>SUM(L120:$L120)</f>
        <v>0</v>
      </c>
      <c r="X120" s="37" t="s">
        <v>82</v>
      </c>
      <c r="Y120" s="37" t="s">
        <v>268</v>
      </c>
      <c r="Z120" s="37" t="s">
        <v>674</v>
      </c>
      <c r="AA120" s="144">
        <v>0</v>
      </c>
      <c r="AB120" s="144">
        <v>0</v>
      </c>
    </row>
    <row r="121" spans="1:28">
      <c r="A121" s="37" t="str">
        <f>VLOOKUP(B121,countrylist!$H$4:$I$204,2,FALSE)</f>
        <v>ZAF</v>
      </c>
      <c r="B121" s="11" t="s">
        <v>60</v>
      </c>
      <c r="C121" s="8">
        <v>0</v>
      </c>
      <c r="D121" s="8">
        <v>0</v>
      </c>
      <c r="E121" s="8">
        <v>0</v>
      </c>
      <c r="F121" s="8">
        <v>0</v>
      </c>
      <c r="G121" s="8">
        <v>0</v>
      </c>
      <c r="H121" s="8">
        <v>1</v>
      </c>
      <c r="I121" s="8">
        <v>0</v>
      </c>
      <c r="J121" s="8">
        <v>2</v>
      </c>
      <c r="K121" s="8">
        <v>0</v>
      </c>
      <c r="L121" s="119">
        <v>0</v>
      </c>
      <c r="M121" s="37">
        <f>SUM(C121:$L121)</f>
        <v>3</v>
      </c>
      <c r="N121" s="37">
        <f>SUM(D121:$L121)</f>
        <v>3</v>
      </c>
      <c r="O121" s="37">
        <f>SUM(E121:$L121)</f>
        <v>3</v>
      </c>
      <c r="P121" s="37">
        <f>SUM(F121:$L121)</f>
        <v>3</v>
      </c>
      <c r="Q121" s="37">
        <f>SUM(G121:$L121)</f>
        <v>3</v>
      </c>
      <c r="R121" s="37">
        <f>SUM(H121:$L121)</f>
        <v>3</v>
      </c>
      <c r="S121" s="37">
        <f>SUM(I121:$L121)</f>
        <v>2</v>
      </c>
      <c r="T121" s="37">
        <f>SUM(J121:$L121)</f>
        <v>2</v>
      </c>
      <c r="U121" s="37">
        <f>SUM(K121:$L121)</f>
        <v>0</v>
      </c>
      <c r="V121" s="37">
        <f>SUM(L121:$L121)</f>
        <v>0</v>
      </c>
      <c r="X121" s="37" t="s">
        <v>106</v>
      </c>
      <c r="Y121" s="37" t="s">
        <v>586</v>
      </c>
      <c r="Z121" s="37" t="s">
        <v>674</v>
      </c>
      <c r="AA121" s="144">
        <v>0</v>
      </c>
      <c r="AB121" s="144">
        <v>0</v>
      </c>
    </row>
    <row r="122" spans="1:28">
      <c r="A122" s="37" t="str">
        <f>VLOOKUP(B122,countrylist!$H$4:$I$204,2,FALSE)</f>
        <v>ESP</v>
      </c>
      <c r="B122" s="11" t="s">
        <v>61</v>
      </c>
      <c r="C122" s="8">
        <v>0</v>
      </c>
      <c r="D122" s="8">
        <v>0</v>
      </c>
      <c r="E122" s="8">
        <v>0</v>
      </c>
      <c r="F122" s="8">
        <v>0</v>
      </c>
      <c r="G122" s="8">
        <v>1</v>
      </c>
      <c r="H122" s="8">
        <v>0</v>
      </c>
      <c r="I122" s="8">
        <v>0</v>
      </c>
      <c r="J122" s="8">
        <v>0</v>
      </c>
      <c r="K122" s="8">
        <v>0</v>
      </c>
      <c r="L122" s="119">
        <v>0</v>
      </c>
      <c r="M122" s="37">
        <f>SUM(C122:$L122)</f>
        <v>1</v>
      </c>
      <c r="N122" s="37">
        <f>SUM(D122:$L122)</f>
        <v>1</v>
      </c>
      <c r="O122" s="37">
        <f>SUM(E122:$L122)</f>
        <v>1</v>
      </c>
      <c r="P122" s="37">
        <f>SUM(F122:$L122)</f>
        <v>1</v>
      </c>
      <c r="Q122" s="37">
        <f>SUM(G122:$L122)</f>
        <v>1</v>
      </c>
      <c r="R122" s="37">
        <f>SUM(H122:$L122)</f>
        <v>0</v>
      </c>
      <c r="S122" s="37">
        <f>SUM(I122:$L122)</f>
        <v>0</v>
      </c>
      <c r="T122" s="37">
        <f>SUM(J122:$L122)</f>
        <v>0</v>
      </c>
      <c r="U122" s="37">
        <f>SUM(K122:$L122)</f>
        <v>0</v>
      </c>
      <c r="V122" s="37">
        <f>SUM(L122:$L122)</f>
        <v>0</v>
      </c>
      <c r="X122" s="37" t="s">
        <v>587</v>
      </c>
      <c r="Y122" s="37" t="s">
        <v>345</v>
      </c>
      <c r="Z122" s="37" t="s">
        <v>674</v>
      </c>
      <c r="AA122" s="144">
        <v>3.1213163288056584E-2</v>
      </c>
      <c r="AB122" s="144">
        <v>3.112788142114932E-2</v>
      </c>
    </row>
    <row r="123" spans="1:28">
      <c r="A123" s="37" t="str">
        <f>VLOOKUP(B123,countrylist!$H$4:$I$204,2,FALSE)</f>
        <v>LKA</v>
      </c>
      <c r="B123" s="11" t="s">
        <v>81</v>
      </c>
      <c r="C123" s="8">
        <v>0</v>
      </c>
      <c r="D123" s="8">
        <v>1</v>
      </c>
      <c r="E123" s="8">
        <v>0</v>
      </c>
      <c r="F123" s="8">
        <v>0</v>
      </c>
      <c r="G123" s="8">
        <v>0</v>
      </c>
      <c r="H123" s="8">
        <v>2</v>
      </c>
      <c r="I123" s="8">
        <v>0</v>
      </c>
      <c r="J123" s="8">
        <v>0</v>
      </c>
      <c r="K123" s="8">
        <v>0</v>
      </c>
      <c r="L123" s="119">
        <v>0</v>
      </c>
      <c r="M123" s="37">
        <f>SUM(C123:$L123)</f>
        <v>3</v>
      </c>
      <c r="N123" s="37">
        <f>SUM(D123:$L123)</f>
        <v>3</v>
      </c>
      <c r="O123" s="37">
        <f>SUM(E123:$L123)</f>
        <v>2</v>
      </c>
      <c r="P123" s="37">
        <f>SUM(F123:$L123)</f>
        <v>2</v>
      </c>
      <c r="Q123" s="37">
        <f>SUM(G123:$L123)</f>
        <v>2</v>
      </c>
      <c r="R123" s="37">
        <f>SUM(H123:$L123)</f>
        <v>2</v>
      </c>
      <c r="S123" s="37">
        <f>SUM(I123:$L123)</f>
        <v>0</v>
      </c>
      <c r="T123" s="37">
        <f>SUM(J123:$L123)</f>
        <v>0</v>
      </c>
      <c r="U123" s="37">
        <f>SUM(K123:$L123)</f>
        <v>0</v>
      </c>
      <c r="V123" s="37">
        <f>SUM(L123:$L123)</f>
        <v>0</v>
      </c>
      <c r="X123" s="37" t="s">
        <v>64</v>
      </c>
      <c r="Y123" s="37" t="s">
        <v>341</v>
      </c>
      <c r="Z123" s="37" t="s">
        <v>674</v>
      </c>
      <c r="AA123" s="144">
        <v>1.4551211989336664E-2</v>
      </c>
      <c r="AB123" s="144">
        <v>0</v>
      </c>
    </row>
    <row r="124" spans="1:28">
      <c r="A124" s="37" t="str">
        <f>VLOOKUP(B124,countrylist!$H$4:$I$204,2,FALSE)</f>
        <v>SWE</v>
      </c>
      <c r="B124" s="11" t="s">
        <v>63</v>
      </c>
      <c r="C124" s="8">
        <v>0</v>
      </c>
      <c r="D124" s="8">
        <v>0</v>
      </c>
      <c r="E124" s="8">
        <v>0</v>
      </c>
      <c r="F124" s="8">
        <v>0</v>
      </c>
      <c r="G124" s="8">
        <v>1</v>
      </c>
      <c r="H124" s="8">
        <v>0</v>
      </c>
      <c r="I124" s="8">
        <v>0</v>
      </c>
      <c r="J124" s="8">
        <v>0</v>
      </c>
      <c r="K124" s="8">
        <v>0</v>
      </c>
      <c r="L124" s="119">
        <v>0</v>
      </c>
      <c r="M124" s="37">
        <f>SUM(C124:$L124)</f>
        <v>1</v>
      </c>
      <c r="N124" s="37">
        <f>SUM(D124:$L124)</f>
        <v>1</v>
      </c>
      <c r="O124" s="37">
        <f>SUM(E124:$L124)</f>
        <v>1</v>
      </c>
      <c r="P124" s="37">
        <f>SUM(F124:$L124)</f>
        <v>1</v>
      </c>
      <c r="Q124" s="37">
        <f>SUM(G124:$L124)</f>
        <v>1</v>
      </c>
      <c r="R124" s="37">
        <f>SUM(H124:$L124)</f>
        <v>0</v>
      </c>
      <c r="S124" s="37">
        <f>SUM(I124:$L124)</f>
        <v>0</v>
      </c>
      <c r="T124" s="37">
        <f>SUM(J124:$L124)</f>
        <v>0</v>
      </c>
      <c r="U124" s="37">
        <f>SUM(K124:$L124)</f>
        <v>0</v>
      </c>
      <c r="V124" s="37">
        <f>SUM(L124:$L124)</f>
        <v>0</v>
      </c>
      <c r="X124" s="37" t="s">
        <v>66</v>
      </c>
      <c r="Y124" s="37" t="s">
        <v>237</v>
      </c>
      <c r="Z124" s="37" t="s">
        <v>674</v>
      </c>
      <c r="AA124" s="144">
        <v>7.4721579596042352E-4</v>
      </c>
      <c r="AB124" s="144">
        <v>6.877498515620768E-4</v>
      </c>
    </row>
    <row r="125" spans="1:28">
      <c r="A125" s="37" t="str">
        <f>VLOOKUP(B125,countrylist!$H$4:$I$204,2,FALSE)</f>
        <v>TJK</v>
      </c>
      <c r="B125" s="11" t="s">
        <v>106</v>
      </c>
      <c r="C125" s="8">
        <v>0</v>
      </c>
      <c r="D125" s="8">
        <v>0</v>
      </c>
      <c r="E125" s="8">
        <v>0</v>
      </c>
      <c r="F125" s="8">
        <v>1</v>
      </c>
      <c r="G125" s="8">
        <v>1</v>
      </c>
      <c r="H125" s="8">
        <v>0</v>
      </c>
      <c r="I125" s="8">
        <v>0</v>
      </c>
      <c r="J125" s="8">
        <v>0</v>
      </c>
      <c r="K125" s="8">
        <v>0</v>
      </c>
      <c r="L125" s="119">
        <v>0</v>
      </c>
      <c r="M125" s="37">
        <f>SUM(C125:$L125)</f>
        <v>2</v>
      </c>
      <c r="N125" s="37">
        <f>SUM(D125:$L125)</f>
        <v>2</v>
      </c>
      <c r="O125" s="37">
        <f>SUM(E125:$L125)</f>
        <v>2</v>
      </c>
      <c r="P125" s="37">
        <f>SUM(F125:$L125)</f>
        <v>2</v>
      </c>
      <c r="Q125" s="37">
        <f>SUM(G125:$L125)</f>
        <v>1</v>
      </c>
      <c r="R125" s="37">
        <f>SUM(H125:$L125)</f>
        <v>0</v>
      </c>
      <c r="S125" s="37">
        <f>SUM(I125:$L125)</f>
        <v>0</v>
      </c>
      <c r="T125" s="37">
        <f>SUM(J125:$L125)</f>
        <v>0</v>
      </c>
      <c r="U125" s="37">
        <f>SUM(K125:$L125)</f>
        <v>0</v>
      </c>
      <c r="V125" s="37">
        <f>SUM(L125:$L125)</f>
        <v>0</v>
      </c>
      <c r="X125" s="37" t="s">
        <v>122</v>
      </c>
      <c r="Y125" s="37" t="s">
        <v>346</v>
      </c>
      <c r="Z125" s="37" t="s">
        <v>674</v>
      </c>
      <c r="AA125" s="144">
        <v>1.2063926021833905E-2</v>
      </c>
      <c r="AB125" s="144">
        <v>1.203096447532616E-2</v>
      </c>
    </row>
    <row r="126" spans="1:28">
      <c r="A126" s="37" t="str">
        <f>VLOOKUP(B126,countrylist!$H$4:$I$204,2,FALSE)</f>
        <v>TZA</v>
      </c>
      <c r="B126" s="11" t="s">
        <v>587</v>
      </c>
      <c r="C126" s="8">
        <v>0</v>
      </c>
      <c r="D126" s="8">
        <v>1</v>
      </c>
      <c r="E126" s="8">
        <v>2</v>
      </c>
      <c r="F126" s="8">
        <v>0</v>
      </c>
      <c r="G126" s="8">
        <v>0</v>
      </c>
      <c r="H126" s="8">
        <v>0</v>
      </c>
      <c r="I126" s="8">
        <v>0</v>
      </c>
      <c r="J126" s="8">
        <v>1</v>
      </c>
      <c r="K126" s="8">
        <v>0</v>
      </c>
      <c r="L126" s="119">
        <v>0</v>
      </c>
      <c r="M126" s="37">
        <f>SUM(C126:$L126)</f>
        <v>4</v>
      </c>
      <c r="N126" s="37">
        <f>SUM(D126:$L126)</f>
        <v>4</v>
      </c>
      <c r="O126" s="37">
        <f>SUM(E126:$L126)</f>
        <v>3</v>
      </c>
      <c r="P126" s="37">
        <f>SUM(F126:$L126)</f>
        <v>1</v>
      </c>
      <c r="Q126" s="37">
        <f>SUM(G126:$L126)</f>
        <v>1</v>
      </c>
      <c r="R126" s="37">
        <f>SUM(H126:$L126)</f>
        <v>1</v>
      </c>
      <c r="S126" s="37">
        <f>SUM(I126:$L126)</f>
        <v>1</v>
      </c>
      <c r="T126" s="37">
        <f>SUM(J126:$L126)</f>
        <v>1</v>
      </c>
      <c r="U126" s="37">
        <f>SUM(K126:$L126)</f>
        <v>0</v>
      </c>
      <c r="V126" s="37">
        <f>SUM(L126:$L126)</f>
        <v>0</v>
      </c>
      <c r="X126" s="37" t="s">
        <v>67</v>
      </c>
      <c r="Y126" s="37" t="s">
        <v>347</v>
      </c>
      <c r="Z126" s="37" t="s">
        <v>674</v>
      </c>
      <c r="AA126" s="144">
        <v>8.7367910806223387E-2</v>
      </c>
      <c r="AB126" s="144">
        <v>8.7129988424884203E-2</v>
      </c>
    </row>
    <row r="127" spans="1:28">
      <c r="A127" s="37" t="str">
        <f>VLOOKUP(B127,countrylist!$H$4:$I$204,2,FALSE)</f>
        <v>THA</v>
      </c>
      <c r="B127" s="11" t="s">
        <v>64</v>
      </c>
      <c r="C127" s="8">
        <v>1</v>
      </c>
      <c r="D127" s="8">
        <v>0</v>
      </c>
      <c r="E127" s="8">
        <v>0</v>
      </c>
      <c r="F127" s="8">
        <v>0</v>
      </c>
      <c r="G127" s="8">
        <v>0</v>
      </c>
      <c r="H127" s="8">
        <v>0</v>
      </c>
      <c r="I127" s="8">
        <v>0</v>
      </c>
      <c r="J127" s="8">
        <v>0</v>
      </c>
      <c r="K127" s="8">
        <v>1</v>
      </c>
      <c r="L127" s="119">
        <v>0</v>
      </c>
      <c r="M127" s="37">
        <f>SUM(C127:$L127)</f>
        <v>2</v>
      </c>
      <c r="N127" s="37">
        <f>SUM(D127:$L127)</f>
        <v>1</v>
      </c>
      <c r="O127" s="37">
        <f>SUM(E127:$L127)</f>
        <v>1</v>
      </c>
      <c r="P127" s="37">
        <f>SUM(F127:$L127)</f>
        <v>1</v>
      </c>
      <c r="Q127" s="37">
        <f>SUM(G127:$L127)</f>
        <v>1</v>
      </c>
      <c r="R127" s="37">
        <f>SUM(H127:$L127)</f>
        <v>1</v>
      </c>
      <c r="S127" s="37">
        <f>SUM(I127:$L127)</f>
        <v>1</v>
      </c>
      <c r="T127" s="37">
        <f>SUM(J127:$L127)</f>
        <v>1</v>
      </c>
      <c r="U127" s="37">
        <f>SUM(K127:$L127)</f>
        <v>1</v>
      </c>
      <c r="V127" s="37">
        <f>SUM(L127:$L127)</f>
        <v>0</v>
      </c>
      <c r="X127" s="37" t="s">
        <v>241</v>
      </c>
      <c r="Y127" s="37" t="s">
        <v>250</v>
      </c>
      <c r="Z127" s="37" t="s">
        <v>674</v>
      </c>
      <c r="AA127" s="144">
        <v>3.8932645485354644E-4</v>
      </c>
      <c r="AB127" s="144">
        <v>7.4461343824448747E-5</v>
      </c>
    </row>
    <row r="128" spans="1:28">
      <c r="A128" s="37" t="str">
        <f>VLOOKUP(B128,countrylist!$H$4:$I$204,2,FALSE)</f>
        <v>TUR</v>
      </c>
      <c r="B128" s="11" t="s">
        <v>66</v>
      </c>
      <c r="C128" s="8">
        <v>0</v>
      </c>
      <c r="D128" s="8">
        <v>0</v>
      </c>
      <c r="E128" s="8">
        <v>1</v>
      </c>
      <c r="F128" s="8">
        <v>1</v>
      </c>
      <c r="G128" s="8">
        <v>0</v>
      </c>
      <c r="H128" s="8">
        <v>1</v>
      </c>
      <c r="I128" s="8">
        <v>0</v>
      </c>
      <c r="J128" s="8">
        <v>0</v>
      </c>
      <c r="K128" s="8">
        <v>1</v>
      </c>
      <c r="L128" s="119">
        <v>0</v>
      </c>
      <c r="M128" s="37">
        <f>SUM(C128:$L128)</f>
        <v>4</v>
      </c>
      <c r="N128" s="37">
        <f>SUM(D128:$L128)</f>
        <v>4</v>
      </c>
      <c r="O128" s="37">
        <f>SUM(E128:$L128)</f>
        <v>4</v>
      </c>
      <c r="P128" s="37">
        <f>SUM(F128:$L128)</f>
        <v>3</v>
      </c>
      <c r="Q128" s="37">
        <f>SUM(G128:$L128)</f>
        <v>2</v>
      </c>
      <c r="R128" s="37">
        <f>SUM(H128:$L128)</f>
        <v>2</v>
      </c>
      <c r="S128" s="37">
        <f>SUM(I128:$L128)</f>
        <v>1</v>
      </c>
      <c r="T128" s="37">
        <f>SUM(J128:$L128)</f>
        <v>1</v>
      </c>
      <c r="U128" s="37">
        <f>SUM(K128:$L128)</f>
        <v>1</v>
      </c>
      <c r="V128" s="37">
        <f>SUM(L128:$L128)</f>
        <v>0</v>
      </c>
      <c r="X128" s="37" t="s">
        <v>69</v>
      </c>
      <c r="Y128" s="37" t="s">
        <v>232</v>
      </c>
      <c r="Z128" s="37" t="s">
        <v>674</v>
      </c>
      <c r="AA128" s="144">
        <v>3.7676585886036828E-3</v>
      </c>
      <c r="AB128" s="144">
        <v>3.7592748641467146E-3</v>
      </c>
    </row>
    <row r="129" spans="1:28">
      <c r="A129" s="37" t="str">
        <f>VLOOKUP(B129,countrylist!$H$4:$I$204,2,FALSE)</f>
        <v>UGA</v>
      </c>
      <c r="B129" s="11" t="s">
        <v>122</v>
      </c>
      <c r="C129" s="8">
        <v>0</v>
      </c>
      <c r="D129" s="8">
        <v>0</v>
      </c>
      <c r="E129" s="8">
        <v>1</v>
      </c>
      <c r="F129" s="8">
        <v>0</v>
      </c>
      <c r="G129" s="8">
        <v>0</v>
      </c>
      <c r="H129" s="8">
        <v>0</v>
      </c>
      <c r="I129" s="8">
        <v>0</v>
      </c>
      <c r="J129" s="8">
        <v>1</v>
      </c>
      <c r="K129" s="8">
        <v>0</v>
      </c>
      <c r="L129" s="119">
        <v>0</v>
      </c>
      <c r="M129" s="37">
        <f>SUM(C129:$L129)</f>
        <v>2</v>
      </c>
      <c r="N129" s="37">
        <f>SUM(D129:$L129)</f>
        <v>2</v>
      </c>
      <c r="O129" s="37">
        <f>SUM(E129:$L129)</f>
        <v>2</v>
      </c>
      <c r="P129" s="37">
        <f>SUM(F129:$L129)</f>
        <v>1</v>
      </c>
      <c r="Q129" s="37">
        <f>SUM(G129:$L129)</f>
        <v>1</v>
      </c>
      <c r="R129" s="37">
        <f>SUM(H129:$L129)</f>
        <v>1</v>
      </c>
      <c r="S129" s="37">
        <f>SUM(I129:$L129)</f>
        <v>1</v>
      </c>
      <c r="T129" s="37">
        <f>SUM(J129:$L129)</f>
        <v>1</v>
      </c>
      <c r="U129" s="37">
        <f>SUM(K129:$L129)</f>
        <v>0</v>
      </c>
      <c r="V129" s="37">
        <f>SUM(L129:$L129)</f>
        <v>0</v>
      </c>
      <c r="X129" s="37" t="s">
        <v>70</v>
      </c>
      <c r="Y129" s="37" t="s">
        <v>348</v>
      </c>
      <c r="Z129" s="37" t="s">
        <v>674</v>
      </c>
      <c r="AA129" s="144">
        <v>3.8220851497343028E-2</v>
      </c>
      <c r="AB129" s="144">
        <v>3.8116422941339351E-2</v>
      </c>
    </row>
    <row r="130" spans="1:28">
      <c r="A130" s="37" t="str">
        <f>VLOOKUP(B130,countrylist!$H$4:$I$204,2,FALSE)</f>
        <v>UKR</v>
      </c>
      <c r="B130" s="11" t="s">
        <v>67</v>
      </c>
      <c r="C130" s="8">
        <v>0</v>
      </c>
      <c r="D130" s="8">
        <v>1</v>
      </c>
      <c r="E130" s="8">
        <v>2</v>
      </c>
      <c r="F130" s="8">
        <v>4</v>
      </c>
      <c r="G130" s="8">
        <v>0</v>
      </c>
      <c r="H130" s="8">
        <v>0</v>
      </c>
      <c r="I130" s="8">
        <v>1</v>
      </c>
      <c r="J130" s="8">
        <v>3</v>
      </c>
      <c r="K130" s="8">
        <v>1</v>
      </c>
      <c r="L130" s="119">
        <v>0</v>
      </c>
      <c r="M130" s="37">
        <f>SUM(C130:$L130)</f>
        <v>12</v>
      </c>
      <c r="N130" s="37">
        <f>SUM(D130:$L130)</f>
        <v>12</v>
      </c>
      <c r="O130" s="37">
        <f>SUM(E130:$L130)</f>
        <v>11</v>
      </c>
      <c r="P130" s="37">
        <f>SUM(F130:$L130)</f>
        <v>9</v>
      </c>
      <c r="Q130" s="37">
        <f>SUM(G130:$L130)</f>
        <v>5</v>
      </c>
      <c r="R130" s="37">
        <f>SUM(H130:$L130)</f>
        <v>5</v>
      </c>
      <c r="S130" s="37">
        <f>SUM(I130:$L130)</f>
        <v>5</v>
      </c>
      <c r="T130" s="37">
        <f>SUM(J130:$L130)</f>
        <v>4</v>
      </c>
      <c r="U130" s="37">
        <f>SUM(K130:$L130)</f>
        <v>1</v>
      </c>
      <c r="V130" s="37">
        <f>SUM(L130:$L130)</f>
        <v>0</v>
      </c>
      <c r="X130" s="37" t="s">
        <v>84</v>
      </c>
      <c r="Y130" s="37" t="s">
        <v>594</v>
      </c>
      <c r="Z130" s="37" t="s">
        <v>674</v>
      </c>
      <c r="AA130" s="144">
        <v>0</v>
      </c>
      <c r="AB130" s="144">
        <v>0</v>
      </c>
    </row>
    <row r="131" spans="1:28">
      <c r="A131" s="37" t="str">
        <f>VLOOKUP(B131,countrylist!$H$4:$I$204,2,FALSE)</f>
        <v>GBR</v>
      </c>
      <c r="B131" s="11" t="s">
        <v>241</v>
      </c>
      <c r="C131" s="8">
        <v>0</v>
      </c>
      <c r="D131" s="8">
        <v>0</v>
      </c>
      <c r="E131" s="8">
        <v>0</v>
      </c>
      <c r="F131" s="8">
        <v>0</v>
      </c>
      <c r="G131" s="8">
        <v>1</v>
      </c>
      <c r="H131" s="8">
        <v>0</v>
      </c>
      <c r="I131" s="8">
        <v>0</v>
      </c>
      <c r="J131" s="8">
        <v>0</v>
      </c>
      <c r="K131" s="8">
        <v>0</v>
      </c>
      <c r="L131" s="119">
        <v>0</v>
      </c>
      <c r="M131" s="37">
        <f>SUM(C131:$L131)</f>
        <v>1</v>
      </c>
      <c r="N131" s="37">
        <f>SUM(D131:$L131)</f>
        <v>1</v>
      </c>
      <c r="O131" s="37">
        <f>SUM(E131:$L131)</f>
        <v>1</v>
      </c>
      <c r="P131" s="37">
        <f>SUM(F131:$L131)</f>
        <v>1</v>
      </c>
      <c r="Q131" s="37">
        <f>SUM(G131:$L131)</f>
        <v>1</v>
      </c>
      <c r="R131" s="37">
        <f>SUM(H131:$L131)</f>
        <v>0</v>
      </c>
      <c r="S131" s="37">
        <f>SUM(I131:$L131)</f>
        <v>0</v>
      </c>
      <c r="T131" s="37">
        <f>SUM(J131:$L131)</f>
        <v>0</v>
      </c>
      <c r="U131" s="37">
        <f>SUM(K131:$L131)</f>
        <v>0</v>
      </c>
      <c r="V131" s="37">
        <f>SUM(L131:$L131)</f>
        <v>0</v>
      </c>
      <c r="X131" s="37" t="s">
        <v>85</v>
      </c>
      <c r="Y131" s="37" t="s">
        <v>349</v>
      </c>
      <c r="Z131" s="37" t="s">
        <v>674</v>
      </c>
      <c r="AA131" s="144">
        <v>2.0080051643596435E-2</v>
      </c>
      <c r="AB131" s="144">
        <v>2.0025188114515566E-2</v>
      </c>
    </row>
    <row r="132" spans="1:28">
      <c r="A132" s="37" t="str">
        <f>VLOOKUP(B132,countrylist!$H$4:$I$204,2,FALSE)</f>
        <v>USA</v>
      </c>
      <c r="B132" s="11" t="s">
        <v>380</v>
      </c>
      <c r="C132" s="8">
        <v>0</v>
      </c>
      <c r="D132" s="8">
        <v>0</v>
      </c>
      <c r="E132" s="8">
        <v>0</v>
      </c>
      <c r="F132" s="8">
        <v>0</v>
      </c>
      <c r="G132" s="8">
        <v>0</v>
      </c>
      <c r="H132" s="8">
        <v>0</v>
      </c>
      <c r="I132" s="8">
        <v>3</v>
      </c>
      <c r="J132" s="8">
        <v>1</v>
      </c>
      <c r="K132" s="8">
        <v>0</v>
      </c>
      <c r="L132" s="119">
        <v>2</v>
      </c>
      <c r="M132" s="37">
        <f>SUM(C132:$L132)</f>
        <v>6</v>
      </c>
      <c r="N132" s="37">
        <f>SUM(D132:$L132)</f>
        <v>6</v>
      </c>
      <c r="O132" s="37">
        <f>SUM(E132:$L132)</f>
        <v>6</v>
      </c>
      <c r="P132" s="37">
        <f>SUM(F132:$L132)</f>
        <v>6</v>
      </c>
      <c r="Q132" s="37">
        <f>SUM(G132:$L132)</f>
        <v>6</v>
      </c>
      <c r="R132" s="37">
        <f>SUM(H132:$L132)</f>
        <v>6</v>
      </c>
      <c r="S132" s="37">
        <f>SUM(I132:$L132)</f>
        <v>6</v>
      </c>
      <c r="T132" s="37">
        <f>SUM(J132:$L132)</f>
        <v>3</v>
      </c>
      <c r="U132" s="37">
        <f>SUM(K132:$L132)</f>
        <v>2</v>
      </c>
      <c r="V132" s="37">
        <f>SUM(L132:$L132)</f>
        <v>2</v>
      </c>
      <c r="X132" s="37" t="s">
        <v>597</v>
      </c>
      <c r="Y132" s="37" t="s">
        <v>350</v>
      </c>
      <c r="Z132" s="37" t="s">
        <v>674</v>
      </c>
      <c r="AA132" s="144">
        <v>5.6423995017211475E-3</v>
      </c>
      <c r="AB132" s="144">
        <v>5.6269831096399416E-3</v>
      </c>
    </row>
    <row r="133" spans="1:28">
      <c r="A133" s="37" t="str">
        <f>VLOOKUP(B133,countrylist!$H$4:$I$204,2,FALSE)</f>
        <v>URY</v>
      </c>
      <c r="B133" s="11" t="s">
        <v>70</v>
      </c>
      <c r="C133" s="8">
        <v>0</v>
      </c>
      <c r="D133" s="8">
        <v>0</v>
      </c>
      <c r="E133" s="8">
        <v>0</v>
      </c>
      <c r="F133" s="8">
        <v>2</v>
      </c>
      <c r="G133" s="8">
        <v>0</v>
      </c>
      <c r="H133" s="8">
        <v>0</v>
      </c>
      <c r="I133" s="8">
        <v>0</v>
      </c>
      <c r="J133" s="8">
        <v>0</v>
      </c>
      <c r="K133" s="8">
        <v>0</v>
      </c>
      <c r="L133" s="119">
        <v>0</v>
      </c>
      <c r="M133" s="37">
        <f>SUM(C133:$L133)</f>
        <v>2</v>
      </c>
      <c r="N133" s="37">
        <f>SUM(D133:$L133)</f>
        <v>2</v>
      </c>
      <c r="O133" s="37">
        <f>SUM(E133:$L133)</f>
        <v>2</v>
      </c>
      <c r="P133" s="37">
        <f>SUM(F133:$L133)</f>
        <v>2</v>
      </c>
      <c r="Q133" s="37">
        <f>SUM(G133:$L133)</f>
        <v>0</v>
      </c>
      <c r="R133" s="37">
        <f>SUM(H133:$L133)</f>
        <v>0</v>
      </c>
      <c r="S133" s="37">
        <f>SUM(I133:$L133)</f>
        <v>0</v>
      </c>
      <c r="T133" s="37">
        <f>SUM(J133:$L133)</f>
        <v>0</v>
      </c>
      <c r="U133" s="37">
        <f>SUM(K133:$L133)</f>
        <v>0</v>
      </c>
      <c r="V133" s="37">
        <f>SUM(L133:$L133)</f>
        <v>0</v>
      </c>
      <c r="X133" s="37" t="s">
        <v>123</v>
      </c>
      <c r="Y133" s="37" t="s">
        <v>352</v>
      </c>
      <c r="Z133" s="37" t="s">
        <v>674</v>
      </c>
      <c r="AA133" s="144">
        <v>1.6162124292975467E-2</v>
      </c>
      <c r="AB133" s="144">
        <v>1.6117965483431817E-2</v>
      </c>
    </row>
    <row r="134" spans="1:28">
      <c r="A134" s="37" t="str">
        <f>VLOOKUP(B134,countrylist!$H$4:$I$204,2,FALSE)</f>
        <v>UZB</v>
      </c>
      <c r="B134" s="11" t="s">
        <v>84</v>
      </c>
      <c r="C134" s="8">
        <v>0</v>
      </c>
      <c r="D134" s="8">
        <v>0</v>
      </c>
      <c r="E134" s="8">
        <v>0</v>
      </c>
      <c r="F134" s="8">
        <v>0</v>
      </c>
      <c r="G134" s="8">
        <v>0</v>
      </c>
      <c r="H134" s="8">
        <v>0</v>
      </c>
      <c r="I134" s="8">
        <v>0</v>
      </c>
      <c r="J134" s="8">
        <v>1</v>
      </c>
      <c r="K134" s="8">
        <v>1</v>
      </c>
      <c r="L134" s="119">
        <v>0</v>
      </c>
      <c r="M134" s="37">
        <f>SUM(C134:$L134)</f>
        <v>2</v>
      </c>
      <c r="N134" s="37">
        <f>SUM(D134:$L134)</f>
        <v>2</v>
      </c>
      <c r="O134" s="37">
        <f>SUM(E134:$L134)</f>
        <v>2</v>
      </c>
      <c r="P134" s="37">
        <f>SUM(F134:$L134)</f>
        <v>2</v>
      </c>
      <c r="Q134" s="37">
        <f>SUM(G134:$L134)</f>
        <v>2</v>
      </c>
      <c r="R134" s="37">
        <f>SUM(H134:$L134)</f>
        <v>2</v>
      </c>
      <c r="S134" s="37">
        <f>SUM(I134:$L134)</f>
        <v>2</v>
      </c>
      <c r="T134" s="37">
        <f>SUM(J134:$L134)</f>
        <v>2</v>
      </c>
      <c r="U134" s="37">
        <f>SUM(K134:$L134)</f>
        <v>1</v>
      </c>
      <c r="V134" s="37">
        <f>SUM(L134:$L134)</f>
        <v>0</v>
      </c>
    </row>
    <row r="135" spans="1:28">
      <c r="A135" s="37" t="str">
        <f>VLOOKUP(B135,countrylist!$H$4:$I$204,2,FALSE)</f>
        <v>VEN</v>
      </c>
      <c r="B135" s="11" t="s">
        <v>85</v>
      </c>
      <c r="C135" s="8">
        <v>0</v>
      </c>
      <c r="D135" s="8">
        <v>0</v>
      </c>
      <c r="E135" s="8">
        <v>0</v>
      </c>
      <c r="F135" s="8">
        <v>0</v>
      </c>
      <c r="G135" s="8">
        <v>0</v>
      </c>
      <c r="H135" s="8">
        <v>0</v>
      </c>
      <c r="I135" s="8">
        <v>1</v>
      </c>
      <c r="J135" s="8">
        <v>0</v>
      </c>
      <c r="K135" s="8">
        <v>0</v>
      </c>
      <c r="L135" s="119">
        <v>0</v>
      </c>
      <c r="M135" s="37">
        <f>SUM(C135:$L135)</f>
        <v>1</v>
      </c>
      <c r="N135" s="37">
        <f>SUM(D135:$L135)</f>
        <v>1</v>
      </c>
      <c r="O135" s="37">
        <f>SUM(E135:$L135)</f>
        <v>1</v>
      </c>
      <c r="P135" s="37">
        <f>SUM(F135:$L135)</f>
        <v>1</v>
      </c>
      <c r="Q135" s="37">
        <f>SUM(G135:$L135)</f>
        <v>1</v>
      </c>
      <c r="R135" s="37">
        <f>SUM(H135:$L135)</f>
        <v>1</v>
      </c>
      <c r="S135" s="37">
        <f>SUM(I135:$L135)</f>
        <v>1</v>
      </c>
      <c r="T135" s="37">
        <f>SUM(J135:$L135)</f>
        <v>0</v>
      </c>
      <c r="U135" s="37">
        <f>SUM(K135:$L135)</f>
        <v>0</v>
      </c>
      <c r="V135" s="37">
        <f>SUM(L135:$L135)</f>
        <v>0</v>
      </c>
    </row>
    <row r="136" spans="1:28">
      <c r="A136" s="37" t="str">
        <f>VLOOKUP(B136,countrylist!$H$4:$I$204,2,FALSE)</f>
        <v>VNM</v>
      </c>
      <c r="B136" s="11" t="s">
        <v>597</v>
      </c>
      <c r="C136" s="8">
        <v>0</v>
      </c>
      <c r="D136" s="8">
        <v>0</v>
      </c>
      <c r="E136" s="8">
        <v>3</v>
      </c>
      <c r="F136" s="8">
        <v>2</v>
      </c>
      <c r="G136" s="8">
        <v>0</v>
      </c>
      <c r="H136" s="8">
        <v>3</v>
      </c>
      <c r="I136" s="8">
        <v>0</v>
      </c>
      <c r="J136" s="8">
        <v>1</v>
      </c>
      <c r="K136" s="8">
        <v>0</v>
      </c>
      <c r="L136" s="119">
        <v>0</v>
      </c>
      <c r="M136" s="37">
        <f>SUM(C136:$L136)</f>
        <v>9</v>
      </c>
      <c r="N136" s="37">
        <f>SUM(D136:$L136)</f>
        <v>9</v>
      </c>
      <c r="O136" s="37">
        <f>SUM(E136:$L136)</f>
        <v>9</v>
      </c>
      <c r="P136" s="37">
        <f>SUM(F136:$L136)</f>
        <v>6</v>
      </c>
      <c r="Q136" s="37">
        <f>SUM(G136:$L136)</f>
        <v>4</v>
      </c>
      <c r="R136" s="37">
        <f>SUM(H136:$L136)</f>
        <v>4</v>
      </c>
      <c r="S136" s="37">
        <f>SUM(I136:$L136)</f>
        <v>1</v>
      </c>
      <c r="T136" s="37">
        <f>SUM(J136:$L136)</f>
        <v>1</v>
      </c>
      <c r="U136" s="37">
        <f>SUM(K136:$L136)</f>
        <v>0</v>
      </c>
      <c r="V136" s="37">
        <f>SUM(L136:$L136)</f>
        <v>0</v>
      </c>
    </row>
    <row r="137" spans="1:28">
      <c r="A137" s="37" t="str">
        <f>VLOOKUP(B137,countrylist!$H$4:$I$204,2,FALSE)</f>
        <v>ZWE</v>
      </c>
      <c r="B137" s="11" t="s">
        <v>123</v>
      </c>
      <c r="C137" s="8">
        <v>0</v>
      </c>
      <c r="D137" s="8">
        <v>0</v>
      </c>
      <c r="E137" s="8">
        <v>1</v>
      </c>
      <c r="F137" s="8">
        <v>0</v>
      </c>
      <c r="G137" s="8">
        <v>0</v>
      </c>
      <c r="H137" s="8">
        <v>0</v>
      </c>
      <c r="I137" s="8">
        <v>1</v>
      </c>
      <c r="J137" s="8">
        <v>0</v>
      </c>
      <c r="K137" s="8">
        <v>0</v>
      </c>
      <c r="L137" s="119">
        <v>0</v>
      </c>
      <c r="M137" s="37">
        <f>SUM(C137:$L137)</f>
        <v>2</v>
      </c>
      <c r="N137" s="37">
        <f>SUM(D137:$L137)</f>
        <v>2</v>
      </c>
      <c r="O137" s="37">
        <f>SUM(E137:$L137)</f>
        <v>2</v>
      </c>
      <c r="P137" s="37">
        <f>SUM(F137:$L137)</f>
        <v>1</v>
      </c>
      <c r="Q137" s="37">
        <f>SUM(G137:$L137)</f>
        <v>1</v>
      </c>
      <c r="R137" s="37">
        <f>SUM(H137:$L137)</f>
        <v>1</v>
      </c>
      <c r="S137" s="37">
        <f>SUM(I137:$L137)</f>
        <v>1</v>
      </c>
      <c r="T137" s="37">
        <f>SUM(J137:$L137)</f>
        <v>0</v>
      </c>
      <c r="U137" s="37">
        <f>SUM(K137:$L137)</f>
        <v>0</v>
      </c>
      <c r="V137" s="37">
        <f>SUM(L137:$L137)</f>
        <v>0</v>
      </c>
    </row>
    <row r="219" spans="25:25">
      <c r="Y219" s="14"/>
    </row>
    <row r="220" spans="25:25">
      <c r="Y220" s="14"/>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0"/>
  <sheetViews>
    <sheetView topLeftCell="W164" zoomScale="90" zoomScaleNormal="90" workbookViewId="0">
      <selection activeCell="AE66" sqref="AE66"/>
    </sheetView>
  </sheetViews>
  <sheetFormatPr defaultRowHeight="15" outlineLevelRow="1" outlineLevelCol="1"/>
  <cols>
    <col min="1" max="11" width="0" hidden="1" customWidth="1" outlineLevel="1"/>
    <col min="12" max="12" width="9.5703125" style="113" hidden="1" customWidth="1" outlineLevel="1"/>
    <col min="13" max="22" width="0" hidden="1" customWidth="1" outlineLevel="1"/>
    <col min="23" max="23" width="9.140625" collapsed="1"/>
    <col min="25" max="25" width="9.140625" style="37"/>
  </cols>
  <sheetData>
    <row r="1" spans="1:25" hidden="1" outlineLevel="1">
      <c r="L1" s="112"/>
      <c r="M1" s="14" t="s">
        <v>367</v>
      </c>
      <c r="N1" s="14"/>
      <c r="O1" s="14"/>
      <c r="P1" s="14"/>
      <c r="Q1" s="14"/>
      <c r="R1" s="14"/>
      <c r="S1" s="14"/>
      <c r="T1" s="14"/>
      <c r="U1" s="14"/>
      <c r="Y1" s="14"/>
    </row>
    <row r="2" spans="1:25" hidden="1" outlineLevel="1">
      <c r="B2" s="9" t="s">
        <v>251</v>
      </c>
      <c r="C2" s="9">
        <v>2008</v>
      </c>
      <c r="D2" s="9">
        <v>2009</v>
      </c>
      <c r="E2" s="9">
        <v>2010</v>
      </c>
      <c r="F2" s="9">
        <v>2011</v>
      </c>
      <c r="G2" s="9">
        <v>2012</v>
      </c>
      <c r="H2" s="9">
        <v>2013</v>
      </c>
      <c r="I2" s="9">
        <v>2014</v>
      </c>
      <c r="J2" s="9">
        <v>2015</v>
      </c>
      <c r="K2" s="9">
        <v>2016</v>
      </c>
      <c r="M2" s="15">
        <v>2008</v>
      </c>
      <c r="N2" s="15">
        <v>2009</v>
      </c>
      <c r="O2" s="15">
        <v>2010</v>
      </c>
      <c r="P2" s="15">
        <v>2011</v>
      </c>
      <c r="Q2" s="15">
        <v>2012</v>
      </c>
      <c r="R2" s="15">
        <v>2013</v>
      </c>
      <c r="S2" s="15">
        <v>2014</v>
      </c>
      <c r="T2" s="15">
        <v>2015</v>
      </c>
      <c r="U2" s="15">
        <v>2016</v>
      </c>
    </row>
    <row r="3" spans="1:25" hidden="1" outlineLevel="1">
      <c r="A3" t="s">
        <v>0</v>
      </c>
      <c r="B3" s="11" t="s">
        <v>3</v>
      </c>
      <c r="C3" s="8">
        <v>0</v>
      </c>
      <c r="D3" s="8">
        <v>1</v>
      </c>
      <c r="E3" s="8">
        <v>3</v>
      </c>
      <c r="F3" s="8">
        <v>0</v>
      </c>
      <c r="G3" s="8">
        <v>3</v>
      </c>
      <c r="H3" s="8">
        <v>1</v>
      </c>
      <c r="I3" s="8">
        <v>3</v>
      </c>
      <c r="J3" s="8">
        <v>2</v>
      </c>
      <c r="K3" s="8">
        <v>3</v>
      </c>
      <c r="M3">
        <f>SUM(C3:$K3)</f>
        <v>16</v>
      </c>
      <c r="N3">
        <f>SUM(D3:$K3)</f>
        <v>16</v>
      </c>
      <c r="O3">
        <f>SUM(E3:$K3)</f>
        <v>15</v>
      </c>
      <c r="P3">
        <f>SUM(F3:$K3)</f>
        <v>12</v>
      </c>
      <c r="Q3">
        <f>SUM(G3:$K3)</f>
        <v>12</v>
      </c>
      <c r="R3">
        <f>SUM(H3:$K3)</f>
        <v>9</v>
      </c>
      <c r="S3">
        <f>SUM(I3:$K3)</f>
        <v>8</v>
      </c>
      <c r="T3">
        <f>SUM(J3:$K3)</f>
        <v>5</v>
      </c>
      <c r="U3">
        <f>SUM(K3:$K3)</f>
        <v>3</v>
      </c>
    </row>
    <row r="4" spans="1:25" hidden="1" outlineLevel="1">
      <c r="A4" t="s">
        <v>1</v>
      </c>
      <c r="B4" s="11" t="s">
        <v>6</v>
      </c>
      <c r="C4" s="8">
        <v>0</v>
      </c>
      <c r="D4" s="8">
        <v>0</v>
      </c>
      <c r="E4" s="8">
        <v>0</v>
      </c>
      <c r="F4" s="8">
        <v>0</v>
      </c>
      <c r="G4" s="8">
        <v>1</v>
      </c>
      <c r="H4" s="8">
        <v>1</v>
      </c>
      <c r="I4" s="8">
        <v>0</v>
      </c>
      <c r="J4" s="8">
        <v>0</v>
      </c>
      <c r="K4" s="8">
        <v>1</v>
      </c>
      <c r="M4">
        <f>SUM(C4:$K4)</f>
        <v>3</v>
      </c>
      <c r="N4">
        <f>SUM(D4:$K4)</f>
        <v>3</v>
      </c>
      <c r="O4">
        <f>SUM(E4:$K4)</f>
        <v>3</v>
      </c>
      <c r="P4">
        <f>SUM(F4:$K4)</f>
        <v>3</v>
      </c>
      <c r="Q4">
        <f>SUM(G4:$K4)</f>
        <v>3</v>
      </c>
      <c r="R4">
        <f>SUM(H4:$K4)</f>
        <v>2</v>
      </c>
      <c r="S4">
        <f>SUM(I4:$K4)</f>
        <v>1</v>
      </c>
      <c r="T4">
        <f>SUM(J4:$K4)</f>
        <v>1</v>
      </c>
      <c r="U4">
        <f>SUM(K4:$K4)</f>
        <v>1</v>
      </c>
    </row>
    <row r="5" spans="1:25" hidden="1" outlineLevel="1">
      <c r="A5" t="s">
        <v>238</v>
      </c>
      <c r="B5" s="11" t="s">
        <v>11</v>
      </c>
      <c r="C5" s="8">
        <v>0</v>
      </c>
      <c r="D5" s="8">
        <v>1</v>
      </c>
      <c r="E5" s="8">
        <v>1</v>
      </c>
      <c r="F5" s="8">
        <v>2</v>
      </c>
      <c r="G5" s="8">
        <v>2</v>
      </c>
      <c r="H5" s="8">
        <v>6</v>
      </c>
      <c r="I5" s="8">
        <v>6</v>
      </c>
      <c r="J5" s="8">
        <v>10</v>
      </c>
      <c r="K5" s="8">
        <v>0</v>
      </c>
      <c r="M5">
        <f>SUM(C5:$K5)</f>
        <v>28</v>
      </c>
      <c r="N5">
        <f>SUM(D5:$K5)</f>
        <v>28</v>
      </c>
      <c r="O5">
        <f>SUM(E5:$K5)</f>
        <v>27</v>
      </c>
      <c r="P5">
        <f>SUM(F5:$K5)</f>
        <v>26</v>
      </c>
      <c r="Q5">
        <f>SUM(G5:$K5)</f>
        <v>24</v>
      </c>
      <c r="R5">
        <f>SUM(H5:$K5)</f>
        <v>22</v>
      </c>
      <c r="S5">
        <f>SUM(I5:$K5)</f>
        <v>16</v>
      </c>
      <c r="T5">
        <f>SUM(J5:$K5)</f>
        <v>10</v>
      </c>
      <c r="U5">
        <f>SUM(K5:$K5)</f>
        <v>0</v>
      </c>
    </row>
    <row r="6" spans="1:25" hidden="1" outlineLevel="1">
      <c r="A6" t="s">
        <v>233</v>
      </c>
      <c r="B6" s="11" t="s">
        <v>13</v>
      </c>
      <c r="C6" s="8">
        <v>0</v>
      </c>
      <c r="D6" s="8">
        <v>2</v>
      </c>
      <c r="E6" s="8">
        <v>0</v>
      </c>
      <c r="F6" s="8">
        <v>0</v>
      </c>
      <c r="G6" s="8">
        <v>0</v>
      </c>
      <c r="H6" s="8">
        <v>0</v>
      </c>
      <c r="I6" s="8">
        <v>1</v>
      </c>
      <c r="J6" s="8">
        <v>0</v>
      </c>
      <c r="K6" s="8">
        <v>1</v>
      </c>
      <c r="M6">
        <f>SUM(C6:$K6)</f>
        <v>4</v>
      </c>
      <c r="N6">
        <f>SUM(D6:$K6)</f>
        <v>4</v>
      </c>
      <c r="O6">
        <f>SUM(E6:$K6)</f>
        <v>2</v>
      </c>
      <c r="P6">
        <f>SUM(F6:$K6)</f>
        <v>2</v>
      </c>
      <c r="Q6">
        <f>SUM(G6:$K6)</f>
        <v>2</v>
      </c>
      <c r="R6">
        <f>SUM(H6:$K6)</f>
        <v>2</v>
      </c>
      <c r="S6">
        <f>SUM(I6:$K6)</f>
        <v>2</v>
      </c>
      <c r="T6">
        <f>SUM(J6:$K6)</f>
        <v>1</v>
      </c>
      <c r="U6">
        <f>SUM(K6:$K6)</f>
        <v>1</v>
      </c>
    </row>
    <row r="7" spans="1:25" hidden="1" outlineLevel="1">
      <c r="A7" t="s">
        <v>236</v>
      </c>
      <c r="B7" s="11" t="s">
        <v>15</v>
      </c>
      <c r="C7" s="8">
        <v>0</v>
      </c>
      <c r="D7" s="8">
        <v>0</v>
      </c>
      <c r="E7" s="8">
        <v>0</v>
      </c>
      <c r="F7" s="8">
        <v>3</v>
      </c>
      <c r="G7" s="8">
        <v>1</v>
      </c>
      <c r="H7" s="8">
        <v>1</v>
      </c>
      <c r="I7" s="8">
        <v>0</v>
      </c>
      <c r="J7" s="8">
        <v>0</v>
      </c>
      <c r="K7" s="8">
        <v>0</v>
      </c>
      <c r="M7">
        <f>SUM(C7:$K7)</f>
        <v>5</v>
      </c>
      <c r="N7">
        <f>SUM(D7:$K7)</f>
        <v>5</v>
      </c>
      <c r="O7">
        <f>SUM(E7:$K7)</f>
        <v>5</v>
      </c>
      <c r="P7">
        <f>SUM(F7:$K7)</f>
        <v>5</v>
      </c>
      <c r="Q7">
        <f>SUM(G7:$K7)</f>
        <v>2</v>
      </c>
      <c r="R7">
        <f>SUM(H7:$K7)</f>
        <v>1</v>
      </c>
      <c r="S7">
        <f>SUM(I7:$K7)</f>
        <v>0</v>
      </c>
      <c r="T7">
        <f>SUM(J7:$K7)</f>
        <v>0</v>
      </c>
      <c r="U7">
        <f>SUM(K7:$K7)</f>
        <v>0</v>
      </c>
    </row>
    <row r="8" spans="1:25" hidden="1" outlineLevel="1">
      <c r="A8" t="s">
        <v>247</v>
      </c>
      <c r="B8" s="11" t="s">
        <v>27</v>
      </c>
      <c r="C8" s="8">
        <v>0</v>
      </c>
      <c r="D8" s="8">
        <v>0</v>
      </c>
      <c r="E8" s="8">
        <v>1</v>
      </c>
      <c r="F8" s="8">
        <v>0</v>
      </c>
      <c r="G8" s="8">
        <v>1</v>
      </c>
      <c r="H8" s="8">
        <v>0</v>
      </c>
      <c r="I8" s="8">
        <v>0</v>
      </c>
      <c r="J8" s="8">
        <v>1</v>
      </c>
      <c r="K8" s="8">
        <v>0</v>
      </c>
      <c r="M8">
        <f>SUM(C8:$K8)</f>
        <v>3</v>
      </c>
      <c r="N8">
        <f>SUM(D8:$K8)</f>
        <v>3</v>
      </c>
      <c r="O8">
        <f>SUM(E8:$K8)</f>
        <v>3</v>
      </c>
      <c r="P8">
        <f>SUM(F8:$K8)</f>
        <v>2</v>
      </c>
      <c r="Q8">
        <f>SUM(G8:$K8)</f>
        <v>2</v>
      </c>
      <c r="R8">
        <f>SUM(H8:$K8)</f>
        <v>1</v>
      </c>
      <c r="S8">
        <f>SUM(I8:$K8)</f>
        <v>1</v>
      </c>
      <c r="T8">
        <f>SUM(J8:$K8)</f>
        <v>1</v>
      </c>
      <c r="U8">
        <f>SUM(K8:$K8)</f>
        <v>0</v>
      </c>
    </row>
    <row r="9" spans="1:25" hidden="1" outlineLevel="1">
      <c r="A9" t="s">
        <v>248</v>
      </c>
      <c r="B9" s="11" t="s">
        <v>28</v>
      </c>
      <c r="C9" s="8">
        <v>0</v>
      </c>
      <c r="D9" s="8">
        <v>0</v>
      </c>
      <c r="E9" s="8">
        <v>1</v>
      </c>
      <c r="F9" s="8">
        <v>0</v>
      </c>
      <c r="G9" s="8">
        <v>0</v>
      </c>
      <c r="H9" s="8">
        <v>0</v>
      </c>
      <c r="I9" s="8">
        <v>11</v>
      </c>
      <c r="J9" s="8">
        <v>4</v>
      </c>
      <c r="K9" s="8">
        <v>4</v>
      </c>
      <c r="M9">
        <f>SUM(C9:$K9)</f>
        <v>20</v>
      </c>
      <c r="N9">
        <f>SUM(D9:$K9)</f>
        <v>20</v>
      </c>
      <c r="O9">
        <f>SUM(E9:$K9)</f>
        <v>20</v>
      </c>
      <c r="P9">
        <f>SUM(F9:$K9)</f>
        <v>19</v>
      </c>
      <c r="Q9">
        <f>SUM(G9:$K9)</f>
        <v>19</v>
      </c>
      <c r="R9">
        <f>SUM(H9:$K9)</f>
        <v>19</v>
      </c>
      <c r="S9">
        <f>SUM(I9:$K9)</f>
        <v>19</v>
      </c>
      <c r="T9">
        <f>SUM(J9:$K9)</f>
        <v>8</v>
      </c>
      <c r="U9">
        <f>SUM(K9:$K9)</f>
        <v>4</v>
      </c>
    </row>
    <row r="10" spans="1:25" hidden="1" outlineLevel="1">
      <c r="A10" t="s">
        <v>235</v>
      </c>
      <c r="B10" s="11" t="s">
        <v>31</v>
      </c>
      <c r="C10" s="8">
        <v>4</v>
      </c>
      <c r="D10" s="8">
        <v>15</v>
      </c>
      <c r="E10" s="8">
        <v>18</v>
      </c>
      <c r="F10" s="8">
        <v>12</v>
      </c>
      <c r="G10" s="8">
        <v>20</v>
      </c>
      <c r="H10" s="8">
        <v>18</v>
      </c>
      <c r="I10" s="8">
        <v>15</v>
      </c>
      <c r="J10" s="8">
        <v>7</v>
      </c>
      <c r="K10" s="8">
        <v>9</v>
      </c>
      <c r="M10">
        <f>SUM(C10:$K10)</f>
        <v>118</v>
      </c>
      <c r="N10">
        <f>SUM(D10:$K10)</f>
        <v>114</v>
      </c>
      <c r="O10">
        <f>SUM(E10:$K10)</f>
        <v>99</v>
      </c>
      <c r="P10">
        <f>SUM(F10:$K10)</f>
        <v>81</v>
      </c>
      <c r="Q10">
        <f>SUM(G10:$K10)</f>
        <v>69</v>
      </c>
      <c r="R10">
        <f>SUM(H10:$K10)</f>
        <v>49</v>
      </c>
      <c r="S10">
        <f>SUM(I10:$K10)</f>
        <v>31</v>
      </c>
      <c r="T10">
        <f>SUM(J10:$K10)</f>
        <v>16</v>
      </c>
      <c r="U10">
        <f>SUM(K10:$K10)</f>
        <v>9</v>
      </c>
    </row>
    <row r="11" spans="1:25" hidden="1" outlineLevel="1">
      <c r="A11" t="s">
        <v>234</v>
      </c>
      <c r="B11" s="11" t="s">
        <v>32</v>
      </c>
      <c r="C11" s="8">
        <v>0</v>
      </c>
      <c r="D11" s="8">
        <v>1</v>
      </c>
      <c r="E11" s="8">
        <v>1</v>
      </c>
      <c r="F11" s="8">
        <v>0</v>
      </c>
      <c r="G11" s="8">
        <v>4</v>
      </c>
      <c r="H11" s="8">
        <v>1</v>
      </c>
      <c r="I11" s="8">
        <v>2</v>
      </c>
      <c r="J11" s="8">
        <v>2</v>
      </c>
      <c r="K11" s="8">
        <v>1</v>
      </c>
      <c r="M11">
        <f>SUM(C11:$K11)</f>
        <v>12</v>
      </c>
      <c r="N11">
        <f>SUM(D11:$K11)</f>
        <v>12</v>
      </c>
      <c r="O11">
        <f>SUM(E11:$K11)</f>
        <v>11</v>
      </c>
      <c r="P11">
        <f>SUM(F11:$K11)</f>
        <v>10</v>
      </c>
      <c r="Q11">
        <f>SUM(G11:$K11)</f>
        <v>10</v>
      </c>
      <c r="R11">
        <f>SUM(H11:$K11)</f>
        <v>6</v>
      </c>
      <c r="S11">
        <f>SUM(I11:$K11)</f>
        <v>5</v>
      </c>
      <c r="T11">
        <f>SUM(J11:$K11)</f>
        <v>3</v>
      </c>
      <c r="U11">
        <f>SUM(K11:$K11)</f>
        <v>1</v>
      </c>
    </row>
    <row r="12" spans="1:25" hidden="1" outlineLevel="1">
      <c r="A12" t="s">
        <v>249</v>
      </c>
      <c r="B12" s="11" t="s">
        <v>35</v>
      </c>
      <c r="C12" s="8">
        <v>0</v>
      </c>
      <c r="D12" s="8">
        <v>0</v>
      </c>
      <c r="E12" s="8">
        <v>0</v>
      </c>
      <c r="F12" s="8">
        <v>1</v>
      </c>
      <c r="G12" s="8">
        <v>0</v>
      </c>
      <c r="H12" s="8">
        <v>0</v>
      </c>
      <c r="I12" s="8">
        <v>1</v>
      </c>
      <c r="J12" s="8">
        <v>0</v>
      </c>
      <c r="K12" s="8">
        <v>1</v>
      </c>
      <c r="M12">
        <f>SUM(C12:$K12)</f>
        <v>3</v>
      </c>
      <c r="N12">
        <f>SUM(D12:$K12)</f>
        <v>3</v>
      </c>
      <c r="O12">
        <f>SUM(E12:$K12)</f>
        <v>3</v>
      </c>
      <c r="P12">
        <f>SUM(F12:$K12)</f>
        <v>3</v>
      </c>
      <c r="Q12">
        <f>SUM(G12:$K12)</f>
        <v>2</v>
      </c>
      <c r="R12">
        <f>SUM(H12:$K12)</f>
        <v>2</v>
      </c>
      <c r="S12">
        <f>SUM(I12:$K12)</f>
        <v>2</v>
      </c>
      <c r="T12">
        <f>SUM(J12:$K12)</f>
        <v>1</v>
      </c>
      <c r="U12">
        <f>SUM(K12:$K12)</f>
        <v>1</v>
      </c>
    </row>
    <row r="13" spans="1:25" hidden="1" outlineLevel="1">
      <c r="A13" t="s">
        <v>2</v>
      </c>
      <c r="B13" s="11" t="s">
        <v>36</v>
      </c>
      <c r="C13" s="8">
        <v>0</v>
      </c>
      <c r="D13" s="8">
        <v>0</v>
      </c>
      <c r="E13" s="8">
        <v>0</v>
      </c>
      <c r="F13" s="8">
        <v>0</v>
      </c>
      <c r="G13" s="8">
        <v>0</v>
      </c>
      <c r="H13" s="8">
        <v>0</v>
      </c>
      <c r="I13" s="8">
        <v>0</v>
      </c>
      <c r="J13" s="8">
        <v>0</v>
      </c>
      <c r="K13" s="8">
        <v>0</v>
      </c>
      <c r="M13">
        <f>SUM(C13:$K13)</f>
        <v>0</v>
      </c>
      <c r="N13">
        <f>SUM(D13:$K13)</f>
        <v>0</v>
      </c>
      <c r="O13">
        <f>SUM(E13:$K13)</f>
        <v>0</v>
      </c>
      <c r="P13">
        <f>SUM(F13:$K13)</f>
        <v>0</v>
      </c>
      <c r="Q13">
        <f>SUM(G13:$K13)</f>
        <v>0</v>
      </c>
      <c r="R13">
        <f>SUM(H13:$K13)</f>
        <v>0</v>
      </c>
      <c r="S13">
        <f>SUM(I13:$K13)</f>
        <v>0</v>
      </c>
      <c r="T13">
        <f>SUM(J13:$K13)</f>
        <v>0</v>
      </c>
      <c r="U13">
        <f>SUM(K13:$K13)</f>
        <v>0</v>
      </c>
    </row>
    <row r="14" spans="1:25" hidden="1" outlineLevel="1">
      <c r="A14" t="s">
        <v>239</v>
      </c>
      <c r="B14" s="11" t="s">
        <v>45</v>
      </c>
      <c r="C14" s="8">
        <v>0</v>
      </c>
      <c r="D14" s="8">
        <v>1</v>
      </c>
      <c r="E14" s="8">
        <v>0</v>
      </c>
      <c r="F14" s="8">
        <v>0</v>
      </c>
      <c r="G14" s="8">
        <v>0</v>
      </c>
      <c r="H14" s="8">
        <v>0</v>
      </c>
      <c r="I14" s="8">
        <v>0</v>
      </c>
      <c r="J14" s="8">
        <v>1</v>
      </c>
      <c r="K14" s="8">
        <v>1</v>
      </c>
      <c r="M14">
        <f>SUM(C14:$K14)</f>
        <v>3</v>
      </c>
      <c r="N14">
        <f>SUM(D14:$K14)</f>
        <v>3</v>
      </c>
      <c r="O14">
        <f>SUM(E14:$K14)</f>
        <v>2</v>
      </c>
      <c r="P14">
        <f>SUM(F14:$K14)</f>
        <v>2</v>
      </c>
      <c r="Q14">
        <f>SUM(G14:$K14)</f>
        <v>2</v>
      </c>
      <c r="R14">
        <f>SUM(H14:$K14)</f>
        <v>2</v>
      </c>
      <c r="S14">
        <f>SUM(I14:$K14)</f>
        <v>2</v>
      </c>
      <c r="T14">
        <f>SUM(J14:$K14)</f>
        <v>2</v>
      </c>
      <c r="U14">
        <f>SUM(K14:$K14)</f>
        <v>1</v>
      </c>
    </row>
    <row r="15" spans="1:25" hidden="1" outlineLevel="1">
      <c r="A15" t="s">
        <v>242</v>
      </c>
      <c r="B15" s="11" t="s">
        <v>55</v>
      </c>
      <c r="C15" s="8">
        <v>0</v>
      </c>
      <c r="D15" s="8">
        <v>0</v>
      </c>
      <c r="E15" s="8">
        <v>0</v>
      </c>
      <c r="F15" s="8">
        <v>0</v>
      </c>
      <c r="G15" s="8">
        <v>0</v>
      </c>
      <c r="H15" s="8">
        <v>1</v>
      </c>
      <c r="I15" s="8">
        <v>0</v>
      </c>
      <c r="J15" s="8">
        <v>0</v>
      </c>
      <c r="K15" s="8">
        <v>1</v>
      </c>
      <c r="M15">
        <f>SUM(C15:$K15)</f>
        <v>2</v>
      </c>
      <c r="N15">
        <f>SUM(D15:$K15)</f>
        <v>2</v>
      </c>
      <c r="O15">
        <f>SUM(E15:$K15)</f>
        <v>2</v>
      </c>
      <c r="P15">
        <f>SUM(F15:$K15)</f>
        <v>2</v>
      </c>
      <c r="Q15">
        <f>SUM(G15:$K15)</f>
        <v>2</v>
      </c>
      <c r="R15">
        <f>SUM(H15:$K15)</f>
        <v>2</v>
      </c>
      <c r="S15">
        <f>SUM(I15:$K15)</f>
        <v>1</v>
      </c>
      <c r="T15">
        <f>SUM(J15:$K15)</f>
        <v>1</v>
      </c>
      <c r="U15">
        <f>SUM(K15:$K15)</f>
        <v>1</v>
      </c>
    </row>
    <row r="16" spans="1:25" hidden="1" outlineLevel="1">
      <c r="A16" t="s">
        <v>243</v>
      </c>
      <c r="B16" s="11" t="s">
        <v>57</v>
      </c>
      <c r="C16" s="8">
        <v>0</v>
      </c>
      <c r="D16" s="8">
        <v>2</v>
      </c>
      <c r="E16" s="8">
        <v>5</v>
      </c>
      <c r="F16" s="8">
        <v>0</v>
      </c>
      <c r="G16" s="8">
        <v>1</v>
      </c>
      <c r="H16" s="8">
        <v>0</v>
      </c>
      <c r="I16" s="8">
        <v>3</v>
      </c>
      <c r="J16" s="8">
        <v>4</v>
      </c>
      <c r="K16" s="8">
        <v>1</v>
      </c>
      <c r="M16">
        <f>SUM(C16:$K16)</f>
        <v>16</v>
      </c>
      <c r="N16">
        <f>SUM(D16:$K16)</f>
        <v>16</v>
      </c>
      <c r="O16">
        <f>SUM(E16:$K16)</f>
        <v>14</v>
      </c>
      <c r="P16">
        <f>SUM(F16:$K16)</f>
        <v>9</v>
      </c>
      <c r="Q16">
        <f>SUM(G16:$K16)</f>
        <v>9</v>
      </c>
      <c r="R16">
        <f>SUM(H16:$K16)</f>
        <v>8</v>
      </c>
      <c r="S16">
        <f>SUM(I16:$K16)</f>
        <v>8</v>
      </c>
      <c r="T16">
        <f>SUM(J16:$K16)</f>
        <v>5</v>
      </c>
      <c r="U16">
        <f>SUM(K16:$K16)</f>
        <v>1</v>
      </c>
    </row>
    <row r="17" spans="1:21" hidden="1" outlineLevel="1">
      <c r="A17" t="s">
        <v>246</v>
      </c>
      <c r="B17" s="11" t="s">
        <v>104</v>
      </c>
      <c r="C17" s="8">
        <v>0</v>
      </c>
      <c r="D17" s="8">
        <v>0</v>
      </c>
      <c r="E17" s="8">
        <v>0</v>
      </c>
      <c r="F17" s="8">
        <v>1</v>
      </c>
      <c r="G17" s="8">
        <v>7</v>
      </c>
      <c r="H17" s="8">
        <v>1</v>
      </c>
      <c r="I17" s="8">
        <v>3</v>
      </c>
      <c r="J17" s="8">
        <v>2</v>
      </c>
      <c r="K17" s="8">
        <v>1</v>
      </c>
      <c r="M17">
        <f>SUM(C17:$K17)</f>
        <v>15</v>
      </c>
      <c r="N17">
        <f>SUM(D17:$K17)</f>
        <v>15</v>
      </c>
      <c r="O17">
        <f>SUM(E17:$K17)</f>
        <v>15</v>
      </c>
      <c r="P17">
        <f>SUM(F17:$K17)</f>
        <v>15</v>
      </c>
      <c r="Q17">
        <f>SUM(G17:$K17)</f>
        <v>14</v>
      </c>
      <c r="R17">
        <f>SUM(H17:$K17)</f>
        <v>7</v>
      </c>
      <c r="S17">
        <f>SUM(I17:$K17)</f>
        <v>6</v>
      </c>
      <c r="T17">
        <f>SUM(J17:$K17)</f>
        <v>3</v>
      </c>
      <c r="U17">
        <f>SUM(K17:$K17)</f>
        <v>1</v>
      </c>
    </row>
    <row r="18" spans="1:21" hidden="1" outlineLevel="1">
      <c r="A18" t="s">
        <v>244</v>
      </c>
      <c r="B18" s="11" t="s">
        <v>60</v>
      </c>
      <c r="C18" s="8">
        <v>0</v>
      </c>
      <c r="D18" s="8">
        <v>0</v>
      </c>
      <c r="E18" s="8">
        <v>0</v>
      </c>
      <c r="F18" s="8">
        <v>1</v>
      </c>
      <c r="G18" s="8">
        <v>1</v>
      </c>
      <c r="H18" s="8">
        <v>0</v>
      </c>
      <c r="I18" s="8">
        <v>0</v>
      </c>
      <c r="J18" s="8">
        <v>0</v>
      </c>
      <c r="K18" s="8">
        <v>0</v>
      </c>
      <c r="M18">
        <f>SUM(C18:$K18)</f>
        <v>2</v>
      </c>
      <c r="N18">
        <f>SUM(D18:$K18)</f>
        <v>2</v>
      </c>
      <c r="O18">
        <f>SUM(E18:$K18)</f>
        <v>2</v>
      </c>
      <c r="P18">
        <f>SUM(F18:$K18)</f>
        <v>2</v>
      </c>
      <c r="Q18">
        <f>SUM(G18:$K18)</f>
        <v>1</v>
      </c>
      <c r="R18">
        <f>SUM(H18:$K18)</f>
        <v>0</v>
      </c>
      <c r="S18">
        <f>SUM(I18:$K18)</f>
        <v>0</v>
      </c>
      <c r="T18">
        <f>SUM(J18:$K18)</f>
        <v>0</v>
      </c>
      <c r="U18">
        <f>SUM(K18:$K18)</f>
        <v>0</v>
      </c>
    </row>
    <row r="19" spans="1:21" hidden="1" outlineLevel="1">
      <c r="A19" t="s">
        <v>237</v>
      </c>
      <c r="B19" s="11" t="s">
        <v>66</v>
      </c>
      <c r="C19" s="8">
        <v>0</v>
      </c>
      <c r="D19" s="8">
        <v>0</v>
      </c>
      <c r="E19" s="8">
        <v>1</v>
      </c>
      <c r="F19" s="8">
        <v>1</v>
      </c>
      <c r="G19" s="8">
        <v>0</v>
      </c>
      <c r="H19" s="8">
        <v>0</v>
      </c>
      <c r="I19" s="8">
        <v>0</v>
      </c>
      <c r="J19" s="8">
        <v>1</v>
      </c>
      <c r="K19" s="8">
        <v>0</v>
      </c>
      <c r="M19">
        <f>SUM(C19:$K19)</f>
        <v>3</v>
      </c>
      <c r="N19">
        <f>SUM(D19:$K19)</f>
        <v>3</v>
      </c>
      <c r="O19">
        <f>SUM(E19:$K19)</f>
        <v>3</v>
      </c>
      <c r="P19">
        <f>SUM(F19:$K19)</f>
        <v>2</v>
      </c>
      <c r="Q19">
        <f>SUM(G19:$K19)</f>
        <v>1</v>
      </c>
      <c r="R19">
        <f>SUM(H19:$K19)</f>
        <v>1</v>
      </c>
      <c r="S19">
        <f>SUM(I19:$K19)</f>
        <v>1</v>
      </c>
      <c r="T19">
        <f>SUM(J19:$K19)</f>
        <v>1</v>
      </c>
      <c r="U19">
        <f>SUM(K19:$K19)</f>
        <v>0</v>
      </c>
    </row>
    <row r="20" spans="1:21" hidden="1" outlineLevel="1">
      <c r="A20" t="s">
        <v>250</v>
      </c>
      <c r="B20" s="11" t="s">
        <v>68</v>
      </c>
      <c r="C20" s="8">
        <v>0</v>
      </c>
      <c r="D20" s="8">
        <v>0</v>
      </c>
      <c r="E20" s="8">
        <v>0</v>
      </c>
      <c r="F20" s="8">
        <v>0</v>
      </c>
      <c r="G20" s="8">
        <v>0</v>
      </c>
      <c r="H20" s="8">
        <v>0</v>
      </c>
      <c r="I20" s="8">
        <v>1</v>
      </c>
      <c r="J20" s="8">
        <v>2</v>
      </c>
      <c r="K20" s="8">
        <v>13</v>
      </c>
      <c r="M20">
        <f>SUM(C20:$K20)</f>
        <v>16</v>
      </c>
      <c r="N20">
        <f>SUM(D20:$K20)</f>
        <v>16</v>
      </c>
      <c r="O20">
        <f>SUM(E20:$K20)</f>
        <v>16</v>
      </c>
      <c r="P20">
        <f>SUM(F20:$K20)</f>
        <v>16</v>
      </c>
      <c r="Q20">
        <f>SUM(G20:$K20)</f>
        <v>16</v>
      </c>
      <c r="R20">
        <f>SUM(H20:$K20)</f>
        <v>16</v>
      </c>
      <c r="S20">
        <f>SUM(I20:$K20)</f>
        <v>16</v>
      </c>
      <c r="T20">
        <f>SUM(J20:$K20)</f>
        <v>15</v>
      </c>
      <c r="U20">
        <f>SUM(K20:$K20)</f>
        <v>13</v>
      </c>
    </row>
    <row r="21" spans="1:21" hidden="1" outlineLevel="1">
      <c r="A21" t="s">
        <v>232</v>
      </c>
      <c r="B21" s="11" t="s">
        <v>69</v>
      </c>
      <c r="C21" s="8">
        <v>0</v>
      </c>
      <c r="D21" s="8">
        <v>2</v>
      </c>
      <c r="E21" s="8">
        <v>4</v>
      </c>
      <c r="F21" s="8">
        <v>3</v>
      </c>
      <c r="G21" s="8">
        <v>1</v>
      </c>
      <c r="H21" s="8">
        <v>0</v>
      </c>
      <c r="I21" s="8">
        <v>3</v>
      </c>
      <c r="J21" s="8">
        <v>1</v>
      </c>
      <c r="K21" s="8">
        <v>0</v>
      </c>
      <c r="M21">
        <f>SUM(C21:$K21)</f>
        <v>14</v>
      </c>
      <c r="N21">
        <f>SUM(D21:$K21)</f>
        <v>14</v>
      </c>
      <c r="O21">
        <f>SUM(E21:$K21)</f>
        <v>12</v>
      </c>
      <c r="P21">
        <f>SUM(F21:$K21)</f>
        <v>8</v>
      </c>
      <c r="Q21">
        <f>SUM(G21:$K21)</f>
        <v>5</v>
      </c>
      <c r="R21">
        <f>SUM(H21:$K21)</f>
        <v>4</v>
      </c>
      <c r="S21">
        <f>SUM(I21:$K21)</f>
        <v>4</v>
      </c>
      <c r="T21">
        <f>SUM(J21:$K21)</f>
        <v>1</v>
      </c>
      <c r="U21">
        <f>SUM(K21:$K21)</f>
        <v>0</v>
      </c>
    </row>
    <row r="22" spans="1:21" hidden="1" outlineLevel="1">
      <c r="A22" s="22" t="s">
        <v>245</v>
      </c>
      <c r="B22" s="23" t="s">
        <v>373</v>
      </c>
      <c r="C22" s="24">
        <f>AVERAGE(C8,C9,C12,C20)</f>
        <v>0</v>
      </c>
      <c r="D22" s="24">
        <f t="shared" ref="D22:K22" si="0">AVERAGE(D8,D9,D12,D20)</f>
        <v>0</v>
      </c>
      <c r="E22" s="24">
        <f t="shared" si="0"/>
        <v>0.5</v>
      </c>
      <c r="F22" s="24">
        <f t="shared" si="0"/>
        <v>0.25</v>
      </c>
      <c r="G22" s="24">
        <f t="shared" si="0"/>
        <v>0.25</v>
      </c>
      <c r="H22" s="24">
        <f t="shared" si="0"/>
        <v>0</v>
      </c>
      <c r="I22" s="24">
        <f t="shared" si="0"/>
        <v>3.25</v>
      </c>
      <c r="J22" s="24">
        <f t="shared" si="0"/>
        <v>1.75</v>
      </c>
      <c r="K22" s="24">
        <f t="shared" si="0"/>
        <v>4.5</v>
      </c>
      <c r="L22" s="117"/>
      <c r="M22" s="22">
        <f>AVERAGE(M8,M9,M12,M20)</f>
        <v>10.5</v>
      </c>
      <c r="N22" s="22">
        <f t="shared" ref="N22:U22" si="1">AVERAGE(N8,N9,N12,N20)</f>
        <v>10.5</v>
      </c>
      <c r="O22" s="22">
        <f t="shared" si="1"/>
        <v>10.5</v>
      </c>
      <c r="P22" s="22">
        <f t="shared" si="1"/>
        <v>10</v>
      </c>
      <c r="Q22" s="22">
        <f t="shared" si="1"/>
        <v>9.75</v>
      </c>
      <c r="R22" s="22">
        <f t="shared" si="1"/>
        <v>9.5</v>
      </c>
      <c r="S22" s="22">
        <f t="shared" si="1"/>
        <v>9.5</v>
      </c>
      <c r="T22" s="22">
        <f t="shared" si="1"/>
        <v>6.25</v>
      </c>
      <c r="U22" s="22">
        <f t="shared" si="1"/>
        <v>4.5</v>
      </c>
    </row>
    <row r="23" spans="1:21" hidden="1" outlineLevel="1">
      <c r="A23" s="19" t="s">
        <v>370</v>
      </c>
      <c r="B23" s="20" t="s">
        <v>368</v>
      </c>
      <c r="C23" s="21">
        <f>AVERAGE(C3:C21)</f>
        <v>0.21052631578947367</v>
      </c>
      <c r="D23" s="21">
        <f t="shared" ref="D23:K23" si="2">AVERAGE(D3:D21)</f>
        <v>1.3157894736842106</v>
      </c>
      <c r="E23" s="21">
        <f t="shared" si="2"/>
        <v>1.8421052631578947</v>
      </c>
      <c r="F23" s="21">
        <f t="shared" si="2"/>
        <v>1.263157894736842</v>
      </c>
      <c r="G23" s="21">
        <f t="shared" si="2"/>
        <v>2.2105263157894739</v>
      </c>
      <c r="H23" s="21">
        <f t="shared" si="2"/>
        <v>1.5789473684210527</v>
      </c>
      <c r="I23" s="21">
        <f t="shared" si="2"/>
        <v>2.5789473684210527</v>
      </c>
      <c r="J23" s="21">
        <f t="shared" si="2"/>
        <v>1.9473684210526316</v>
      </c>
      <c r="K23" s="21">
        <f t="shared" si="2"/>
        <v>1.9473684210526316</v>
      </c>
      <c r="L23" s="114"/>
      <c r="M23" s="19">
        <f>AVERAGE(M3:M21)</f>
        <v>14.894736842105264</v>
      </c>
      <c r="N23" s="19">
        <f t="shared" ref="N23:U23" si="3">AVERAGE(N3:N21)</f>
        <v>14.684210526315789</v>
      </c>
      <c r="O23" s="19">
        <f t="shared" si="3"/>
        <v>13.368421052631579</v>
      </c>
      <c r="P23" s="19">
        <f t="shared" si="3"/>
        <v>11.526315789473685</v>
      </c>
      <c r="Q23" s="19">
        <f t="shared" si="3"/>
        <v>10.263157894736842</v>
      </c>
      <c r="R23" s="19">
        <f t="shared" si="3"/>
        <v>8.0526315789473681</v>
      </c>
      <c r="S23" s="19">
        <f t="shared" si="3"/>
        <v>6.4736842105263159</v>
      </c>
      <c r="T23" s="19">
        <f t="shared" si="3"/>
        <v>3.8947368421052633</v>
      </c>
      <c r="U23" s="19">
        <f t="shared" si="3"/>
        <v>1.9473684210526316</v>
      </c>
    </row>
    <row r="24" spans="1:21" hidden="1" outlineLevel="1">
      <c r="A24" s="19" t="s">
        <v>371</v>
      </c>
      <c r="B24" s="20" t="s">
        <v>369</v>
      </c>
      <c r="C24" s="21">
        <f>MEDIAN(C3:C21)</f>
        <v>0</v>
      </c>
      <c r="D24" s="21">
        <f t="shared" ref="D24:K24" si="4">MEDIAN(D3:D21)</f>
        <v>0</v>
      </c>
      <c r="E24" s="21">
        <f t="shared" si="4"/>
        <v>0</v>
      </c>
      <c r="F24" s="21">
        <f t="shared" si="4"/>
        <v>0</v>
      </c>
      <c r="G24" s="21">
        <f t="shared" si="4"/>
        <v>1</v>
      </c>
      <c r="H24" s="21">
        <f t="shared" si="4"/>
        <v>0</v>
      </c>
      <c r="I24" s="21">
        <f t="shared" si="4"/>
        <v>1</v>
      </c>
      <c r="J24" s="21">
        <f t="shared" si="4"/>
        <v>1</v>
      </c>
      <c r="K24" s="21">
        <f t="shared" si="4"/>
        <v>1</v>
      </c>
      <c r="L24" s="114"/>
      <c r="M24" s="19">
        <f>MEDIAN(M3:M21)</f>
        <v>5</v>
      </c>
      <c r="N24" s="19">
        <f t="shared" ref="N24:U24" si="5">MEDIAN(N3:N21)</f>
        <v>5</v>
      </c>
      <c r="O24" s="19">
        <f t="shared" si="5"/>
        <v>5</v>
      </c>
      <c r="P24" s="19">
        <f t="shared" si="5"/>
        <v>5</v>
      </c>
      <c r="Q24" s="19">
        <f t="shared" si="5"/>
        <v>3</v>
      </c>
      <c r="R24" s="19">
        <f t="shared" si="5"/>
        <v>2</v>
      </c>
      <c r="S24" s="19">
        <f t="shared" si="5"/>
        <v>2</v>
      </c>
      <c r="T24" s="19">
        <f t="shared" si="5"/>
        <v>1</v>
      </c>
      <c r="U24" s="19">
        <f t="shared" si="5"/>
        <v>1</v>
      </c>
    </row>
    <row r="25" spans="1:21" hidden="1" outlineLevel="1">
      <c r="B25" s="12" t="s">
        <v>365</v>
      </c>
      <c r="C25" s="13">
        <f>SUM(C3:C21)</f>
        <v>4</v>
      </c>
      <c r="D25" s="13">
        <f t="shared" ref="D25:U25" si="6">SUM(D3:D21)</f>
        <v>25</v>
      </c>
      <c r="E25" s="13">
        <f t="shared" si="6"/>
        <v>35</v>
      </c>
      <c r="F25" s="13">
        <f t="shared" si="6"/>
        <v>24</v>
      </c>
      <c r="G25" s="13">
        <f t="shared" si="6"/>
        <v>42</v>
      </c>
      <c r="H25" s="13">
        <f t="shared" si="6"/>
        <v>30</v>
      </c>
      <c r="I25" s="13">
        <f t="shared" si="6"/>
        <v>49</v>
      </c>
      <c r="J25" s="13">
        <f t="shared" si="6"/>
        <v>37</v>
      </c>
      <c r="K25" s="13">
        <f t="shared" si="6"/>
        <v>37</v>
      </c>
      <c r="M25" s="13">
        <f t="shared" si="6"/>
        <v>283</v>
      </c>
      <c r="N25" s="13">
        <f t="shared" si="6"/>
        <v>279</v>
      </c>
      <c r="O25" s="13">
        <f t="shared" si="6"/>
        <v>254</v>
      </c>
      <c r="P25" s="13">
        <f t="shared" si="6"/>
        <v>219</v>
      </c>
      <c r="Q25" s="13">
        <f t="shared" si="6"/>
        <v>195</v>
      </c>
      <c r="R25" s="13">
        <f t="shared" si="6"/>
        <v>153</v>
      </c>
      <c r="S25" s="13">
        <f t="shared" si="6"/>
        <v>123</v>
      </c>
      <c r="T25" s="13">
        <f t="shared" si="6"/>
        <v>74</v>
      </c>
      <c r="U25" s="13">
        <f t="shared" si="6"/>
        <v>37</v>
      </c>
    </row>
    <row r="26" spans="1:21" hidden="1" outlineLevel="1"/>
    <row r="27" spans="1:21" s="14" customFormat="1" hidden="1" outlineLevel="1">
      <c r="B27" s="18" t="s">
        <v>372</v>
      </c>
      <c r="C27" s="17"/>
      <c r="D27" s="17"/>
      <c r="E27" s="17"/>
      <c r="F27" s="17"/>
      <c r="G27" s="17"/>
      <c r="H27" s="17"/>
      <c r="I27" s="17"/>
      <c r="J27" s="17"/>
      <c r="K27" s="17"/>
      <c r="L27" s="115"/>
      <c r="M27" s="17"/>
      <c r="N27" s="17"/>
      <c r="O27" s="17"/>
      <c r="P27" s="17"/>
      <c r="Q27" s="17"/>
      <c r="R27" s="17"/>
      <c r="S27" s="17"/>
      <c r="T27" s="17"/>
      <c r="U27" s="17"/>
    </row>
    <row r="28" spans="1:21" s="14" customFormat="1" hidden="1" outlineLevel="1">
      <c r="B28" s="14" t="s">
        <v>366</v>
      </c>
      <c r="L28" s="112"/>
      <c r="M28" s="14" t="s">
        <v>367</v>
      </c>
    </row>
    <row r="29" spans="1:21" hidden="1" outlineLevel="1">
      <c r="B29" s="9" t="s">
        <v>251</v>
      </c>
      <c r="C29" s="9">
        <v>2008</v>
      </c>
      <c r="D29" s="9">
        <v>2009</v>
      </c>
      <c r="E29" s="9">
        <v>2010</v>
      </c>
      <c r="F29" s="9">
        <v>2011</v>
      </c>
      <c r="G29" s="9">
        <v>2012</v>
      </c>
      <c r="H29" s="9">
        <v>2013</v>
      </c>
      <c r="I29" s="9">
        <v>2014</v>
      </c>
      <c r="J29" s="9">
        <v>2015</v>
      </c>
      <c r="K29" s="9">
        <v>2016</v>
      </c>
      <c r="M29" s="15">
        <v>2008</v>
      </c>
      <c r="N29" s="15">
        <v>2009</v>
      </c>
      <c r="O29" s="15">
        <v>2010</v>
      </c>
      <c r="P29" s="15">
        <v>2011</v>
      </c>
      <c r="Q29" s="15">
        <v>2012</v>
      </c>
      <c r="R29" s="15">
        <v>2013</v>
      </c>
      <c r="S29" s="15">
        <v>2014</v>
      </c>
      <c r="T29" s="15">
        <v>2015</v>
      </c>
      <c r="U29" s="15">
        <v>2016</v>
      </c>
    </row>
    <row r="30" spans="1:21" hidden="1" outlineLevel="1">
      <c r="A30" t="s">
        <v>0</v>
      </c>
      <c r="B30" s="11" t="s">
        <v>3</v>
      </c>
      <c r="C30" s="4">
        <f>1-(C3-MIN(C$3:C$21))/(MAX(C$3:C$21)-MIN(C$3:C$21))</f>
        <v>1</v>
      </c>
      <c r="D30" s="4">
        <f t="shared" ref="D30:K30" si="7">1-(D3-MIN(D$3:D$21))/(MAX(D$3:D$21)-MIN(D$3:D$21))</f>
        <v>0.93333333333333335</v>
      </c>
      <c r="E30" s="4">
        <f t="shared" si="7"/>
        <v>0.83333333333333337</v>
      </c>
      <c r="F30" s="4">
        <f t="shared" si="7"/>
        <v>1</v>
      </c>
      <c r="G30" s="4">
        <f t="shared" si="7"/>
        <v>0.85</v>
      </c>
      <c r="H30" s="4">
        <f t="shared" si="7"/>
        <v>0.94444444444444442</v>
      </c>
      <c r="I30" s="4">
        <f t="shared" si="7"/>
        <v>0.8</v>
      </c>
      <c r="J30" s="4">
        <f t="shared" si="7"/>
        <v>0.8</v>
      </c>
      <c r="K30" s="4">
        <f t="shared" si="7"/>
        <v>0.76923076923076916</v>
      </c>
      <c r="L30" s="116"/>
      <c r="M30" s="4">
        <f t="shared" ref="M30:U45" si="8">1-(M3-MIN(M$3:M$21))/(MAX(M$3:M$21)-MIN(M$3:M$21))</f>
        <v>0.86440677966101698</v>
      </c>
      <c r="N30" s="4">
        <f t="shared" si="8"/>
        <v>0.85964912280701755</v>
      </c>
      <c r="O30" s="4">
        <f t="shared" si="8"/>
        <v>0.84848484848484851</v>
      </c>
      <c r="P30" s="4">
        <f t="shared" si="8"/>
        <v>0.85185185185185186</v>
      </c>
      <c r="Q30" s="4">
        <f t="shared" si="8"/>
        <v>0.82608695652173914</v>
      </c>
      <c r="R30" s="4">
        <f t="shared" si="8"/>
        <v>0.81632653061224492</v>
      </c>
      <c r="S30" s="4">
        <f t="shared" si="8"/>
        <v>0.74193548387096775</v>
      </c>
      <c r="T30" s="4">
        <f t="shared" si="8"/>
        <v>0.6875</v>
      </c>
      <c r="U30" s="4">
        <f t="shared" si="8"/>
        <v>0.76923076923076916</v>
      </c>
    </row>
    <row r="31" spans="1:21" hidden="1" outlineLevel="1">
      <c r="A31" t="s">
        <v>1</v>
      </c>
      <c r="B31" s="11" t="s">
        <v>6</v>
      </c>
      <c r="C31" s="4">
        <f t="shared" ref="C31:K46" si="9">1-(C4-MIN(C$3:C$21))/(MAX(C$3:C$21)-MIN(C$3:C$21))</f>
        <v>1</v>
      </c>
      <c r="D31" s="4">
        <f t="shared" si="9"/>
        <v>1</v>
      </c>
      <c r="E31" s="4">
        <f t="shared" si="9"/>
        <v>1</v>
      </c>
      <c r="F31" s="4">
        <f t="shared" si="9"/>
        <v>1</v>
      </c>
      <c r="G31" s="4">
        <f t="shared" si="9"/>
        <v>0.95</v>
      </c>
      <c r="H31" s="4">
        <f t="shared" si="9"/>
        <v>0.94444444444444442</v>
      </c>
      <c r="I31" s="4">
        <f t="shared" si="9"/>
        <v>1</v>
      </c>
      <c r="J31" s="4">
        <f t="shared" si="9"/>
        <v>1</v>
      </c>
      <c r="K31" s="4">
        <f t="shared" si="9"/>
        <v>0.92307692307692313</v>
      </c>
      <c r="L31" s="116"/>
      <c r="M31" s="4">
        <f t="shared" si="8"/>
        <v>0.97457627118644063</v>
      </c>
      <c r="N31" s="4">
        <f t="shared" si="8"/>
        <v>0.97368421052631582</v>
      </c>
      <c r="O31" s="4">
        <f t="shared" si="8"/>
        <v>0.96969696969696972</v>
      </c>
      <c r="P31" s="4">
        <f t="shared" si="8"/>
        <v>0.96296296296296302</v>
      </c>
      <c r="Q31" s="4">
        <f t="shared" si="8"/>
        <v>0.95652173913043481</v>
      </c>
      <c r="R31" s="4">
        <f t="shared" si="8"/>
        <v>0.95918367346938771</v>
      </c>
      <c r="S31" s="4">
        <f t="shared" si="8"/>
        <v>0.967741935483871</v>
      </c>
      <c r="T31" s="4">
        <f t="shared" si="8"/>
        <v>0.9375</v>
      </c>
      <c r="U31" s="4">
        <f t="shared" si="8"/>
        <v>0.92307692307692313</v>
      </c>
    </row>
    <row r="32" spans="1:21" hidden="1" outlineLevel="1">
      <c r="A32" t="s">
        <v>238</v>
      </c>
      <c r="B32" s="11" t="s">
        <v>11</v>
      </c>
      <c r="C32" s="4">
        <f t="shared" si="9"/>
        <v>1</v>
      </c>
      <c r="D32" s="4">
        <f t="shared" si="9"/>
        <v>0.93333333333333335</v>
      </c>
      <c r="E32" s="4">
        <f t="shared" si="9"/>
        <v>0.94444444444444442</v>
      </c>
      <c r="F32" s="4">
        <f t="shared" si="9"/>
        <v>0.83333333333333337</v>
      </c>
      <c r="G32" s="4">
        <f t="shared" si="9"/>
        <v>0.9</v>
      </c>
      <c r="H32" s="4">
        <f t="shared" si="9"/>
        <v>0.66666666666666674</v>
      </c>
      <c r="I32" s="4">
        <f t="shared" si="9"/>
        <v>0.6</v>
      </c>
      <c r="J32" s="4">
        <f t="shared" si="9"/>
        <v>0</v>
      </c>
      <c r="K32" s="4">
        <f t="shared" si="9"/>
        <v>1</v>
      </c>
      <c r="L32" s="116"/>
      <c r="M32" s="4">
        <f t="shared" si="8"/>
        <v>0.76271186440677963</v>
      </c>
      <c r="N32" s="4">
        <f t="shared" si="8"/>
        <v>0.75438596491228072</v>
      </c>
      <c r="O32" s="4">
        <f t="shared" si="8"/>
        <v>0.72727272727272729</v>
      </c>
      <c r="P32" s="4">
        <f t="shared" si="8"/>
        <v>0.67901234567901236</v>
      </c>
      <c r="Q32" s="4">
        <f t="shared" si="8"/>
        <v>0.65217391304347827</v>
      </c>
      <c r="R32" s="4">
        <f t="shared" si="8"/>
        <v>0.55102040816326525</v>
      </c>
      <c r="S32" s="4">
        <f t="shared" si="8"/>
        <v>0.4838709677419355</v>
      </c>
      <c r="T32" s="4">
        <f t="shared" si="8"/>
        <v>0.375</v>
      </c>
      <c r="U32" s="4">
        <f t="shared" si="8"/>
        <v>1</v>
      </c>
    </row>
    <row r="33" spans="1:21" hidden="1" outlineLevel="1">
      <c r="A33" t="s">
        <v>233</v>
      </c>
      <c r="B33" s="11" t="s">
        <v>13</v>
      </c>
      <c r="C33" s="4">
        <f t="shared" si="9"/>
        <v>1</v>
      </c>
      <c r="D33" s="4">
        <f t="shared" si="9"/>
        <v>0.8666666666666667</v>
      </c>
      <c r="E33" s="4">
        <f t="shared" si="9"/>
        <v>1</v>
      </c>
      <c r="F33" s="4">
        <f t="shared" si="9"/>
        <v>1</v>
      </c>
      <c r="G33" s="4">
        <f t="shared" si="9"/>
        <v>1</v>
      </c>
      <c r="H33" s="4">
        <f t="shared" si="9"/>
        <v>1</v>
      </c>
      <c r="I33" s="4">
        <f t="shared" si="9"/>
        <v>0.93333333333333335</v>
      </c>
      <c r="J33" s="4">
        <f t="shared" si="9"/>
        <v>1</v>
      </c>
      <c r="K33" s="4">
        <f t="shared" si="9"/>
        <v>0.92307692307692313</v>
      </c>
      <c r="L33" s="116"/>
      <c r="M33" s="4">
        <f t="shared" si="8"/>
        <v>0.96610169491525422</v>
      </c>
      <c r="N33" s="4">
        <f t="shared" si="8"/>
        <v>0.96491228070175439</v>
      </c>
      <c r="O33" s="4">
        <f t="shared" si="8"/>
        <v>0.97979797979797978</v>
      </c>
      <c r="P33" s="4">
        <f t="shared" si="8"/>
        <v>0.97530864197530864</v>
      </c>
      <c r="Q33" s="4">
        <f t="shared" si="8"/>
        <v>0.97101449275362317</v>
      </c>
      <c r="R33" s="4">
        <f t="shared" si="8"/>
        <v>0.95918367346938771</v>
      </c>
      <c r="S33" s="4">
        <f t="shared" si="8"/>
        <v>0.93548387096774199</v>
      </c>
      <c r="T33" s="4">
        <f t="shared" si="8"/>
        <v>0.9375</v>
      </c>
      <c r="U33" s="4">
        <f t="shared" si="8"/>
        <v>0.92307692307692313</v>
      </c>
    </row>
    <row r="34" spans="1:21" hidden="1" outlineLevel="1">
      <c r="A34" t="s">
        <v>236</v>
      </c>
      <c r="B34" s="11" t="s">
        <v>15</v>
      </c>
      <c r="C34" s="4">
        <f t="shared" si="9"/>
        <v>1</v>
      </c>
      <c r="D34" s="4">
        <f t="shared" si="9"/>
        <v>1</v>
      </c>
      <c r="E34" s="4">
        <f t="shared" si="9"/>
        <v>1</v>
      </c>
      <c r="F34" s="4">
        <f t="shared" si="9"/>
        <v>0.75</v>
      </c>
      <c r="G34" s="4">
        <f t="shared" si="9"/>
        <v>0.95</v>
      </c>
      <c r="H34" s="4">
        <f t="shared" si="9"/>
        <v>0.94444444444444442</v>
      </c>
      <c r="I34" s="4">
        <f t="shared" si="9"/>
        <v>1</v>
      </c>
      <c r="J34" s="4">
        <f t="shared" si="9"/>
        <v>1</v>
      </c>
      <c r="K34" s="4">
        <f t="shared" si="9"/>
        <v>1</v>
      </c>
      <c r="L34" s="116"/>
      <c r="M34" s="4">
        <f t="shared" si="8"/>
        <v>0.9576271186440678</v>
      </c>
      <c r="N34" s="4">
        <f t="shared" si="8"/>
        <v>0.95614035087719296</v>
      </c>
      <c r="O34" s="4">
        <f t="shared" si="8"/>
        <v>0.9494949494949495</v>
      </c>
      <c r="P34" s="4">
        <f t="shared" si="8"/>
        <v>0.93827160493827155</v>
      </c>
      <c r="Q34" s="4">
        <f t="shared" si="8"/>
        <v>0.97101449275362317</v>
      </c>
      <c r="R34" s="4">
        <f t="shared" si="8"/>
        <v>0.97959183673469385</v>
      </c>
      <c r="S34" s="4">
        <f t="shared" si="8"/>
        <v>1</v>
      </c>
      <c r="T34" s="4">
        <f t="shared" si="8"/>
        <v>1</v>
      </c>
      <c r="U34" s="4">
        <f t="shared" si="8"/>
        <v>1</v>
      </c>
    </row>
    <row r="35" spans="1:21" hidden="1" outlineLevel="1">
      <c r="A35" t="s">
        <v>247</v>
      </c>
      <c r="B35" s="11" t="s">
        <v>27</v>
      </c>
      <c r="C35" s="4">
        <f t="shared" si="9"/>
        <v>1</v>
      </c>
      <c r="D35" s="4">
        <f t="shared" si="9"/>
        <v>1</v>
      </c>
      <c r="E35" s="4">
        <f t="shared" si="9"/>
        <v>0.94444444444444442</v>
      </c>
      <c r="F35" s="4">
        <f t="shared" si="9"/>
        <v>1</v>
      </c>
      <c r="G35" s="4">
        <f t="shared" si="9"/>
        <v>0.95</v>
      </c>
      <c r="H35" s="4">
        <f t="shared" si="9"/>
        <v>1</v>
      </c>
      <c r="I35" s="4">
        <f t="shared" si="9"/>
        <v>1</v>
      </c>
      <c r="J35" s="4">
        <f t="shared" si="9"/>
        <v>0.9</v>
      </c>
      <c r="K35" s="4">
        <f t="shared" si="9"/>
        <v>1</v>
      </c>
      <c r="L35" s="116"/>
      <c r="M35" s="4">
        <f t="shared" si="8"/>
        <v>0.97457627118644063</v>
      </c>
      <c r="N35" s="4">
        <f t="shared" si="8"/>
        <v>0.97368421052631582</v>
      </c>
      <c r="O35" s="4">
        <f t="shared" si="8"/>
        <v>0.96969696969696972</v>
      </c>
      <c r="P35" s="4">
        <f t="shared" si="8"/>
        <v>0.97530864197530864</v>
      </c>
      <c r="Q35" s="4">
        <f t="shared" si="8"/>
        <v>0.97101449275362317</v>
      </c>
      <c r="R35" s="4">
        <f t="shared" si="8"/>
        <v>0.97959183673469385</v>
      </c>
      <c r="S35" s="4">
        <f t="shared" si="8"/>
        <v>0.967741935483871</v>
      </c>
      <c r="T35" s="4">
        <f t="shared" si="8"/>
        <v>0.9375</v>
      </c>
      <c r="U35" s="4">
        <f t="shared" si="8"/>
        <v>1</v>
      </c>
    </row>
    <row r="36" spans="1:21" hidden="1" outlineLevel="1">
      <c r="A36" t="s">
        <v>248</v>
      </c>
      <c r="B36" s="11" t="s">
        <v>28</v>
      </c>
      <c r="C36" s="4">
        <f t="shared" si="9"/>
        <v>1</v>
      </c>
      <c r="D36" s="4">
        <f t="shared" si="9"/>
        <v>1</v>
      </c>
      <c r="E36" s="4">
        <f t="shared" si="9"/>
        <v>0.94444444444444442</v>
      </c>
      <c r="F36" s="4">
        <f t="shared" si="9"/>
        <v>1</v>
      </c>
      <c r="G36" s="4">
        <f t="shared" si="9"/>
        <v>1</v>
      </c>
      <c r="H36" s="4">
        <f t="shared" si="9"/>
        <v>1</v>
      </c>
      <c r="I36" s="4">
        <f t="shared" si="9"/>
        <v>0.26666666666666672</v>
      </c>
      <c r="J36" s="4">
        <f t="shared" si="9"/>
        <v>0.6</v>
      </c>
      <c r="K36" s="4">
        <f t="shared" si="9"/>
        <v>0.69230769230769229</v>
      </c>
      <c r="L36" s="116"/>
      <c r="M36" s="4">
        <f t="shared" si="8"/>
        <v>0.83050847457627119</v>
      </c>
      <c r="N36" s="4">
        <f t="shared" si="8"/>
        <v>0.82456140350877194</v>
      </c>
      <c r="O36" s="4">
        <f t="shared" si="8"/>
        <v>0.79797979797979801</v>
      </c>
      <c r="P36" s="4">
        <f t="shared" si="8"/>
        <v>0.76543209876543217</v>
      </c>
      <c r="Q36" s="4">
        <f t="shared" si="8"/>
        <v>0.72463768115942029</v>
      </c>
      <c r="R36" s="4">
        <f t="shared" si="8"/>
        <v>0.61224489795918369</v>
      </c>
      <c r="S36" s="4">
        <f t="shared" si="8"/>
        <v>0.38709677419354838</v>
      </c>
      <c r="T36" s="4">
        <f t="shared" si="8"/>
        <v>0.5</v>
      </c>
      <c r="U36" s="4">
        <f t="shared" si="8"/>
        <v>0.69230769230769229</v>
      </c>
    </row>
    <row r="37" spans="1:21" hidden="1" outlineLevel="1">
      <c r="A37" t="s">
        <v>235</v>
      </c>
      <c r="B37" s="11" t="s">
        <v>31</v>
      </c>
      <c r="C37" s="4">
        <f t="shared" si="9"/>
        <v>0</v>
      </c>
      <c r="D37" s="4">
        <f t="shared" si="9"/>
        <v>0</v>
      </c>
      <c r="E37" s="4">
        <f t="shared" si="9"/>
        <v>0</v>
      </c>
      <c r="F37" s="4">
        <f t="shared" si="9"/>
        <v>0</v>
      </c>
      <c r="G37" s="4">
        <f t="shared" si="9"/>
        <v>0</v>
      </c>
      <c r="H37" s="4">
        <f t="shared" si="9"/>
        <v>0</v>
      </c>
      <c r="I37" s="4">
        <f t="shared" si="9"/>
        <v>0</v>
      </c>
      <c r="J37" s="4">
        <f t="shared" si="9"/>
        <v>0.30000000000000004</v>
      </c>
      <c r="K37" s="4">
        <f t="shared" si="9"/>
        <v>0.30769230769230771</v>
      </c>
      <c r="L37" s="116"/>
      <c r="M37" s="4">
        <f t="shared" si="8"/>
        <v>0</v>
      </c>
      <c r="N37" s="4">
        <f t="shared" si="8"/>
        <v>0</v>
      </c>
      <c r="O37" s="4">
        <f t="shared" si="8"/>
        <v>0</v>
      </c>
      <c r="P37" s="4">
        <f t="shared" si="8"/>
        <v>0</v>
      </c>
      <c r="Q37" s="4">
        <f t="shared" si="8"/>
        <v>0</v>
      </c>
      <c r="R37" s="4">
        <f t="shared" si="8"/>
        <v>0</v>
      </c>
      <c r="S37" s="4">
        <f t="shared" si="8"/>
        <v>0</v>
      </c>
      <c r="T37" s="4">
        <f t="shared" si="8"/>
        <v>0</v>
      </c>
      <c r="U37" s="4">
        <f t="shared" si="8"/>
        <v>0.30769230769230771</v>
      </c>
    </row>
    <row r="38" spans="1:21" hidden="1" outlineLevel="1">
      <c r="A38" t="s">
        <v>234</v>
      </c>
      <c r="B38" s="11" t="s">
        <v>32</v>
      </c>
      <c r="C38" s="4">
        <f t="shared" si="9"/>
        <v>1</v>
      </c>
      <c r="D38" s="4">
        <f t="shared" si="9"/>
        <v>0.93333333333333335</v>
      </c>
      <c r="E38" s="4">
        <f t="shared" si="9"/>
        <v>0.94444444444444442</v>
      </c>
      <c r="F38" s="4">
        <f t="shared" si="9"/>
        <v>1</v>
      </c>
      <c r="G38" s="4">
        <f t="shared" si="9"/>
        <v>0.8</v>
      </c>
      <c r="H38" s="4">
        <f t="shared" si="9"/>
        <v>0.94444444444444442</v>
      </c>
      <c r="I38" s="4">
        <f t="shared" si="9"/>
        <v>0.8666666666666667</v>
      </c>
      <c r="J38" s="4">
        <f t="shared" si="9"/>
        <v>0.8</v>
      </c>
      <c r="K38" s="4">
        <f t="shared" si="9"/>
        <v>0.92307692307692313</v>
      </c>
      <c r="L38" s="116"/>
      <c r="M38" s="4">
        <f t="shared" si="8"/>
        <v>0.89830508474576276</v>
      </c>
      <c r="N38" s="4">
        <f t="shared" si="8"/>
        <v>0.89473684210526316</v>
      </c>
      <c r="O38" s="4">
        <f t="shared" si="8"/>
        <v>0.88888888888888884</v>
      </c>
      <c r="P38" s="4">
        <f t="shared" si="8"/>
        <v>0.87654320987654322</v>
      </c>
      <c r="Q38" s="4">
        <f t="shared" si="8"/>
        <v>0.85507246376811596</v>
      </c>
      <c r="R38" s="4">
        <f t="shared" si="8"/>
        <v>0.87755102040816324</v>
      </c>
      <c r="S38" s="4">
        <f t="shared" si="8"/>
        <v>0.83870967741935487</v>
      </c>
      <c r="T38" s="4">
        <f t="shared" si="8"/>
        <v>0.8125</v>
      </c>
      <c r="U38" s="4">
        <f t="shared" si="8"/>
        <v>0.92307692307692313</v>
      </c>
    </row>
    <row r="39" spans="1:21" hidden="1" outlineLevel="1">
      <c r="A39" t="s">
        <v>249</v>
      </c>
      <c r="B39" s="11" t="s">
        <v>35</v>
      </c>
      <c r="C39" s="4">
        <f t="shared" si="9"/>
        <v>1</v>
      </c>
      <c r="D39" s="4">
        <f t="shared" si="9"/>
        <v>1</v>
      </c>
      <c r="E39" s="4">
        <f t="shared" si="9"/>
        <v>1</v>
      </c>
      <c r="F39" s="4">
        <f t="shared" si="9"/>
        <v>0.91666666666666663</v>
      </c>
      <c r="G39" s="4">
        <f t="shared" si="9"/>
        <v>1</v>
      </c>
      <c r="H39" s="4">
        <f t="shared" si="9"/>
        <v>1</v>
      </c>
      <c r="I39" s="4">
        <f t="shared" si="9"/>
        <v>0.93333333333333335</v>
      </c>
      <c r="J39" s="4">
        <f t="shared" si="9"/>
        <v>1</v>
      </c>
      <c r="K39" s="4">
        <f t="shared" si="9"/>
        <v>0.92307692307692313</v>
      </c>
      <c r="L39" s="116"/>
      <c r="M39" s="4">
        <f t="shared" si="8"/>
        <v>0.97457627118644063</v>
      </c>
      <c r="N39" s="4">
        <f t="shared" si="8"/>
        <v>0.97368421052631582</v>
      </c>
      <c r="O39" s="4">
        <f t="shared" si="8"/>
        <v>0.96969696969696972</v>
      </c>
      <c r="P39" s="4">
        <f t="shared" si="8"/>
        <v>0.96296296296296302</v>
      </c>
      <c r="Q39" s="4">
        <f t="shared" si="8"/>
        <v>0.97101449275362317</v>
      </c>
      <c r="R39" s="4">
        <f t="shared" si="8"/>
        <v>0.95918367346938771</v>
      </c>
      <c r="S39" s="4">
        <f t="shared" si="8"/>
        <v>0.93548387096774199</v>
      </c>
      <c r="T39" s="4">
        <f t="shared" si="8"/>
        <v>0.9375</v>
      </c>
      <c r="U39" s="4">
        <f t="shared" si="8"/>
        <v>0.92307692307692313</v>
      </c>
    </row>
    <row r="40" spans="1:21" hidden="1" outlineLevel="1">
      <c r="A40" t="s">
        <v>2</v>
      </c>
      <c r="B40" s="11" t="s">
        <v>36</v>
      </c>
      <c r="C40" s="4">
        <f t="shared" si="9"/>
        <v>1</v>
      </c>
      <c r="D40" s="4">
        <f t="shared" si="9"/>
        <v>1</v>
      </c>
      <c r="E40" s="4">
        <f t="shared" si="9"/>
        <v>1</v>
      </c>
      <c r="F40" s="4">
        <f t="shared" si="9"/>
        <v>1</v>
      </c>
      <c r="G40" s="4">
        <f t="shared" si="9"/>
        <v>1</v>
      </c>
      <c r="H40" s="4">
        <f t="shared" si="9"/>
        <v>1</v>
      </c>
      <c r="I40" s="4">
        <f t="shared" si="9"/>
        <v>1</v>
      </c>
      <c r="J40" s="4">
        <f t="shared" si="9"/>
        <v>1</v>
      </c>
      <c r="K40" s="4">
        <f t="shared" si="9"/>
        <v>1</v>
      </c>
      <c r="L40" s="116"/>
      <c r="M40" s="4">
        <f t="shared" si="8"/>
        <v>1</v>
      </c>
      <c r="N40" s="4">
        <f t="shared" si="8"/>
        <v>1</v>
      </c>
      <c r="O40" s="4">
        <f t="shared" si="8"/>
        <v>1</v>
      </c>
      <c r="P40" s="4">
        <f t="shared" si="8"/>
        <v>1</v>
      </c>
      <c r="Q40" s="4">
        <f t="shared" si="8"/>
        <v>1</v>
      </c>
      <c r="R40" s="4">
        <f t="shared" si="8"/>
        <v>1</v>
      </c>
      <c r="S40" s="4">
        <f t="shared" si="8"/>
        <v>1</v>
      </c>
      <c r="T40" s="4">
        <f t="shared" si="8"/>
        <v>1</v>
      </c>
      <c r="U40" s="4">
        <f t="shared" si="8"/>
        <v>1</v>
      </c>
    </row>
    <row r="41" spans="1:21" hidden="1" outlineLevel="1">
      <c r="A41" t="s">
        <v>239</v>
      </c>
      <c r="B41" s="11" t="s">
        <v>45</v>
      </c>
      <c r="C41" s="4">
        <f t="shared" si="9"/>
        <v>1</v>
      </c>
      <c r="D41" s="4">
        <f t="shared" si="9"/>
        <v>0.93333333333333335</v>
      </c>
      <c r="E41" s="4">
        <f t="shared" si="9"/>
        <v>1</v>
      </c>
      <c r="F41" s="4">
        <f t="shared" si="9"/>
        <v>1</v>
      </c>
      <c r="G41" s="4">
        <f t="shared" si="9"/>
        <v>1</v>
      </c>
      <c r="H41" s="4">
        <f t="shared" si="9"/>
        <v>1</v>
      </c>
      <c r="I41" s="4">
        <f t="shared" si="9"/>
        <v>1</v>
      </c>
      <c r="J41" s="4">
        <f t="shared" si="9"/>
        <v>0.9</v>
      </c>
      <c r="K41" s="4">
        <f t="shared" si="9"/>
        <v>0.92307692307692313</v>
      </c>
      <c r="L41" s="116"/>
      <c r="M41" s="4">
        <f t="shared" si="8"/>
        <v>0.97457627118644063</v>
      </c>
      <c r="N41" s="4">
        <f t="shared" si="8"/>
        <v>0.97368421052631582</v>
      </c>
      <c r="O41" s="4">
        <f t="shared" si="8"/>
        <v>0.97979797979797978</v>
      </c>
      <c r="P41" s="4">
        <f t="shared" si="8"/>
        <v>0.97530864197530864</v>
      </c>
      <c r="Q41" s="4">
        <f t="shared" si="8"/>
        <v>0.97101449275362317</v>
      </c>
      <c r="R41" s="4">
        <f t="shared" si="8"/>
        <v>0.95918367346938771</v>
      </c>
      <c r="S41" s="4">
        <f t="shared" si="8"/>
        <v>0.93548387096774199</v>
      </c>
      <c r="T41" s="4">
        <f t="shared" si="8"/>
        <v>0.875</v>
      </c>
      <c r="U41" s="4">
        <f t="shared" si="8"/>
        <v>0.92307692307692313</v>
      </c>
    </row>
    <row r="42" spans="1:21" hidden="1" outlineLevel="1">
      <c r="A42" t="s">
        <v>242</v>
      </c>
      <c r="B42" s="11" t="s">
        <v>55</v>
      </c>
      <c r="C42" s="4">
        <f t="shared" si="9"/>
        <v>1</v>
      </c>
      <c r="D42" s="4">
        <f t="shared" si="9"/>
        <v>1</v>
      </c>
      <c r="E42" s="4">
        <f t="shared" si="9"/>
        <v>1</v>
      </c>
      <c r="F42" s="4">
        <f t="shared" si="9"/>
        <v>1</v>
      </c>
      <c r="G42" s="4">
        <f t="shared" si="9"/>
        <v>1</v>
      </c>
      <c r="H42" s="4">
        <f t="shared" si="9"/>
        <v>0.94444444444444442</v>
      </c>
      <c r="I42" s="4">
        <f t="shared" si="9"/>
        <v>1</v>
      </c>
      <c r="J42" s="4">
        <f t="shared" si="9"/>
        <v>1</v>
      </c>
      <c r="K42" s="4">
        <f t="shared" si="9"/>
        <v>0.92307692307692313</v>
      </c>
      <c r="L42" s="116"/>
      <c r="M42" s="4">
        <f t="shared" si="8"/>
        <v>0.98305084745762716</v>
      </c>
      <c r="N42" s="4">
        <f t="shared" si="8"/>
        <v>0.98245614035087714</v>
      </c>
      <c r="O42" s="4">
        <f t="shared" si="8"/>
        <v>0.97979797979797978</v>
      </c>
      <c r="P42" s="4">
        <f t="shared" si="8"/>
        <v>0.97530864197530864</v>
      </c>
      <c r="Q42" s="4">
        <f t="shared" si="8"/>
        <v>0.97101449275362317</v>
      </c>
      <c r="R42" s="4">
        <f t="shared" si="8"/>
        <v>0.95918367346938771</v>
      </c>
      <c r="S42" s="4">
        <f t="shared" si="8"/>
        <v>0.967741935483871</v>
      </c>
      <c r="T42" s="4">
        <f t="shared" si="8"/>
        <v>0.9375</v>
      </c>
      <c r="U42" s="4">
        <f t="shared" si="8"/>
        <v>0.92307692307692313</v>
      </c>
    </row>
    <row r="43" spans="1:21" hidden="1" outlineLevel="1">
      <c r="A43" t="s">
        <v>243</v>
      </c>
      <c r="B43" s="11" t="s">
        <v>57</v>
      </c>
      <c r="C43" s="4">
        <f t="shared" si="9"/>
        <v>1</v>
      </c>
      <c r="D43" s="4">
        <f t="shared" si="9"/>
        <v>0.8666666666666667</v>
      </c>
      <c r="E43" s="4">
        <f t="shared" si="9"/>
        <v>0.72222222222222221</v>
      </c>
      <c r="F43" s="4">
        <f t="shared" si="9"/>
        <v>1</v>
      </c>
      <c r="G43" s="4">
        <f t="shared" si="9"/>
        <v>0.95</v>
      </c>
      <c r="H43" s="4">
        <f t="shared" si="9"/>
        <v>1</v>
      </c>
      <c r="I43" s="4">
        <f t="shared" si="9"/>
        <v>0.8</v>
      </c>
      <c r="J43" s="4">
        <f t="shared" si="9"/>
        <v>0.6</v>
      </c>
      <c r="K43" s="4">
        <f t="shared" si="9"/>
        <v>0.92307692307692313</v>
      </c>
      <c r="L43" s="116"/>
      <c r="M43" s="4">
        <f t="shared" si="8"/>
        <v>0.86440677966101698</v>
      </c>
      <c r="N43" s="4">
        <f t="shared" si="8"/>
        <v>0.85964912280701755</v>
      </c>
      <c r="O43" s="4">
        <f t="shared" si="8"/>
        <v>0.85858585858585856</v>
      </c>
      <c r="P43" s="4">
        <f t="shared" si="8"/>
        <v>0.88888888888888884</v>
      </c>
      <c r="Q43" s="4">
        <f t="shared" si="8"/>
        <v>0.86956521739130432</v>
      </c>
      <c r="R43" s="4">
        <f t="shared" si="8"/>
        <v>0.83673469387755106</v>
      </c>
      <c r="S43" s="4">
        <f t="shared" si="8"/>
        <v>0.74193548387096775</v>
      </c>
      <c r="T43" s="4">
        <f t="shared" si="8"/>
        <v>0.6875</v>
      </c>
      <c r="U43" s="4">
        <f t="shared" si="8"/>
        <v>0.92307692307692313</v>
      </c>
    </row>
    <row r="44" spans="1:21" hidden="1" outlineLevel="1">
      <c r="A44" t="s">
        <v>246</v>
      </c>
      <c r="B44" s="11" t="s">
        <v>104</v>
      </c>
      <c r="C44" s="4">
        <f t="shared" si="9"/>
        <v>1</v>
      </c>
      <c r="D44" s="4">
        <f t="shared" si="9"/>
        <v>1</v>
      </c>
      <c r="E44" s="4">
        <f t="shared" si="9"/>
        <v>1</v>
      </c>
      <c r="F44" s="4">
        <f t="shared" si="9"/>
        <v>0.91666666666666663</v>
      </c>
      <c r="G44" s="4">
        <f t="shared" si="9"/>
        <v>0.65</v>
      </c>
      <c r="H44" s="4">
        <f t="shared" si="9"/>
        <v>0.94444444444444442</v>
      </c>
      <c r="I44" s="4">
        <f t="shared" si="9"/>
        <v>0.8</v>
      </c>
      <c r="J44" s="4">
        <f t="shared" si="9"/>
        <v>0.8</v>
      </c>
      <c r="K44" s="4">
        <f t="shared" si="9"/>
        <v>0.92307692307692313</v>
      </c>
      <c r="L44" s="116"/>
      <c r="M44" s="4">
        <f t="shared" si="8"/>
        <v>0.8728813559322034</v>
      </c>
      <c r="N44" s="4">
        <f t="shared" si="8"/>
        <v>0.86842105263157898</v>
      </c>
      <c r="O44" s="4">
        <f t="shared" si="8"/>
        <v>0.84848484848484851</v>
      </c>
      <c r="P44" s="4">
        <f t="shared" si="8"/>
        <v>0.81481481481481488</v>
      </c>
      <c r="Q44" s="4">
        <f t="shared" si="8"/>
        <v>0.79710144927536231</v>
      </c>
      <c r="R44" s="4">
        <f t="shared" si="8"/>
        <v>0.85714285714285721</v>
      </c>
      <c r="S44" s="4">
        <f t="shared" si="8"/>
        <v>0.80645161290322576</v>
      </c>
      <c r="T44" s="4">
        <f t="shared" si="8"/>
        <v>0.8125</v>
      </c>
      <c r="U44" s="4">
        <f t="shared" si="8"/>
        <v>0.92307692307692313</v>
      </c>
    </row>
    <row r="45" spans="1:21" hidden="1" outlineLevel="1">
      <c r="A45" t="s">
        <v>244</v>
      </c>
      <c r="B45" s="11" t="s">
        <v>60</v>
      </c>
      <c r="C45" s="4">
        <f t="shared" si="9"/>
        <v>1</v>
      </c>
      <c r="D45" s="4">
        <f t="shared" si="9"/>
        <v>1</v>
      </c>
      <c r="E45" s="4">
        <f t="shared" si="9"/>
        <v>1</v>
      </c>
      <c r="F45" s="4">
        <f t="shared" si="9"/>
        <v>0.91666666666666663</v>
      </c>
      <c r="G45" s="4">
        <f t="shared" si="9"/>
        <v>0.95</v>
      </c>
      <c r="H45" s="4">
        <f t="shared" si="9"/>
        <v>1</v>
      </c>
      <c r="I45" s="4">
        <f t="shared" si="9"/>
        <v>1</v>
      </c>
      <c r="J45" s="4">
        <f t="shared" si="9"/>
        <v>1</v>
      </c>
      <c r="K45" s="4">
        <f t="shared" si="9"/>
        <v>1</v>
      </c>
      <c r="L45" s="116"/>
      <c r="M45" s="4">
        <f t="shared" si="8"/>
        <v>0.98305084745762716</v>
      </c>
      <c r="N45" s="4">
        <f t="shared" si="8"/>
        <v>0.98245614035087714</v>
      </c>
      <c r="O45" s="4">
        <f t="shared" si="8"/>
        <v>0.97979797979797978</v>
      </c>
      <c r="P45" s="4">
        <f t="shared" si="8"/>
        <v>0.97530864197530864</v>
      </c>
      <c r="Q45" s="4">
        <f t="shared" si="8"/>
        <v>0.98550724637681164</v>
      </c>
      <c r="R45" s="4">
        <f t="shared" si="8"/>
        <v>1</v>
      </c>
      <c r="S45" s="4">
        <f t="shared" si="8"/>
        <v>1</v>
      </c>
      <c r="T45" s="4">
        <f t="shared" si="8"/>
        <v>1</v>
      </c>
      <c r="U45" s="4">
        <f t="shared" si="8"/>
        <v>1</v>
      </c>
    </row>
    <row r="46" spans="1:21" hidden="1" outlineLevel="1">
      <c r="A46" t="s">
        <v>237</v>
      </c>
      <c r="B46" s="11" t="s">
        <v>66</v>
      </c>
      <c r="C46" s="4">
        <f t="shared" si="9"/>
        <v>1</v>
      </c>
      <c r="D46" s="4">
        <f t="shared" si="9"/>
        <v>1</v>
      </c>
      <c r="E46" s="4">
        <f t="shared" si="9"/>
        <v>0.94444444444444442</v>
      </c>
      <c r="F46" s="4">
        <f t="shared" si="9"/>
        <v>0.91666666666666663</v>
      </c>
      <c r="G46" s="4">
        <f t="shared" si="9"/>
        <v>1</v>
      </c>
      <c r="H46" s="4">
        <f t="shared" si="9"/>
        <v>1</v>
      </c>
      <c r="I46" s="4">
        <f t="shared" si="9"/>
        <v>1</v>
      </c>
      <c r="J46" s="4">
        <f t="shared" si="9"/>
        <v>0.9</v>
      </c>
      <c r="K46" s="4">
        <f t="shared" si="9"/>
        <v>1</v>
      </c>
      <c r="L46" s="116"/>
      <c r="M46" s="4">
        <f t="shared" ref="M46:U48" si="10">1-(M19-MIN(M$3:M$21))/(MAX(M$3:M$21)-MIN(M$3:M$21))</f>
        <v>0.97457627118644063</v>
      </c>
      <c r="N46" s="4">
        <f t="shared" si="10"/>
        <v>0.97368421052631582</v>
      </c>
      <c r="O46" s="4">
        <f t="shared" si="10"/>
        <v>0.96969696969696972</v>
      </c>
      <c r="P46" s="4">
        <f t="shared" si="10"/>
        <v>0.97530864197530864</v>
      </c>
      <c r="Q46" s="4">
        <f t="shared" si="10"/>
        <v>0.98550724637681164</v>
      </c>
      <c r="R46" s="4">
        <f t="shared" si="10"/>
        <v>0.97959183673469385</v>
      </c>
      <c r="S46" s="4">
        <f t="shared" si="10"/>
        <v>0.967741935483871</v>
      </c>
      <c r="T46" s="4">
        <f t="shared" si="10"/>
        <v>0.9375</v>
      </c>
      <c r="U46" s="4">
        <f t="shared" si="10"/>
        <v>1</v>
      </c>
    </row>
    <row r="47" spans="1:21" hidden="1" outlineLevel="1">
      <c r="A47" t="s">
        <v>250</v>
      </c>
      <c r="B47" s="11" t="s">
        <v>68</v>
      </c>
      <c r="C47" s="4">
        <f t="shared" ref="C47:K48" si="11">1-(C20-MIN(C$3:C$21))/(MAX(C$3:C$21)-MIN(C$3:C$21))</f>
        <v>1</v>
      </c>
      <c r="D47" s="4">
        <f t="shared" si="11"/>
        <v>1</v>
      </c>
      <c r="E47" s="4">
        <f t="shared" si="11"/>
        <v>1</v>
      </c>
      <c r="F47" s="4">
        <f t="shared" si="11"/>
        <v>1</v>
      </c>
      <c r="G47" s="4">
        <f t="shared" si="11"/>
        <v>1</v>
      </c>
      <c r="H47" s="4">
        <f t="shared" si="11"/>
        <v>1</v>
      </c>
      <c r="I47" s="4">
        <f t="shared" si="11"/>
        <v>0.93333333333333335</v>
      </c>
      <c r="J47" s="4">
        <f t="shared" si="11"/>
        <v>0.8</v>
      </c>
      <c r="K47" s="4">
        <f t="shared" si="11"/>
        <v>0</v>
      </c>
      <c r="L47" s="116"/>
      <c r="M47" s="4">
        <f t="shared" si="10"/>
        <v>0.86440677966101698</v>
      </c>
      <c r="N47" s="4">
        <f t="shared" si="10"/>
        <v>0.85964912280701755</v>
      </c>
      <c r="O47" s="4">
        <f t="shared" si="10"/>
        <v>0.83838383838383834</v>
      </c>
      <c r="P47" s="4">
        <f t="shared" si="10"/>
        <v>0.80246913580246915</v>
      </c>
      <c r="Q47" s="4">
        <f t="shared" si="10"/>
        <v>0.76811594202898548</v>
      </c>
      <c r="R47" s="4">
        <f t="shared" si="10"/>
        <v>0.67346938775510212</v>
      </c>
      <c r="S47" s="4">
        <f t="shared" si="10"/>
        <v>0.4838709677419355</v>
      </c>
      <c r="T47" s="4">
        <f t="shared" si="10"/>
        <v>6.25E-2</v>
      </c>
      <c r="U47" s="4">
        <f t="shared" si="10"/>
        <v>0</v>
      </c>
    </row>
    <row r="48" spans="1:21" hidden="1" outlineLevel="1">
      <c r="A48" t="s">
        <v>232</v>
      </c>
      <c r="B48" s="11" t="s">
        <v>69</v>
      </c>
      <c r="C48" s="4">
        <f t="shared" si="11"/>
        <v>1</v>
      </c>
      <c r="D48" s="4">
        <f t="shared" si="11"/>
        <v>0.8666666666666667</v>
      </c>
      <c r="E48" s="4">
        <f t="shared" si="11"/>
        <v>0.77777777777777779</v>
      </c>
      <c r="F48" s="4">
        <f t="shared" si="11"/>
        <v>0.75</v>
      </c>
      <c r="G48" s="4">
        <f t="shared" si="11"/>
        <v>0.95</v>
      </c>
      <c r="H48" s="4">
        <f t="shared" si="11"/>
        <v>1</v>
      </c>
      <c r="I48" s="4">
        <f t="shared" si="11"/>
        <v>0.8</v>
      </c>
      <c r="J48" s="4">
        <f t="shared" si="11"/>
        <v>0.9</v>
      </c>
      <c r="K48" s="4">
        <f t="shared" si="11"/>
        <v>1</v>
      </c>
      <c r="L48" s="116"/>
      <c r="M48" s="4">
        <f t="shared" si="10"/>
        <v>0.88135593220338981</v>
      </c>
      <c r="N48" s="4">
        <f t="shared" si="10"/>
        <v>0.87719298245614041</v>
      </c>
      <c r="O48" s="4">
        <f t="shared" si="10"/>
        <v>0.87878787878787878</v>
      </c>
      <c r="P48" s="4">
        <f t="shared" si="10"/>
        <v>0.90123456790123457</v>
      </c>
      <c r="Q48" s="4">
        <f t="shared" si="10"/>
        <v>0.92753623188405798</v>
      </c>
      <c r="R48" s="4">
        <f t="shared" si="10"/>
        <v>0.91836734693877553</v>
      </c>
      <c r="S48" s="4">
        <f t="shared" si="10"/>
        <v>0.87096774193548387</v>
      </c>
      <c r="T48" s="4">
        <f t="shared" si="10"/>
        <v>0.9375</v>
      </c>
      <c r="U48" s="4">
        <f t="shared" si="10"/>
        <v>1</v>
      </c>
    </row>
    <row r="49" spans="1:28" hidden="1" outlineLevel="1">
      <c r="A49" t="s">
        <v>245</v>
      </c>
      <c r="B49" s="23" t="s">
        <v>373</v>
      </c>
      <c r="C49" s="25">
        <f t="shared" ref="C49:K49" si="12">AVERAGE(C35,C36,C39,C47)</f>
        <v>1</v>
      </c>
      <c r="D49" s="25">
        <f t="shared" si="12"/>
        <v>1</v>
      </c>
      <c r="E49" s="25">
        <f t="shared" si="12"/>
        <v>0.97222222222222221</v>
      </c>
      <c r="F49" s="25">
        <f t="shared" si="12"/>
        <v>0.97916666666666663</v>
      </c>
      <c r="G49" s="25">
        <f t="shared" si="12"/>
        <v>0.98750000000000004</v>
      </c>
      <c r="H49" s="25">
        <f t="shared" si="12"/>
        <v>1</v>
      </c>
      <c r="I49" s="25">
        <f t="shared" si="12"/>
        <v>0.78333333333333344</v>
      </c>
      <c r="J49" s="25">
        <f t="shared" si="12"/>
        <v>0.82499999999999996</v>
      </c>
      <c r="K49" s="25">
        <f t="shared" si="12"/>
        <v>0.65384615384615385</v>
      </c>
      <c r="L49" s="116"/>
      <c r="M49" s="25">
        <f>AVERAGE(M35,M36,M39,M47)</f>
        <v>0.91101694915254239</v>
      </c>
      <c r="N49" s="25">
        <f t="shared" ref="N49:U49" si="13">AVERAGE(N35,N36,N39,N47)</f>
        <v>0.90789473684210531</v>
      </c>
      <c r="O49" s="25">
        <f t="shared" si="13"/>
        <v>0.89393939393939392</v>
      </c>
      <c r="P49" s="25">
        <f t="shared" si="13"/>
        <v>0.87654320987654333</v>
      </c>
      <c r="Q49" s="25">
        <f t="shared" si="13"/>
        <v>0.85869565217391297</v>
      </c>
      <c r="R49" s="25">
        <f t="shared" si="13"/>
        <v>0.80612244897959184</v>
      </c>
      <c r="S49" s="25">
        <f t="shared" si="13"/>
        <v>0.69354838709677424</v>
      </c>
      <c r="T49" s="25">
        <f t="shared" si="13"/>
        <v>0.609375</v>
      </c>
      <c r="U49" s="25">
        <f t="shared" si="13"/>
        <v>0.65384615384615385</v>
      </c>
    </row>
    <row r="50" spans="1:28" hidden="1" outlineLevel="1">
      <c r="A50" s="19" t="s">
        <v>370</v>
      </c>
      <c r="B50" s="20" t="s">
        <v>368</v>
      </c>
      <c r="C50" s="26">
        <f>AVERAGE(C30:C48)</f>
        <v>0.94736842105263153</v>
      </c>
      <c r="D50" s="26">
        <f t="shared" ref="D50:K50" si="14">AVERAGE(D30:D48)</f>
        <v>0.91228070175438614</v>
      </c>
      <c r="E50" s="26">
        <f t="shared" si="14"/>
        <v>0.89766081871345038</v>
      </c>
      <c r="F50" s="26">
        <f t="shared" si="14"/>
        <v>0.89473684210526316</v>
      </c>
      <c r="G50" s="26">
        <f t="shared" si="14"/>
        <v>0.88947368421052619</v>
      </c>
      <c r="H50" s="26">
        <f t="shared" si="14"/>
        <v>0.91228070175438614</v>
      </c>
      <c r="I50" s="26">
        <f t="shared" si="14"/>
        <v>0.82807017543859662</v>
      </c>
      <c r="J50" s="26">
        <f t="shared" si="14"/>
        <v>0.8052631578947369</v>
      </c>
      <c r="K50" s="26">
        <f t="shared" si="14"/>
        <v>0.85020242914979749</v>
      </c>
      <c r="L50" s="116"/>
      <c r="M50" s="26">
        <f>AVERAGE(M30:M48)</f>
        <v>0.87377341659232832</v>
      </c>
      <c r="N50" s="26">
        <f t="shared" ref="N50:U50" si="15">AVERAGE(N30:N48)</f>
        <v>0.8711911357340717</v>
      </c>
      <c r="O50" s="26">
        <f t="shared" si="15"/>
        <v>0.86496544391281205</v>
      </c>
      <c r="P50" s="26">
        <f t="shared" si="15"/>
        <v>0.85769980506822618</v>
      </c>
      <c r="Q50" s="26">
        <f t="shared" si="15"/>
        <v>0.85125858123569798</v>
      </c>
      <c r="R50" s="26">
        <f t="shared" si="15"/>
        <v>0.83566058002148236</v>
      </c>
      <c r="S50" s="26">
        <f t="shared" si="15"/>
        <v>0.79117147707979618</v>
      </c>
      <c r="T50" s="26">
        <f t="shared" si="15"/>
        <v>0.75657894736842102</v>
      </c>
      <c r="U50" s="26">
        <f t="shared" si="15"/>
        <v>0.85020242914979749</v>
      </c>
    </row>
    <row r="51" spans="1:28" hidden="1" outlineLevel="1">
      <c r="A51" s="19" t="s">
        <v>371</v>
      </c>
      <c r="B51" s="20" t="s">
        <v>369</v>
      </c>
      <c r="C51" s="26">
        <f>MEDIAN(C30:C48)</f>
        <v>1</v>
      </c>
      <c r="D51" s="26">
        <f t="shared" ref="D51:K51" si="16">MEDIAN(D30:D48)</f>
        <v>1</v>
      </c>
      <c r="E51" s="26">
        <f t="shared" si="16"/>
        <v>1</v>
      </c>
      <c r="F51" s="26">
        <f t="shared" si="16"/>
        <v>1</v>
      </c>
      <c r="G51" s="26">
        <f t="shared" si="16"/>
        <v>0.95</v>
      </c>
      <c r="H51" s="26">
        <f t="shared" si="16"/>
        <v>1</v>
      </c>
      <c r="I51" s="26">
        <f t="shared" si="16"/>
        <v>0.93333333333333335</v>
      </c>
      <c r="J51" s="26">
        <f t="shared" si="16"/>
        <v>0.9</v>
      </c>
      <c r="K51" s="26">
        <f t="shared" si="16"/>
        <v>0.92307692307692313</v>
      </c>
      <c r="L51" s="116"/>
      <c r="M51" s="26">
        <f>MEDIAN(M30:M48)</f>
        <v>0.9576271186440678</v>
      </c>
      <c r="N51" s="26">
        <f t="shared" ref="N51:U51" si="17">MEDIAN(N30:N48)</f>
        <v>0.95614035087719296</v>
      </c>
      <c r="O51" s="26">
        <f t="shared" si="17"/>
        <v>0.9494949494949495</v>
      </c>
      <c r="P51" s="26">
        <f t="shared" si="17"/>
        <v>0.93827160493827155</v>
      </c>
      <c r="Q51" s="26">
        <f t="shared" si="17"/>
        <v>0.95652173913043481</v>
      </c>
      <c r="R51" s="26">
        <f t="shared" si="17"/>
        <v>0.95918367346938771</v>
      </c>
      <c r="S51" s="26">
        <f t="shared" si="17"/>
        <v>0.93548387096774199</v>
      </c>
      <c r="T51" s="26">
        <f t="shared" si="17"/>
        <v>0.9375</v>
      </c>
      <c r="U51" s="26">
        <f t="shared" si="17"/>
        <v>0.92307692307692313</v>
      </c>
    </row>
    <row r="52" spans="1:28" hidden="1" outlineLevel="1">
      <c r="Y52" s="22"/>
    </row>
    <row r="53" spans="1:28" s="37" customFormat="1" collapsed="1">
      <c r="L53" s="113"/>
      <c r="M53" s="14" t="s">
        <v>367</v>
      </c>
      <c r="N53" s="14"/>
      <c r="O53" s="14"/>
      <c r="P53" s="14"/>
      <c r="Q53" s="14"/>
      <c r="R53" s="14"/>
      <c r="S53" s="14"/>
      <c r="T53" s="14"/>
      <c r="U53" s="14"/>
    </row>
    <row r="54" spans="1:28" s="37" customFormat="1">
      <c r="B54" s="9" t="s">
        <v>251</v>
      </c>
      <c r="C54" s="9" t="s">
        <v>355</v>
      </c>
      <c r="D54" s="9" t="s">
        <v>357</v>
      </c>
      <c r="E54" s="9" t="s">
        <v>359</v>
      </c>
      <c r="F54" s="9" t="s">
        <v>358</v>
      </c>
      <c r="G54" s="9" t="s">
        <v>360</v>
      </c>
      <c r="H54" s="9" t="s">
        <v>361</v>
      </c>
      <c r="I54" s="9" t="s">
        <v>362</v>
      </c>
      <c r="J54" s="9" t="s">
        <v>363</v>
      </c>
      <c r="K54" s="9" t="s">
        <v>356</v>
      </c>
      <c r="L54" s="118" t="s">
        <v>671</v>
      </c>
      <c r="M54" s="15">
        <v>2008</v>
      </c>
      <c r="N54" s="15">
        <v>2009</v>
      </c>
      <c r="O54" s="15">
        <v>2010</v>
      </c>
      <c r="P54" s="15">
        <v>2011</v>
      </c>
      <c r="Q54" s="15">
        <v>2012</v>
      </c>
      <c r="R54" s="15">
        <v>2013</v>
      </c>
      <c r="S54" s="15">
        <v>2014</v>
      </c>
      <c r="T54" s="15">
        <v>2015</v>
      </c>
      <c r="U54" s="15">
        <v>2016</v>
      </c>
      <c r="V54" s="15">
        <v>2017</v>
      </c>
      <c r="AA54" s="14">
        <v>2016</v>
      </c>
      <c r="AB54" s="14">
        <v>2017</v>
      </c>
    </row>
    <row r="55" spans="1:28">
      <c r="A55" s="37" t="str">
        <f>VLOOKUP(B55,countrylist!$H$4:$I$204,2,FALSE)</f>
        <v>DZA</v>
      </c>
      <c r="B55" s="11" t="s">
        <v>124</v>
      </c>
      <c r="C55" s="8">
        <v>0</v>
      </c>
      <c r="D55" s="8">
        <v>0</v>
      </c>
      <c r="E55" s="8">
        <v>0</v>
      </c>
      <c r="F55" s="8">
        <v>0</v>
      </c>
      <c r="G55" s="8">
        <v>0</v>
      </c>
      <c r="H55" s="8">
        <v>0</v>
      </c>
      <c r="I55" s="8">
        <v>1</v>
      </c>
      <c r="J55" s="8">
        <v>0</v>
      </c>
      <c r="K55" s="8">
        <v>0</v>
      </c>
      <c r="L55" s="119">
        <v>0</v>
      </c>
      <c r="M55" s="37">
        <f>SUM(C55:$L55)</f>
        <v>1</v>
      </c>
      <c r="N55" s="37">
        <f>SUM(D55:$L55)</f>
        <v>1</v>
      </c>
      <c r="O55" s="37">
        <f>SUM(E55:$L55)</f>
        <v>1</v>
      </c>
      <c r="P55" s="37">
        <f>SUM(F55:$L55)</f>
        <v>1</v>
      </c>
      <c r="Q55" s="37">
        <f>SUM(G55:$L55)</f>
        <v>1</v>
      </c>
      <c r="R55" s="37">
        <f>SUM(H55:$L55)</f>
        <v>1</v>
      </c>
      <c r="S55" s="37">
        <f>SUM(I55:$L55)</f>
        <v>1</v>
      </c>
      <c r="T55" s="37">
        <f>SUM(J55:$L55)</f>
        <v>0</v>
      </c>
      <c r="U55" s="37">
        <f>SUM(K55:$L55)</f>
        <v>0</v>
      </c>
      <c r="V55" s="37">
        <f>SUM(L55:$L55)</f>
        <v>0</v>
      </c>
      <c r="X55" s="37" t="s">
        <v>134</v>
      </c>
      <c r="Y55" s="37" t="s">
        <v>252</v>
      </c>
      <c r="Z55" s="37" t="s">
        <v>675</v>
      </c>
      <c r="AA55" s="144">
        <v>0</v>
      </c>
      <c r="AB55" s="144">
        <v>0</v>
      </c>
    </row>
    <row r="56" spans="1:28">
      <c r="A56" s="37" t="str">
        <f>VLOOKUP(B56,countrylist!$H$4:$I$204,2,FALSE)</f>
        <v>ARG</v>
      </c>
      <c r="B56" s="11" t="s">
        <v>3</v>
      </c>
      <c r="C56" s="8">
        <v>0</v>
      </c>
      <c r="D56" s="8">
        <v>1</v>
      </c>
      <c r="E56" s="8">
        <v>2</v>
      </c>
      <c r="F56" s="8">
        <v>0</v>
      </c>
      <c r="G56" s="8">
        <v>3</v>
      </c>
      <c r="H56" s="8">
        <v>2</v>
      </c>
      <c r="I56" s="8">
        <v>3</v>
      </c>
      <c r="J56" s="8">
        <v>2</v>
      </c>
      <c r="K56" s="8">
        <v>4</v>
      </c>
      <c r="L56" s="119">
        <v>0</v>
      </c>
      <c r="M56" s="37">
        <f>SUM(C56:$L56)</f>
        <v>17</v>
      </c>
      <c r="N56" s="37">
        <f>SUM(D56:$L56)</f>
        <v>17</v>
      </c>
      <c r="O56" s="37">
        <f>SUM(E56:$L56)</f>
        <v>16</v>
      </c>
      <c r="P56" s="37">
        <f>SUM(F56:$L56)</f>
        <v>14</v>
      </c>
      <c r="Q56" s="37">
        <f>SUM(G56:$L56)</f>
        <v>14</v>
      </c>
      <c r="R56" s="37">
        <f>SUM(H56:$L56)</f>
        <v>11</v>
      </c>
      <c r="S56" s="37">
        <f>SUM(I56:$L56)</f>
        <v>9</v>
      </c>
      <c r="T56" s="37">
        <f>SUM(J56:$L56)</f>
        <v>6</v>
      </c>
      <c r="U56" s="37">
        <f>SUM(K56:$L56)</f>
        <v>4</v>
      </c>
      <c r="V56" s="37">
        <f>SUM(L56:$L56)</f>
        <v>0</v>
      </c>
      <c r="X56" s="37" t="s">
        <v>124</v>
      </c>
      <c r="Y56" s="37" t="s">
        <v>479</v>
      </c>
      <c r="Z56" s="37" t="s">
        <v>675</v>
      </c>
      <c r="AA56" s="144">
        <v>0</v>
      </c>
      <c r="AB56" s="144">
        <v>0</v>
      </c>
    </row>
    <row r="57" spans="1:28">
      <c r="A57" s="37" t="str">
        <f>VLOOKUP(B57,countrylist!$H$4:$I$204,2,FALSE)</f>
        <v>ARM</v>
      </c>
      <c r="B57" s="11" t="s">
        <v>5</v>
      </c>
      <c r="C57" s="8">
        <v>0</v>
      </c>
      <c r="D57" s="8">
        <v>0</v>
      </c>
      <c r="E57" s="8">
        <v>0</v>
      </c>
      <c r="F57" s="8">
        <v>0</v>
      </c>
      <c r="G57" s="8">
        <v>0</v>
      </c>
      <c r="H57" s="8">
        <v>0</v>
      </c>
      <c r="I57" s="8">
        <v>0</v>
      </c>
      <c r="J57" s="8">
        <v>1</v>
      </c>
      <c r="K57" s="8">
        <v>0</v>
      </c>
      <c r="L57" s="119">
        <v>0</v>
      </c>
      <c r="M57" s="37">
        <f>SUM(C57:$L57)</f>
        <v>1</v>
      </c>
      <c r="N57" s="37">
        <f>SUM(D57:$L57)</f>
        <v>1</v>
      </c>
      <c r="O57" s="37">
        <f>SUM(E57:$L57)</f>
        <v>1</v>
      </c>
      <c r="P57" s="37">
        <f>SUM(F57:$L57)</f>
        <v>1</v>
      </c>
      <c r="Q57" s="37">
        <f>SUM(G57:$L57)</f>
        <v>1</v>
      </c>
      <c r="R57" s="37">
        <f>SUM(H57:$L57)</f>
        <v>1</v>
      </c>
      <c r="S57" s="37">
        <f>SUM(I57:$L57)</f>
        <v>1</v>
      </c>
      <c r="T57" s="37">
        <f>SUM(J57:$L57)</f>
        <v>1</v>
      </c>
      <c r="U57" s="37">
        <f>SUM(K57:$L57)</f>
        <v>0</v>
      </c>
      <c r="V57" s="37">
        <f>SUM(L57:$L57)</f>
        <v>0</v>
      </c>
      <c r="X57" s="37" t="s">
        <v>148</v>
      </c>
      <c r="Y57" s="37" t="s">
        <v>480</v>
      </c>
      <c r="Z57" s="37" t="s">
        <v>675</v>
      </c>
      <c r="AA57" s="144">
        <v>0</v>
      </c>
      <c r="AB57" s="144">
        <v>0</v>
      </c>
    </row>
    <row r="58" spans="1:28">
      <c r="A58" s="37" t="str">
        <f>VLOOKUP(B58,countrylist!$H$4:$I$204,2,FALSE)</f>
        <v>AUS</v>
      </c>
      <c r="B58" s="11" t="s">
        <v>6</v>
      </c>
      <c r="C58" s="8">
        <v>0</v>
      </c>
      <c r="D58" s="8">
        <v>0</v>
      </c>
      <c r="E58" s="8">
        <v>0</v>
      </c>
      <c r="F58" s="8">
        <v>0</v>
      </c>
      <c r="G58" s="8">
        <v>1</v>
      </c>
      <c r="H58" s="8">
        <v>1</v>
      </c>
      <c r="I58" s="8">
        <v>0</v>
      </c>
      <c r="J58" s="8">
        <v>0</v>
      </c>
      <c r="K58" s="8">
        <v>1</v>
      </c>
      <c r="L58" s="119">
        <v>0</v>
      </c>
      <c r="M58" s="37">
        <f>SUM(C58:$L58)</f>
        <v>3</v>
      </c>
      <c r="N58" s="37">
        <f>SUM(D58:$L58)</f>
        <v>3</v>
      </c>
      <c r="O58" s="37">
        <f>SUM(E58:$L58)</f>
        <v>3</v>
      </c>
      <c r="P58" s="37">
        <f>SUM(F58:$L58)</f>
        <v>3</v>
      </c>
      <c r="Q58" s="37">
        <f>SUM(G58:$L58)</f>
        <v>3</v>
      </c>
      <c r="R58" s="37">
        <f>SUM(H58:$L58)</f>
        <v>2</v>
      </c>
      <c r="S58" s="37">
        <f>SUM(I58:$L58)</f>
        <v>1</v>
      </c>
      <c r="T58" s="37">
        <f>SUM(J58:$L58)</f>
        <v>1</v>
      </c>
      <c r="U58" s="37">
        <f>SUM(K58:$L58)</f>
        <v>1</v>
      </c>
      <c r="V58" s="37">
        <f>SUM(L58:$L58)</f>
        <v>0</v>
      </c>
      <c r="X58" s="37" t="s">
        <v>647</v>
      </c>
      <c r="Y58" s="37" t="s">
        <v>483</v>
      </c>
      <c r="Z58" s="37" t="s">
        <v>675</v>
      </c>
      <c r="AA58" s="144">
        <v>0</v>
      </c>
      <c r="AB58" s="144">
        <v>0</v>
      </c>
    </row>
    <row r="59" spans="1:28">
      <c r="A59" s="37" t="str">
        <f>VLOOKUP(B59,countrylist!$H$4:$I$204,2,FALSE)</f>
        <v>BLR</v>
      </c>
      <c r="B59" s="11" t="s">
        <v>8</v>
      </c>
      <c r="C59" s="8">
        <v>0</v>
      </c>
      <c r="D59" s="8">
        <v>1</v>
      </c>
      <c r="E59" s="8">
        <v>0</v>
      </c>
      <c r="F59" s="8">
        <v>0</v>
      </c>
      <c r="G59" s="8">
        <v>0</v>
      </c>
      <c r="H59" s="8">
        <v>1</v>
      </c>
      <c r="I59" s="8">
        <v>0</v>
      </c>
      <c r="J59" s="8">
        <v>0</v>
      </c>
      <c r="K59" s="8">
        <v>0</v>
      </c>
      <c r="L59" s="119">
        <v>0</v>
      </c>
      <c r="M59" s="37">
        <f>SUM(C59:$L59)</f>
        <v>2</v>
      </c>
      <c r="N59" s="37">
        <f>SUM(D59:$L59)</f>
        <v>2</v>
      </c>
      <c r="O59" s="37">
        <f>SUM(E59:$L59)</f>
        <v>1</v>
      </c>
      <c r="P59" s="37">
        <f>SUM(F59:$L59)</f>
        <v>1</v>
      </c>
      <c r="Q59" s="37">
        <f>SUM(G59:$L59)</f>
        <v>1</v>
      </c>
      <c r="R59" s="37">
        <f>SUM(H59:$L59)</f>
        <v>1</v>
      </c>
      <c r="S59" s="37">
        <f>SUM(I59:$L59)</f>
        <v>0</v>
      </c>
      <c r="T59" s="37">
        <f>SUM(J59:$L59)</f>
        <v>0</v>
      </c>
      <c r="U59" s="37">
        <f>SUM(K59:$L59)</f>
        <v>0</v>
      </c>
      <c r="V59" s="37">
        <f>SUM(L59:$L59)</f>
        <v>0</v>
      </c>
      <c r="X59" s="37" t="s">
        <v>3</v>
      </c>
      <c r="Y59" s="37" t="s">
        <v>0</v>
      </c>
      <c r="Z59" s="37" t="s">
        <v>675</v>
      </c>
      <c r="AA59" s="144">
        <v>0.15407587374083059</v>
      </c>
      <c r="AB59" s="144">
        <v>0.18705426934859293</v>
      </c>
    </row>
    <row r="60" spans="1:28">
      <c r="A60" s="37" t="str">
        <f>VLOOKUP(B60,countrylist!$H$4:$I$204,2,FALSE)</f>
        <v>BRA</v>
      </c>
      <c r="B60" s="11" t="s">
        <v>11</v>
      </c>
      <c r="C60" s="8">
        <v>0</v>
      </c>
      <c r="D60" s="8">
        <v>2</v>
      </c>
      <c r="E60" s="8">
        <v>0</v>
      </c>
      <c r="F60" s="8">
        <v>2</v>
      </c>
      <c r="G60" s="8">
        <v>2</v>
      </c>
      <c r="H60" s="8">
        <v>6</v>
      </c>
      <c r="I60" s="8">
        <v>5</v>
      </c>
      <c r="J60" s="8">
        <v>10</v>
      </c>
      <c r="K60" s="8">
        <v>0</v>
      </c>
      <c r="L60" s="119">
        <v>0</v>
      </c>
      <c r="M60" s="37">
        <f>SUM(C60:$L60)</f>
        <v>27</v>
      </c>
      <c r="N60" s="37">
        <f>SUM(D60:$L60)</f>
        <v>27</v>
      </c>
      <c r="O60" s="37">
        <f>SUM(E60:$L60)</f>
        <v>25</v>
      </c>
      <c r="P60" s="37">
        <f>SUM(F60:$L60)</f>
        <v>25</v>
      </c>
      <c r="Q60" s="37">
        <f>SUM(G60:$L60)</f>
        <v>23</v>
      </c>
      <c r="R60" s="37">
        <f>SUM(H60:$L60)</f>
        <v>21</v>
      </c>
      <c r="S60" s="37">
        <f>SUM(I60:$L60)</f>
        <v>15</v>
      </c>
      <c r="T60" s="37">
        <f>SUM(J60:$L60)</f>
        <v>10</v>
      </c>
      <c r="U60" s="37">
        <f>SUM(K60:$L60)</f>
        <v>0</v>
      </c>
      <c r="V60" s="37">
        <f>SUM(L60:$L60)</f>
        <v>0</v>
      </c>
      <c r="X60" s="37" t="s">
        <v>5</v>
      </c>
      <c r="Y60" s="37" t="s">
        <v>255</v>
      </c>
      <c r="Z60" s="37" t="s">
        <v>675</v>
      </c>
      <c r="AA60" s="144">
        <v>0</v>
      </c>
      <c r="AB60" s="144">
        <v>0</v>
      </c>
    </row>
    <row r="61" spans="1:28">
      <c r="A61" s="37" t="str">
        <f>VLOOKUP(B61,countrylist!$H$4:$I$204,2,FALSE)</f>
        <v>CAN</v>
      </c>
      <c r="B61" s="11" t="s">
        <v>13</v>
      </c>
      <c r="C61" s="8">
        <v>0</v>
      </c>
      <c r="D61" s="8">
        <v>2</v>
      </c>
      <c r="E61" s="8">
        <v>0</v>
      </c>
      <c r="F61" s="8">
        <v>0</v>
      </c>
      <c r="G61" s="8">
        <v>0</v>
      </c>
      <c r="H61" s="8">
        <v>0</v>
      </c>
      <c r="I61" s="8">
        <v>0</v>
      </c>
      <c r="J61" s="8">
        <v>0</v>
      </c>
      <c r="K61" s="8">
        <v>0</v>
      </c>
      <c r="L61" s="119">
        <v>0</v>
      </c>
      <c r="M61" s="37">
        <f>SUM(C61:$L61)</f>
        <v>2</v>
      </c>
      <c r="N61" s="37">
        <f>SUM(D61:$L61)</f>
        <v>2</v>
      </c>
      <c r="O61" s="37">
        <f>SUM(E61:$L61)</f>
        <v>0</v>
      </c>
      <c r="P61" s="37">
        <f>SUM(F61:$L61)</f>
        <v>0</v>
      </c>
      <c r="Q61" s="37">
        <f>SUM(G61:$L61)</f>
        <v>0</v>
      </c>
      <c r="R61" s="37">
        <f>SUM(H61:$L61)</f>
        <v>0</v>
      </c>
      <c r="S61" s="37">
        <f>SUM(I61:$L61)</f>
        <v>0</v>
      </c>
      <c r="T61" s="37">
        <f>SUM(J61:$L61)</f>
        <v>0</v>
      </c>
      <c r="U61" s="37">
        <f>SUM(K61:$L61)</f>
        <v>0</v>
      </c>
      <c r="V61" s="37">
        <f>SUM(L61:$L61)</f>
        <v>0</v>
      </c>
      <c r="X61" s="37" t="s">
        <v>6</v>
      </c>
      <c r="Y61" s="37" t="s">
        <v>1</v>
      </c>
      <c r="Z61" s="37" t="s">
        <v>675</v>
      </c>
      <c r="AA61" s="144">
        <v>1.1755346640921112E-3</v>
      </c>
      <c r="AB61" s="144">
        <v>1.7162806095744824E-3</v>
      </c>
    </row>
    <row r="62" spans="1:28">
      <c r="A62" s="37" t="str">
        <f>VLOOKUP(B62,countrylist!$H$4:$I$204,2,FALSE)</f>
        <v>CHL</v>
      </c>
      <c r="B62" s="11" t="s">
        <v>14</v>
      </c>
      <c r="C62" s="8">
        <v>0</v>
      </c>
      <c r="D62" s="8">
        <v>0</v>
      </c>
      <c r="E62" s="8">
        <v>0</v>
      </c>
      <c r="F62" s="8">
        <v>0</v>
      </c>
      <c r="G62" s="8">
        <v>0</v>
      </c>
      <c r="H62" s="8">
        <v>0</v>
      </c>
      <c r="I62" s="8">
        <v>0</v>
      </c>
      <c r="J62" s="8">
        <v>1</v>
      </c>
      <c r="K62" s="8">
        <v>0</v>
      </c>
      <c r="L62" s="119">
        <v>0</v>
      </c>
      <c r="M62" s="37">
        <f>SUM(C62:$L62)</f>
        <v>1</v>
      </c>
      <c r="N62" s="37">
        <f>SUM(D62:$L62)</f>
        <v>1</v>
      </c>
      <c r="O62" s="37">
        <f>SUM(E62:$L62)</f>
        <v>1</v>
      </c>
      <c r="P62" s="37">
        <f>SUM(F62:$L62)</f>
        <v>1</v>
      </c>
      <c r="Q62" s="37">
        <f>SUM(G62:$L62)</f>
        <v>1</v>
      </c>
      <c r="R62" s="37">
        <f>SUM(H62:$L62)</f>
        <v>1</v>
      </c>
      <c r="S62" s="37">
        <f>SUM(I62:$L62)</f>
        <v>1</v>
      </c>
      <c r="T62" s="37">
        <f>SUM(J62:$L62)</f>
        <v>1</v>
      </c>
      <c r="U62" s="37">
        <f>SUM(K62:$L62)</f>
        <v>0</v>
      </c>
      <c r="V62" s="37">
        <f>SUM(L62:$L62)</f>
        <v>0</v>
      </c>
      <c r="X62" s="37" t="s">
        <v>7</v>
      </c>
      <c r="Y62" s="37" t="s">
        <v>256</v>
      </c>
      <c r="Z62" s="37" t="s">
        <v>675</v>
      </c>
      <c r="AA62" s="144">
        <v>0</v>
      </c>
      <c r="AB62" s="144">
        <v>0</v>
      </c>
    </row>
    <row r="63" spans="1:28">
      <c r="A63" s="37" t="str">
        <f>VLOOKUP(B63,countrylist!$H$4:$I$204,2,FALSE)</f>
        <v>CHN</v>
      </c>
      <c r="B63" s="11" t="s">
        <v>15</v>
      </c>
      <c r="C63" s="8">
        <v>0</v>
      </c>
      <c r="D63" s="8">
        <v>0</v>
      </c>
      <c r="E63" s="8">
        <v>0</v>
      </c>
      <c r="F63" s="8">
        <v>4</v>
      </c>
      <c r="G63" s="8">
        <v>4</v>
      </c>
      <c r="H63" s="8">
        <v>1</v>
      </c>
      <c r="I63" s="8">
        <v>1</v>
      </c>
      <c r="J63" s="8">
        <v>1</v>
      </c>
      <c r="K63" s="8">
        <v>3</v>
      </c>
      <c r="L63" s="119">
        <v>2</v>
      </c>
      <c r="M63" s="37">
        <f>SUM(C63:$L63)</f>
        <v>16</v>
      </c>
      <c r="N63" s="37">
        <f>SUM(D63:$L63)</f>
        <v>16</v>
      </c>
      <c r="O63" s="37">
        <f>SUM(E63:$L63)</f>
        <v>16</v>
      </c>
      <c r="P63" s="37">
        <f>SUM(F63:$L63)</f>
        <v>16</v>
      </c>
      <c r="Q63" s="37">
        <f>SUM(G63:$L63)</f>
        <v>12</v>
      </c>
      <c r="R63" s="37">
        <f>SUM(H63:$L63)</f>
        <v>8</v>
      </c>
      <c r="S63" s="37">
        <f>SUM(I63:$L63)</f>
        <v>7</v>
      </c>
      <c r="T63" s="37">
        <f>SUM(J63:$L63)</f>
        <v>6</v>
      </c>
      <c r="U63" s="37">
        <f>SUM(K63:$L63)</f>
        <v>5</v>
      </c>
      <c r="V63" s="37">
        <f>SUM(L63:$L63)</f>
        <v>2</v>
      </c>
      <c r="X63" s="37" t="s">
        <v>73</v>
      </c>
      <c r="Y63" s="37" t="s">
        <v>257</v>
      </c>
      <c r="Z63" s="37" t="s">
        <v>675</v>
      </c>
      <c r="AA63" s="144">
        <v>0</v>
      </c>
      <c r="AB63" s="144">
        <v>0</v>
      </c>
    </row>
    <row r="64" spans="1:28">
      <c r="A64" s="37" t="str">
        <f>VLOOKUP(B64,countrylist!$H$4:$I$204,2,FALSE)</f>
        <v>HRV</v>
      </c>
      <c r="B64" s="11" t="s">
        <v>19</v>
      </c>
      <c r="C64" s="8">
        <v>0</v>
      </c>
      <c r="D64" s="8">
        <v>0</v>
      </c>
      <c r="E64" s="8">
        <v>0</v>
      </c>
      <c r="F64" s="8">
        <v>0</v>
      </c>
      <c r="G64" s="8">
        <v>0</v>
      </c>
      <c r="H64" s="8">
        <v>0</v>
      </c>
      <c r="I64" s="8">
        <v>1</v>
      </c>
      <c r="J64" s="8">
        <v>2</v>
      </c>
      <c r="K64" s="8">
        <v>0</v>
      </c>
      <c r="L64" s="119">
        <v>0</v>
      </c>
      <c r="M64" s="37">
        <f>SUM(C64:$L64)</f>
        <v>3</v>
      </c>
      <c r="N64" s="37">
        <f>SUM(D64:$L64)</f>
        <v>3</v>
      </c>
      <c r="O64" s="37">
        <f>SUM(E64:$L64)</f>
        <v>3</v>
      </c>
      <c r="P64" s="37">
        <f>SUM(F64:$L64)</f>
        <v>3</v>
      </c>
      <c r="Q64" s="37">
        <f>SUM(G64:$L64)</f>
        <v>3</v>
      </c>
      <c r="R64" s="37">
        <f>SUM(H64:$L64)</f>
        <v>3</v>
      </c>
      <c r="S64" s="37">
        <f>SUM(I64:$L64)</f>
        <v>3</v>
      </c>
      <c r="T64" s="37">
        <f>SUM(J64:$L64)</f>
        <v>2</v>
      </c>
      <c r="U64" s="37">
        <f>SUM(K64:$L64)</f>
        <v>0</v>
      </c>
      <c r="V64" s="37">
        <f>SUM(L64:$L64)</f>
        <v>0</v>
      </c>
      <c r="X64" s="37" t="s">
        <v>160</v>
      </c>
      <c r="Y64" s="37" t="s">
        <v>263</v>
      </c>
      <c r="Z64" s="37" t="s">
        <v>675</v>
      </c>
      <c r="AA64" s="144">
        <v>0</v>
      </c>
      <c r="AB64" s="144">
        <v>0</v>
      </c>
    </row>
    <row r="65" spans="1:28">
      <c r="A65" s="37" t="str">
        <f>VLOOKUP(B65,countrylist!$H$4:$I$204,2,FALSE)</f>
        <v>ECU</v>
      </c>
      <c r="B65" s="11" t="s">
        <v>97</v>
      </c>
      <c r="C65" s="8">
        <v>0</v>
      </c>
      <c r="D65" s="8">
        <v>0</v>
      </c>
      <c r="E65" s="8">
        <v>0</v>
      </c>
      <c r="F65" s="8">
        <v>0</v>
      </c>
      <c r="G65" s="8">
        <v>1</v>
      </c>
      <c r="H65" s="8">
        <v>1</v>
      </c>
      <c r="I65" s="8">
        <v>0</v>
      </c>
      <c r="J65" s="8">
        <v>0</v>
      </c>
      <c r="K65" s="8">
        <v>0</v>
      </c>
      <c r="L65" s="119">
        <v>0</v>
      </c>
      <c r="M65" s="37">
        <f>SUM(C65:$L65)</f>
        <v>2</v>
      </c>
      <c r="N65" s="37">
        <f>SUM(D65:$L65)</f>
        <v>2</v>
      </c>
      <c r="O65" s="37">
        <f>SUM(E65:$L65)</f>
        <v>2</v>
      </c>
      <c r="P65" s="37">
        <f>SUM(F65:$L65)</f>
        <v>2</v>
      </c>
      <c r="Q65" s="37">
        <f>SUM(G65:$L65)</f>
        <v>2</v>
      </c>
      <c r="R65" s="37">
        <f>SUM(H65:$L65)</f>
        <v>1</v>
      </c>
      <c r="S65" s="37">
        <f>SUM(I65:$L65)</f>
        <v>0</v>
      </c>
      <c r="T65" s="37">
        <f>SUM(J65:$L65)</f>
        <v>0</v>
      </c>
      <c r="U65" s="37">
        <f>SUM(K65:$L65)</f>
        <v>0</v>
      </c>
      <c r="V65" s="37">
        <f>SUM(L65:$L65)</f>
        <v>0</v>
      </c>
      <c r="X65" s="37" t="s">
        <v>93</v>
      </c>
      <c r="Y65" s="37" t="s">
        <v>261</v>
      </c>
      <c r="Z65" s="37" t="s">
        <v>675</v>
      </c>
      <c r="AA65" s="144">
        <v>0</v>
      </c>
      <c r="AB65" s="144">
        <v>0</v>
      </c>
    </row>
    <row r="66" spans="1:28">
      <c r="A66" s="37" t="str">
        <f>VLOOKUP(B66,countrylist!$H$4:$I$204,2,FALSE)</f>
        <v>EGY</v>
      </c>
      <c r="B66" s="11" t="s">
        <v>24</v>
      </c>
      <c r="C66" s="8">
        <v>0</v>
      </c>
      <c r="D66" s="8">
        <v>0</v>
      </c>
      <c r="E66" s="8">
        <v>2</v>
      </c>
      <c r="F66" s="8">
        <v>0</v>
      </c>
      <c r="G66" s="8">
        <v>0</v>
      </c>
      <c r="H66" s="8">
        <v>0</v>
      </c>
      <c r="I66" s="8">
        <v>0</v>
      </c>
      <c r="J66" s="8">
        <v>0</v>
      </c>
      <c r="K66" s="8">
        <v>0</v>
      </c>
      <c r="L66" s="119">
        <v>0</v>
      </c>
      <c r="M66" s="37">
        <f>SUM(C66:$L66)</f>
        <v>2</v>
      </c>
      <c r="N66" s="37">
        <f>SUM(D66:$L66)</f>
        <v>2</v>
      </c>
      <c r="O66" s="37">
        <f>SUM(E66:$L66)</f>
        <v>2</v>
      </c>
      <c r="P66" s="37">
        <f>SUM(F66:$L66)</f>
        <v>0</v>
      </c>
      <c r="Q66" s="37">
        <f>SUM(G66:$L66)</f>
        <v>0</v>
      </c>
      <c r="R66" s="37">
        <f>SUM(H66:$L66)</f>
        <v>0</v>
      </c>
      <c r="S66" s="37">
        <f>SUM(I66:$L66)</f>
        <v>0</v>
      </c>
      <c r="T66" s="37">
        <f>SUM(J66:$L66)</f>
        <v>0</v>
      </c>
      <c r="U66" s="37">
        <f>SUM(K66:$L66)</f>
        <v>0</v>
      </c>
      <c r="V66" s="37">
        <f>SUM(L66:$L66)</f>
        <v>0</v>
      </c>
      <c r="X66" s="37" t="s">
        <v>161</v>
      </c>
      <c r="Y66" s="37" t="s">
        <v>486</v>
      </c>
      <c r="Z66" s="37" t="s">
        <v>675</v>
      </c>
      <c r="AA66" s="144">
        <v>0</v>
      </c>
      <c r="AB66" s="144">
        <v>0</v>
      </c>
    </row>
    <row r="67" spans="1:28">
      <c r="A67" s="37" t="str">
        <f>VLOOKUP(B67,countrylist!$H$4:$I$204,2,FALSE)</f>
        <v>GNQ</v>
      </c>
      <c r="B67" s="11" t="s">
        <v>196</v>
      </c>
      <c r="C67" s="8">
        <v>0</v>
      </c>
      <c r="D67" s="8">
        <v>0</v>
      </c>
      <c r="E67" s="8">
        <v>0</v>
      </c>
      <c r="F67" s="8">
        <v>0</v>
      </c>
      <c r="G67" s="8">
        <v>0</v>
      </c>
      <c r="H67" s="8">
        <v>0</v>
      </c>
      <c r="I67" s="8">
        <v>1</v>
      </c>
      <c r="J67" s="8">
        <v>0</v>
      </c>
      <c r="K67" s="8">
        <v>0</v>
      </c>
      <c r="L67" s="119">
        <v>0</v>
      </c>
      <c r="M67" s="37">
        <f>SUM(C67:$L67)</f>
        <v>1</v>
      </c>
      <c r="N67" s="37">
        <f>SUM(D67:$L67)</f>
        <v>1</v>
      </c>
      <c r="O67" s="37">
        <f>SUM(E67:$L67)</f>
        <v>1</v>
      </c>
      <c r="P67" s="37">
        <f>SUM(F67:$L67)</f>
        <v>1</v>
      </c>
      <c r="Q67" s="37">
        <f>SUM(G67:$L67)</f>
        <v>1</v>
      </c>
      <c r="R67" s="37">
        <f>SUM(H67:$L67)</f>
        <v>1</v>
      </c>
      <c r="S67" s="37">
        <f>SUM(I67:$L67)</f>
        <v>1</v>
      </c>
      <c r="T67" s="37">
        <f>SUM(J67:$L67)</f>
        <v>0</v>
      </c>
      <c r="U67" s="37">
        <f>SUM(K67:$L67)</f>
        <v>0</v>
      </c>
      <c r="V67" s="37">
        <f>SUM(L67:$L67)</f>
        <v>0</v>
      </c>
      <c r="X67" s="37" t="s">
        <v>8</v>
      </c>
      <c r="Y67" s="37" t="s">
        <v>264</v>
      </c>
      <c r="Z67" s="37" t="s">
        <v>675</v>
      </c>
      <c r="AA67" s="144">
        <v>0</v>
      </c>
      <c r="AB67" s="144">
        <v>0</v>
      </c>
    </row>
    <row r="68" spans="1:28">
      <c r="A68" s="37" t="str">
        <f>VLOOKUP(B68,countrylist!$H$4:$I$204,2,FALSE)</f>
        <v>FIN</v>
      </c>
      <c r="B68" s="11" t="s">
        <v>26</v>
      </c>
      <c r="C68" s="8">
        <v>0</v>
      </c>
      <c r="D68" s="8">
        <v>0</v>
      </c>
      <c r="E68" s="8">
        <v>0</v>
      </c>
      <c r="F68" s="8">
        <v>0</v>
      </c>
      <c r="G68" s="8">
        <v>0</v>
      </c>
      <c r="H68" s="8">
        <v>0</v>
      </c>
      <c r="I68" s="8">
        <v>0</v>
      </c>
      <c r="J68" s="8">
        <v>0</v>
      </c>
      <c r="K68" s="8">
        <v>1</v>
      </c>
      <c r="L68" s="119">
        <v>0</v>
      </c>
      <c r="M68" s="37">
        <f>SUM(C68:$L68)</f>
        <v>1</v>
      </c>
      <c r="N68" s="37">
        <f>SUM(D68:$L68)</f>
        <v>1</v>
      </c>
      <c r="O68" s="37">
        <f>SUM(E68:$L68)</f>
        <v>1</v>
      </c>
      <c r="P68" s="37">
        <f>SUM(F68:$L68)</f>
        <v>1</v>
      </c>
      <c r="Q68" s="37">
        <f>SUM(G68:$L68)</f>
        <v>1</v>
      </c>
      <c r="R68" s="37">
        <f>SUM(H68:$L68)</f>
        <v>1</v>
      </c>
      <c r="S68" s="37">
        <f>SUM(I68:$L68)</f>
        <v>1</v>
      </c>
      <c r="T68" s="37">
        <f>SUM(J68:$L68)</f>
        <v>1</v>
      </c>
      <c r="U68" s="37">
        <f>SUM(K68:$L68)</f>
        <v>1</v>
      </c>
      <c r="V68" s="37">
        <f>SUM(L68:$L68)</f>
        <v>0</v>
      </c>
      <c r="X68" s="37" t="s">
        <v>9</v>
      </c>
      <c r="Y68" s="37" t="s">
        <v>258</v>
      </c>
      <c r="Z68" s="37" t="s">
        <v>675</v>
      </c>
      <c r="AA68" s="144">
        <v>0</v>
      </c>
      <c r="AB68" s="144">
        <v>0</v>
      </c>
    </row>
    <row r="69" spans="1:28">
      <c r="A69" s="37" t="str">
        <f>VLOOKUP(B69,countrylist!$H$4:$I$204,2,FALSE)</f>
        <v>FRA</v>
      </c>
      <c r="B69" s="11" t="s">
        <v>27</v>
      </c>
      <c r="C69" s="8">
        <v>0</v>
      </c>
      <c r="D69" s="8">
        <v>0</v>
      </c>
      <c r="E69" s="8">
        <v>0</v>
      </c>
      <c r="F69" s="8">
        <v>0</v>
      </c>
      <c r="G69" s="8">
        <v>1</v>
      </c>
      <c r="H69" s="8">
        <v>0</v>
      </c>
      <c r="I69" s="8">
        <v>0</v>
      </c>
      <c r="J69" s="8">
        <v>0</v>
      </c>
      <c r="K69" s="8">
        <v>0</v>
      </c>
      <c r="L69" s="119">
        <v>0</v>
      </c>
      <c r="M69" s="37">
        <f>SUM(C69:$L69)</f>
        <v>1</v>
      </c>
      <c r="N69" s="37">
        <f>SUM(D69:$L69)</f>
        <v>1</v>
      </c>
      <c r="O69" s="37">
        <f>SUM(E69:$L69)</f>
        <v>1</v>
      </c>
      <c r="P69" s="37">
        <f>SUM(F69:$L69)</f>
        <v>1</v>
      </c>
      <c r="Q69" s="37">
        <f>SUM(G69:$L69)</f>
        <v>1</v>
      </c>
      <c r="R69" s="37">
        <f>SUM(H69:$L69)</f>
        <v>0</v>
      </c>
      <c r="S69" s="37">
        <f>SUM(I69:$L69)</f>
        <v>0</v>
      </c>
      <c r="T69" s="37">
        <f>SUM(J69:$L69)</f>
        <v>0</v>
      </c>
      <c r="U69" s="37">
        <f>SUM(K69:$L69)</f>
        <v>0</v>
      </c>
      <c r="V69" s="37">
        <f>SUM(L69:$L69)</f>
        <v>0</v>
      </c>
      <c r="X69" s="37" t="s">
        <v>136</v>
      </c>
      <c r="Y69" s="37" t="s">
        <v>487</v>
      </c>
      <c r="Z69" s="37" t="s">
        <v>675</v>
      </c>
      <c r="AA69" s="144">
        <v>0</v>
      </c>
      <c r="AB69" s="144">
        <v>0</v>
      </c>
    </row>
    <row r="70" spans="1:28">
      <c r="A70" s="37" t="str">
        <f>VLOOKUP(B70,countrylist!$H$4:$I$204,2,FALSE)</f>
        <v>DEU</v>
      </c>
      <c r="B70" s="11" t="s">
        <v>28</v>
      </c>
      <c r="C70" s="8">
        <v>0</v>
      </c>
      <c r="D70" s="8">
        <v>0</v>
      </c>
      <c r="E70" s="8">
        <v>1</v>
      </c>
      <c r="F70" s="8">
        <v>0</v>
      </c>
      <c r="G70" s="8">
        <v>0</v>
      </c>
      <c r="H70" s="8">
        <v>0</v>
      </c>
      <c r="I70" s="8">
        <v>4</v>
      </c>
      <c r="J70" s="8">
        <v>1</v>
      </c>
      <c r="K70" s="8">
        <v>4</v>
      </c>
      <c r="L70" s="119">
        <v>0</v>
      </c>
      <c r="M70" s="37">
        <f>SUM(C70:$L70)</f>
        <v>10</v>
      </c>
      <c r="N70" s="37">
        <f>SUM(D70:$L70)</f>
        <v>10</v>
      </c>
      <c r="O70" s="37">
        <f>SUM(E70:$L70)</f>
        <v>10</v>
      </c>
      <c r="P70" s="37">
        <f>SUM(F70:$L70)</f>
        <v>9</v>
      </c>
      <c r="Q70" s="37">
        <f>SUM(G70:$L70)</f>
        <v>9</v>
      </c>
      <c r="R70" s="37">
        <f>SUM(H70:$L70)</f>
        <v>9</v>
      </c>
      <c r="S70" s="37">
        <f>SUM(I70:$L70)</f>
        <v>9</v>
      </c>
      <c r="T70" s="37">
        <f>SUM(J70:$L70)</f>
        <v>5</v>
      </c>
      <c r="U70" s="37">
        <f>SUM(K70:$L70)</f>
        <v>4</v>
      </c>
      <c r="V70" s="37">
        <f>SUM(L70:$L70)</f>
        <v>0</v>
      </c>
      <c r="X70" s="37" t="s">
        <v>128</v>
      </c>
      <c r="Y70" s="37" t="s">
        <v>259</v>
      </c>
      <c r="Z70" s="37" t="s">
        <v>675</v>
      </c>
      <c r="AA70" s="144">
        <v>0</v>
      </c>
      <c r="AB70" s="144">
        <v>0</v>
      </c>
    </row>
    <row r="71" spans="1:28">
      <c r="A71" s="37" t="str">
        <f>VLOOKUP(B71,countrylist!$H$4:$I$204,2,FALSE)</f>
        <v>GHA</v>
      </c>
      <c r="B71" s="11" t="s">
        <v>99</v>
      </c>
      <c r="C71" s="8">
        <v>0</v>
      </c>
      <c r="D71" s="8">
        <v>0</v>
      </c>
      <c r="E71" s="8">
        <v>0</v>
      </c>
      <c r="F71" s="8">
        <v>0</v>
      </c>
      <c r="G71" s="8">
        <v>2</v>
      </c>
      <c r="H71" s="8">
        <v>3</v>
      </c>
      <c r="I71" s="8">
        <v>0</v>
      </c>
      <c r="J71" s="8">
        <v>0</v>
      </c>
      <c r="K71" s="8">
        <v>0</v>
      </c>
      <c r="L71" s="119">
        <v>0</v>
      </c>
      <c r="M71" s="37">
        <f>SUM(C71:$L71)</f>
        <v>5</v>
      </c>
      <c r="N71" s="37">
        <f>SUM(D71:$L71)</f>
        <v>5</v>
      </c>
      <c r="O71" s="37">
        <f>SUM(E71:$L71)</f>
        <v>5</v>
      </c>
      <c r="P71" s="37">
        <f>SUM(F71:$L71)</f>
        <v>5</v>
      </c>
      <c r="Q71" s="37">
        <f>SUM(G71:$L71)</f>
        <v>5</v>
      </c>
      <c r="R71" s="37">
        <f>SUM(H71:$L71)</f>
        <v>3</v>
      </c>
      <c r="S71" s="37">
        <f>SUM(I71:$L71)</f>
        <v>0</v>
      </c>
      <c r="T71" s="37">
        <f>SUM(J71:$L71)</f>
        <v>0</v>
      </c>
      <c r="U71" s="37">
        <f>SUM(K71:$L71)</f>
        <v>0</v>
      </c>
      <c r="V71" s="37">
        <f>SUM(L71:$L71)</f>
        <v>0</v>
      </c>
      <c r="X71" s="37" t="s">
        <v>94</v>
      </c>
      <c r="Y71" s="37" t="s">
        <v>265</v>
      </c>
      <c r="Z71" s="37" t="s">
        <v>675</v>
      </c>
      <c r="AA71" s="144">
        <v>0</v>
      </c>
      <c r="AB71" s="144">
        <v>0</v>
      </c>
    </row>
    <row r="72" spans="1:28">
      <c r="A72" s="37" t="e">
        <f>VLOOKUP(B72,countrylist!$H$4:$I$204,2,FALSE)</f>
        <v>#N/A</v>
      </c>
      <c r="B72" s="11" t="s">
        <v>210</v>
      </c>
      <c r="C72" s="8">
        <v>0</v>
      </c>
      <c r="D72" s="8">
        <v>0</v>
      </c>
      <c r="E72" s="8">
        <v>0</v>
      </c>
      <c r="F72" s="8">
        <v>0</v>
      </c>
      <c r="G72" s="8">
        <v>0</v>
      </c>
      <c r="H72" s="8">
        <v>1</v>
      </c>
      <c r="I72" s="8">
        <v>0</v>
      </c>
      <c r="J72" s="8">
        <v>0</v>
      </c>
      <c r="K72" s="8">
        <v>0</v>
      </c>
      <c r="L72" s="119">
        <v>0</v>
      </c>
      <c r="M72" s="37">
        <f>SUM(C72:$L72)</f>
        <v>1</v>
      </c>
      <c r="N72" s="37">
        <f>SUM(D72:$L72)</f>
        <v>1</v>
      </c>
      <c r="O72" s="37">
        <f>SUM(E72:$L72)</f>
        <v>1</v>
      </c>
      <c r="P72" s="37">
        <f>SUM(F72:$L72)</f>
        <v>1</v>
      </c>
      <c r="Q72" s="37">
        <f>SUM(G72:$L72)</f>
        <v>1</v>
      </c>
      <c r="R72" s="37">
        <f>SUM(H72:$L72)</f>
        <v>1</v>
      </c>
      <c r="S72" s="37">
        <f>SUM(I72:$L72)</f>
        <v>0</v>
      </c>
      <c r="T72" s="37">
        <f>SUM(J72:$L72)</f>
        <v>0</v>
      </c>
      <c r="U72" s="37">
        <f>SUM(K72:$L72)</f>
        <v>0</v>
      </c>
      <c r="V72" s="37">
        <f>SUM(L72:$L72)</f>
        <v>0</v>
      </c>
      <c r="X72" s="37" t="s">
        <v>10</v>
      </c>
      <c r="Y72" s="37" t="s">
        <v>267</v>
      </c>
      <c r="Z72" s="37" t="s">
        <v>675</v>
      </c>
      <c r="AA72" s="144">
        <v>0</v>
      </c>
      <c r="AB72" s="144">
        <v>0</v>
      </c>
    </row>
    <row r="73" spans="1:28">
      <c r="A73" s="37" t="str">
        <f>VLOOKUP(B73,countrylist!$H$4:$I$204,2,FALSE)</f>
        <v>IND</v>
      </c>
      <c r="B73" s="11" t="s">
        <v>31</v>
      </c>
      <c r="C73" s="8">
        <v>1</v>
      </c>
      <c r="D73" s="8">
        <v>12</v>
      </c>
      <c r="E73" s="8">
        <v>21</v>
      </c>
      <c r="F73" s="8">
        <v>11</v>
      </c>
      <c r="G73" s="8">
        <v>16</v>
      </c>
      <c r="H73" s="8">
        <v>22</v>
      </c>
      <c r="I73" s="8">
        <v>13</v>
      </c>
      <c r="J73" s="8">
        <v>12</v>
      </c>
      <c r="K73" s="8">
        <v>10</v>
      </c>
      <c r="L73" s="119">
        <v>3</v>
      </c>
      <c r="M73" s="37">
        <f>SUM(C73:$L73)</f>
        <v>121</v>
      </c>
      <c r="N73" s="37">
        <f>SUM(D73:$L73)</f>
        <v>120</v>
      </c>
      <c r="O73" s="37">
        <f>SUM(E73:$L73)</f>
        <v>108</v>
      </c>
      <c r="P73" s="37">
        <f>SUM(F73:$L73)</f>
        <v>87</v>
      </c>
      <c r="Q73" s="37">
        <f>SUM(G73:$L73)</f>
        <v>76</v>
      </c>
      <c r="R73" s="37">
        <f>SUM(H73:$L73)</f>
        <v>60</v>
      </c>
      <c r="S73" s="37">
        <f>SUM(I73:$L73)</f>
        <v>38</v>
      </c>
      <c r="T73" s="37">
        <f>SUM(J73:$L73)</f>
        <v>25</v>
      </c>
      <c r="U73" s="37">
        <f>SUM(K73:$L73)</f>
        <v>13</v>
      </c>
      <c r="V73" s="37">
        <f>SUM(L73:$L73)</f>
        <v>3</v>
      </c>
      <c r="X73" s="37" t="s">
        <v>11</v>
      </c>
      <c r="Y73" s="37" t="s">
        <v>238</v>
      </c>
      <c r="Z73" s="37" t="s">
        <v>675</v>
      </c>
      <c r="AA73" s="144">
        <v>0.22613053929087212</v>
      </c>
      <c r="AB73" s="144">
        <v>0.23949712853300989</v>
      </c>
    </row>
    <row r="74" spans="1:28">
      <c r="A74" s="37" t="str">
        <f>VLOOKUP(B74,countrylist!$H$4:$I$204,2,FALSE)</f>
        <v>IDN</v>
      </c>
      <c r="B74" s="11" t="s">
        <v>32</v>
      </c>
      <c r="C74" s="8">
        <v>0</v>
      </c>
      <c r="D74" s="8">
        <v>1</v>
      </c>
      <c r="E74" s="8">
        <v>1</v>
      </c>
      <c r="F74" s="8">
        <v>0</v>
      </c>
      <c r="G74" s="8">
        <v>4</v>
      </c>
      <c r="H74" s="8">
        <v>1</v>
      </c>
      <c r="I74" s="8">
        <v>1</v>
      </c>
      <c r="J74" s="8">
        <v>2</v>
      </c>
      <c r="K74" s="8">
        <v>1</v>
      </c>
      <c r="L74" s="119">
        <v>2</v>
      </c>
      <c r="M74" s="37">
        <f>SUM(C74:$L74)</f>
        <v>13</v>
      </c>
      <c r="N74" s="37">
        <f>SUM(D74:$L74)</f>
        <v>13</v>
      </c>
      <c r="O74" s="37">
        <f>SUM(E74:$L74)</f>
        <v>12</v>
      </c>
      <c r="P74" s="37">
        <f>SUM(F74:$L74)</f>
        <v>11</v>
      </c>
      <c r="Q74" s="37">
        <f>SUM(G74:$L74)</f>
        <v>11</v>
      </c>
      <c r="R74" s="37">
        <f>SUM(H74:$L74)</f>
        <v>7</v>
      </c>
      <c r="S74" s="37">
        <f>SUM(I74:$L74)</f>
        <v>6</v>
      </c>
      <c r="T74" s="37">
        <f>SUM(J74:$L74)</f>
        <v>5</v>
      </c>
      <c r="U74" s="37">
        <f>SUM(K74:$L74)</f>
        <v>3</v>
      </c>
      <c r="V74" s="37">
        <f>SUM(L74:$L74)</f>
        <v>2</v>
      </c>
      <c r="X74" s="37" t="s">
        <v>12</v>
      </c>
      <c r="Y74" s="37" t="s">
        <v>262</v>
      </c>
      <c r="Z74" s="37" t="s">
        <v>675</v>
      </c>
      <c r="AA74" s="144">
        <v>0</v>
      </c>
      <c r="AB74" s="144">
        <v>0</v>
      </c>
    </row>
    <row r="75" spans="1:28">
      <c r="A75" s="37" t="str">
        <f>VLOOKUP(B75,countrylist!$H$4:$I$204,2,FALSE)</f>
        <v>ITA</v>
      </c>
      <c r="B75" s="11" t="s">
        <v>35</v>
      </c>
      <c r="C75" s="8">
        <v>0</v>
      </c>
      <c r="D75" s="8">
        <v>0</v>
      </c>
      <c r="E75" s="8">
        <v>0</v>
      </c>
      <c r="F75" s="8">
        <v>1</v>
      </c>
      <c r="G75" s="8">
        <v>0</v>
      </c>
      <c r="H75" s="8">
        <v>0</v>
      </c>
      <c r="I75" s="8">
        <v>0</v>
      </c>
      <c r="J75" s="8">
        <v>0</v>
      </c>
      <c r="K75" s="8">
        <v>1</v>
      </c>
      <c r="L75" s="119">
        <v>0</v>
      </c>
      <c r="M75" s="37">
        <f>SUM(C75:$L75)</f>
        <v>2</v>
      </c>
      <c r="N75" s="37">
        <f>SUM(D75:$L75)</f>
        <v>2</v>
      </c>
      <c r="O75" s="37">
        <f>SUM(E75:$L75)</f>
        <v>2</v>
      </c>
      <c r="P75" s="37">
        <f>SUM(F75:$L75)</f>
        <v>2</v>
      </c>
      <c r="Q75" s="37">
        <f>SUM(G75:$L75)</f>
        <v>1</v>
      </c>
      <c r="R75" s="37">
        <f>SUM(H75:$L75)</f>
        <v>1</v>
      </c>
      <c r="S75" s="37">
        <f>SUM(I75:$L75)</f>
        <v>1</v>
      </c>
      <c r="T75" s="37">
        <f>SUM(J75:$L75)</f>
        <v>1</v>
      </c>
      <c r="U75" s="37">
        <f>SUM(K75:$L75)</f>
        <v>1</v>
      </c>
      <c r="V75" s="37">
        <f>SUM(L75:$L75)</f>
        <v>0</v>
      </c>
      <c r="X75" s="37" t="s">
        <v>163</v>
      </c>
      <c r="Y75" s="37" t="s">
        <v>260</v>
      </c>
      <c r="Z75" s="37" t="s">
        <v>675</v>
      </c>
      <c r="AA75" s="144">
        <v>0</v>
      </c>
      <c r="AB75" s="144">
        <v>0</v>
      </c>
    </row>
    <row r="76" spans="1:28">
      <c r="A76" s="37" t="str">
        <f>VLOOKUP(B76,countrylist!$H$4:$I$204,2,FALSE)</f>
        <v>KAZ</v>
      </c>
      <c r="B76" s="11" t="s">
        <v>37</v>
      </c>
      <c r="C76" s="8">
        <v>0</v>
      </c>
      <c r="D76" s="8">
        <v>1</v>
      </c>
      <c r="E76" s="8">
        <v>2</v>
      </c>
      <c r="F76" s="8">
        <v>0</v>
      </c>
      <c r="G76" s="8">
        <v>1</v>
      </c>
      <c r="H76" s="8">
        <v>0</v>
      </c>
      <c r="I76" s="8">
        <v>0</v>
      </c>
      <c r="J76" s="8">
        <v>0</v>
      </c>
      <c r="K76" s="8">
        <v>0</v>
      </c>
      <c r="L76" s="119">
        <v>0</v>
      </c>
      <c r="M76" s="37">
        <f>SUM(C76:$L76)</f>
        <v>4</v>
      </c>
      <c r="N76" s="37">
        <f>SUM(D76:$L76)</f>
        <v>4</v>
      </c>
      <c r="O76" s="37">
        <f>SUM(E76:$L76)</f>
        <v>3</v>
      </c>
      <c r="P76" s="37">
        <f>SUM(F76:$L76)</f>
        <v>1</v>
      </c>
      <c r="Q76" s="37">
        <f>SUM(G76:$L76)</f>
        <v>1</v>
      </c>
      <c r="R76" s="37">
        <f>SUM(H76:$L76)</f>
        <v>0</v>
      </c>
      <c r="S76" s="37">
        <f>SUM(I76:$L76)</f>
        <v>0</v>
      </c>
      <c r="T76" s="37">
        <f>SUM(J76:$L76)</f>
        <v>0</v>
      </c>
      <c r="U76" s="37">
        <f>SUM(K76:$L76)</f>
        <v>0</v>
      </c>
      <c r="V76" s="37">
        <f>SUM(L76:$L76)</f>
        <v>0</v>
      </c>
      <c r="X76" s="37" t="s">
        <v>117</v>
      </c>
      <c r="Y76" s="37" t="s">
        <v>491</v>
      </c>
      <c r="Z76" s="37" t="s">
        <v>675</v>
      </c>
      <c r="AA76" s="144">
        <v>0</v>
      </c>
      <c r="AB76" s="144">
        <v>0</v>
      </c>
    </row>
    <row r="77" spans="1:28">
      <c r="A77" s="37" t="str">
        <f>VLOOKUP(B77,countrylist!$H$4:$I$204,2,FALSE)</f>
        <v>KEN</v>
      </c>
      <c r="B77" s="11" t="s">
        <v>75</v>
      </c>
      <c r="C77" s="8">
        <v>0</v>
      </c>
      <c r="D77" s="8">
        <v>0</v>
      </c>
      <c r="E77" s="8">
        <v>0</v>
      </c>
      <c r="F77" s="8">
        <v>0</v>
      </c>
      <c r="G77" s="8">
        <v>1</v>
      </c>
      <c r="H77" s="8">
        <v>0</v>
      </c>
      <c r="I77" s="8">
        <v>0</v>
      </c>
      <c r="J77" s="8">
        <v>0</v>
      </c>
      <c r="K77" s="8">
        <v>1</v>
      </c>
      <c r="L77" s="119">
        <v>0</v>
      </c>
      <c r="M77" s="37">
        <f>SUM(C77:$L77)</f>
        <v>2</v>
      </c>
      <c r="N77" s="37">
        <f>SUM(D77:$L77)</f>
        <v>2</v>
      </c>
      <c r="O77" s="37">
        <f>SUM(E77:$L77)</f>
        <v>2</v>
      </c>
      <c r="P77" s="37">
        <f>SUM(F77:$L77)</f>
        <v>2</v>
      </c>
      <c r="Q77" s="37">
        <f>SUM(G77:$L77)</f>
        <v>2</v>
      </c>
      <c r="R77" s="37">
        <f>SUM(H77:$L77)</f>
        <v>1</v>
      </c>
      <c r="S77" s="37">
        <f>SUM(I77:$L77)</f>
        <v>1</v>
      </c>
      <c r="T77" s="37">
        <f>SUM(J77:$L77)</f>
        <v>1</v>
      </c>
      <c r="U77" s="37">
        <f>SUM(K77:$L77)</f>
        <v>1</v>
      </c>
      <c r="V77" s="37">
        <f>SUM(L77:$L77)</f>
        <v>0</v>
      </c>
      <c r="X77" s="37" t="s">
        <v>118</v>
      </c>
      <c r="Y77" s="37" t="s">
        <v>301</v>
      </c>
      <c r="Z77" s="37" t="s">
        <v>675</v>
      </c>
      <c r="AA77" s="144">
        <v>0</v>
      </c>
      <c r="AB77" s="144">
        <v>0</v>
      </c>
    </row>
    <row r="78" spans="1:28">
      <c r="A78" s="37" t="str">
        <f>VLOOKUP(B78,countrylist!$H$4:$I$204,2,FALSE)</f>
        <v>MYS</v>
      </c>
      <c r="B78" s="11" t="s">
        <v>43</v>
      </c>
      <c r="C78" s="8">
        <v>0</v>
      </c>
      <c r="D78" s="8">
        <v>0</v>
      </c>
      <c r="E78" s="8">
        <v>0</v>
      </c>
      <c r="F78" s="8">
        <v>0</v>
      </c>
      <c r="G78" s="8">
        <v>0</v>
      </c>
      <c r="H78" s="8">
        <v>0</v>
      </c>
      <c r="I78" s="8">
        <v>1</v>
      </c>
      <c r="J78" s="8">
        <v>0</v>
      </c>
      <c r="K78" s="8">
        <v>0</v>
      </c>
      <c r="L78" s="119">
        <v>0</v>
      </c>
      <c r="M78" s="37">
        <f>SUM(C78:$L78)</f>
        <v>1</v>
      </c>
      <c r="N78" s="37">
        <f>SUM(D78:$L78)</f>
        <v>1</v>
      </c>
      <c r="O78" s="37">
        <f>SUM(E78:$L78)</f>
        <v>1</v>
      </c>
      <c r="P78" s="37">
        <f>SUM(F78:$L78)</f>
        <v>1</v>
      </c>
      <c r="Q78" s="37">
        <f>SUM(G78:$L78)</f>
        <v>1</v>
      </c>
      <c r="R78" s="37">
        <f>SUM(H78:$L78)</f>
        <v>1</v>
      </c>
      <c r="S78" s="37">
        <f>SUM(I78:$L78)</f>
        <v>1</v>
      </c>
      <c r="T78" s="37">
        <f>SUM(J78:$L78)</f>
        <v>0</v>
      </c>
      <c r="U78" s="37">
        <f>SUM(K78:$L78)</f>
        <v>0</v>
      </c>
      <c r="V78" s="37">
        <f>SUM(L78:$L78)</f>
        <v>0</v>
      </c>
      <c r="X78" s="37" t="s">
        <v>164</v>
      </c>
      <c r="Y78" s="37" t="s">
        <v>271</v>
      </c>
      <c r="Z78" s="37" t="s">
        <v>675</v>
      </c>
      <c r="AA78" s="144">
        <v>0</v>
      </c>
      <c r="AB78" s="144">
        <v>0</v>
      </c>
    </row>
    <row r="79" spans="1:28">
      <c r="A79" s="37" t="str">
        <f>VLOOKUP(B79,countrylist!$H$4:$I$204,2,FALSE)</f>
        <v>MEX</v>
      </c>
      <c r="B79" s="11" t="s">
        <v>45</v>
      </c>
      <c r="C79" s="8">
        <v>0</v>
      </c>
      <c r="D79" s="8">
        <v>0</v>
      </c>
      <c r="E79" s="8">
        <v>0</v>
      </c>
      <c r="F79" s="8">
        <v>0</v>
      </c>
      <c r="G79" s="8">
        <v>0</v>
      </c>
      <c r="H79" s="8">
        <v>0</v>
      </c>
      <c r="I79" s="8">
        <v>0</v>
      </c>
      <c r="J79" s="8">
        <v>2</v>
      </c>
      <c r="K79" s="8">
        <v>1</v>
      </c>
      <c r="L79" s="119">
        <v>0</v>
      </c>
      <c r="M79" s="37">
        <f>SUM(C79:$L79)</f>
        <v>3</v>
      </c>
      <c r="N79" s="37">
        <f>SUM(D79:$L79)</f>
        <v>3</v>
      </c>
      <c r="O79" s="37">
        <f>SUM(E79:$L79)</f>
        <v>3</v>
      </c>
      <c r="P79" s="37">
        <f>SUM(F79:$L79)</f>
        <v>3</v>
      </c>
      <c r="Q79" s="37">
        <f>SUM(G79:$L79)</f>
        <v>3</v>
      </c>
      <c r="R79" s="37">
        <f>SUM(H79:$L79)</f>
        <v>3</v>
      </c>
      <c r="S79" s="37">
        <f>SUM(I79:$L79)</f>
        <v>3</v>
      </c>
      <c r="T79" s="37">
        <f>SUM(J79:$L79)</f>
        <v>3</v>
      </c>
      <c r="U79" s="37">
        <f>SUM(K79:$L79)</f>
        <v>1</v>
      </c>
      <c r="V79" s="37">
        <f>SUM(L79:$L79)</f>
        <v>0</v>
      </c>
      <c r="X79" s="37" t="s">
        <v>13</v>
      </c>
      <c r="Y79" s="37" t="s">
        <v>233</v>
      </c>
      <c r="Z79" s="37" t="s">
        <v>675</v>
      </c>
      <c r="AA79" s="144">
        <v>9.0462890081273156E-3</v>
      </c>
      <c r="AB79" s="144">
        <v>9.0215723714930866E-3</v>
      </c>
    </row>
    <row r="80" spans="1:28">
      <c r="A80" s="37" t="str">
        <f>VLOOKUP(B80,countrylist!$H$4:$I$204,2,FALSE)</f>
        <v>MOZ</v>
      </c>
      <c r="B80" s="11" t="s">
        <v>120</v>
      </c>
      <c r="C80" s="8">
        <v>0</v>
      </c>
      <c r="D80" s="8">
        <v>0</v>
      </c>
      <c r="E80" s="8">
        <v>0</v>
      </c>
      <c r="F80" s="8">
        <v>0</v>
      </c>
      <c r="G80" s="8">
        <v>0</v>
      </c>
      <c r="H80" s="8">
        <v>0</v>
      </c>
      <c r="I80" s="8">
        <v>2</v>
      </c>
      <c r="J80" s="8">
        <v>0</v>
      </c>
      <c r="K80" s="8">
        <v>0</v>
      </c>
      <c r="L80" s="119">
        <v>0</v>
      </c>
      <c r="M80" s="37">
        <f>SUM(C80:$L80)</f>
        <v>2</v>
      </c>
      <c r="N80" s="37">
        <f>SUM(D80:$L80)</f>
        <v>2</v>
      </c>
      <c r="O80" s="37">
        <f>SUM(E80:$L80)</f>
        <v>2</v>
      </c>
      <c r="P80" s="37">
        <f>SUM(F80:$L80)</f>
        <v>2</v>
      </c>
      <c r="Q80" s="37">
        <f>SUM(G80:$L80)</f>
        <v>2</v>
      </c>
      <c r="R80" s="37">
        <f>SUM(H80:$L80)</f>
        <v>2</v>
      </c>
      <c r="S80" s="37">
        <f>SUM(I80:$L80)</f>
        <v>2</v>
      </c>
      <c r="T80" s="37">
        <f>SUM(J80:$L80)</f>
        <v>0</v>
      </c>
      <c r="U80" s="37">
        <f>SUM(K80:$L80)</f>
        <v>0</v>
      </c>
      <c r="V80" s="37">
        <f>SUM(L80:$L80)</f>
        <v>0</v>
      </c>
      <c r="X80" s="37" t="s">
        <v>167</v>
      </c>
      <c r="Y80" s="37" t="s">
        <v>494</v>
      </c>
      <c r="Z80" s="37" t="s">
        <v>675</v>
      </c>
      <c r="AA80" s="144">
        <v>0</v>
      </c>
      <c r="AB80" s="144">
        <v>0</v>
      </c>
    </row>
    <row r="81" spans="1:28">
      <c r="A81" s="37" t="str">
        <f>VLOOKUP(B81,countrylist!$H$4:$I$204,2,FALSE)</f>
        <v>NLD</v>
      </c>
      <c r="B81" s="11" t="s">
        <v>48</v>
      </c>
      <c r="C81" s="8">
        <v>0</v>
      </c>
      <c r="D81" s="8">
        <v>0</v>
      </c>
      <c r="E81" s="8">
        <v>0</v>
      </c>
      <c r="F81" s="8">
        <v>0</v>
      </c>
      <c r="G81" s="8">
        <v>0</v>
      </c>
      <c r="H81" s="8">
        <v>0</v>
      </c>
      <c r="I81" s="8">
        <v>0</v>
      </c>
      <c r="J81" s="8">
        <v>0</v>
      </c>
      <c r="K81" s="8">
        <v>1</v>
      </c>
      <c r="L81" s="119">
        <v>0</v>
      </c>
      <c r="M81" s="37">
        <f>SUM(C81:$L81)</f>
        <v>1</v>
      </c>
      <c r="N81" s="37">
        <f>SUM(D81:$L81)</f>
        <v>1</v>
      </c>
      <c r="O81" s="37">
        <f>SUM(E81:$L81)</f>
        <v>1</v>
      </c>
      <c r="P81" s="37">
        <f>SUM(F81:$L81)</f>
        <v>1</v>
      </c>
      <c r="Q81" s="37">
        <f>SUM(G81:$L81)</f>
        <v>1</v>
      </c>
      <c r="R81" s="37">
        <f>SUM(H81:$L81)</f>
        <v>1</v>
      </c>
      <c r="S81" s="37">
        <f>SUM(I81:$L81)</f>
        <v>1</v>
      </c>
      <c r="T81" s="37">
        <f>SUM(J81:$L81)</f>
        <v>1</v>
      </c>
      <c r="U81" s="37">
        <f>SUM(K81:$L81)</f>
        <v>1</v>
      </c>
      <c r="V81" s="37">
        <f>SUM(L81:$L81)</f>
        <v>0</v>
      </c>
      <c r="X81" s="37" t="s">
        <v>14</v>
      </c>
      <c r="Y81" s="37" t="s">
        <v>269</v>
      </c>
      <c r="Z81" s="37" t="s">
        <v>675</v>
      </c>
      <c r="AA81" s="144">
        <v>0</v>
      </c>
      <c r="AB81" s="144">
        <v>0</v>
      </c>
    </row>
    <row r="82" spans="1:28">
      <c r="A82" s="37" t="str">
        <f>VLOOKUP(B82,countrylist!$H$4:$I$204,2,FALSE)</f>
        <v>NGA</v>
      </c>
      <c r="B82" s="11" t="s">
        <v>77</v>
      </c>
      <c r="C82" s="8">
        <v>0</v>
      </c>
      <c r="D82" s="8">
        <v>0</v>
      </c>
      <c r="E82" s="8">
        <v>2</v>
      </c>
      <c r="F82" s="8">
        <v>1</v>
      </c>
      <c r="G82" s="8">
        <v>0</v>
      </c>
      <c r="H82" s="8">
        <v>1</v>
      </c>
      <c r="I82" s="8">
        <v>0</v>
      </c>
      <c r="J82" s="8">
        <v>0</v>
      </c>
      <c r="K82" s="8">
        <v>0</v>
      </c>
      <c r="L82" s="119">
        <v>0</v>
      </c>
      <c r="M82" s="37">
        <f>SUM(C82:$L82)</f>
        <v>4</v>
      </c>
      <c r="N82" s="37">
        <f>SUM(D82:$L82)</f>
        <v>4</v>
      </c>
      <c r="O82" s="37">
        <f>SUM(E82:$L82)</f>
        <v>4</v>
      </c>
      <c r="P82" s="37">
        <f>SUM(F82:$L82)</f>
        <v>2</v>
      </c>
      <c r="Q82" s="37">
        <f>SUM(G82:$L82)</f>
        <v>1</v>
      </c>
      <c r="R82" s="37">
        <f>SUM(H82:$L82)</f>
        <v>1</v>
      </c>
      <c r="S82" s="37">
        <f>SUM(I82:$L82)</f>
        <v>0</v>
      </c>
      <c r="T82" s="37">
        <f>SUM(J82:$L82)</f>
        <v>0</v>
      </c>
      <c r="U82" s="37">
        <f>SUM(K82:$L82)</f>
        <v>0</v>
      </c>
      <c r="V82" s="37">
        <f>SUM(L82:$L82)</f>
        <v>0</v>
      </c>
      <c r="X82" s="37" t="s">
        <v>15</v>
      </c>
      <c r="Y82" s="37" t="s">
        <v>236</v>
      </c>
      <c r="Z82" s="37" t="s">
        <v>675</v>
      </c>
      <c r="AA82" s="144">
        <v>0</v>
      </c>
      <c r="AB82" s="144">
        <v>0</v>
      </c>
    </row>
    <row r="83" spans="1:28">
      <c r="A83" s="37" t="str">
        <f>VLOOKUP(B83,countrylist!$H$4:$I$204,2,FALSE)</f>
        <v>PAK</v>
      </c>
      <c r="B83" s="11" t="s">
        <v>50</v>
      </c>
      <c r="C83" s="8">
        <v>0</v>
      </c>
      <c r="D83" s="8">
        <v>0</v>
      </c>
      <c r="E83" s="8">
        <v>0</v>
      </c>
      <c r="F83" s="8">
        <v>0</v>
      </c>
      <c r="G83" s="8">
        <v>0</v>
      </c>
      <c r="H83" s="8">
        <v>0</v>
      </c>
      <c r="I83" s="8">
        <v>0</v>
      </c>
      <c r="J83" s="8">
        <v>0</v>
      </c>
      <c r="K83" s="8">
        <v>1</v>
      </c>
      <c r="L83" s="119">
        <v>0</v>
      </c>
      <c r="M83" s="37">
        <f>SUM(C83:$L83)</f>
        <v>1</v>
      </c>
      <c r="N83" s="37">
        <f>SUM(D83:$L83)</f>
        <v>1</v>
      </c>
      <c r="O83" s="37">
        <f>SUM(E83:$L83)</f>
        <v>1</v>
      </c>
      <c r="P83" s="37">
        <f>SUM(F83:$L83)</f>
        <v>1</v>
      </c>
      <c r="Q83" s="37">
        <f>SUM(G83:$L83)</f>
        <v>1</v>
      </c>
      <c r="R83" s="37">
        <f>SUM(H83:$L83)</f>
        <v>1</v>
      </c>
      <c r="S83" s="37">
        <f>SUM(I83:$L83)</f>
        <v>1</v>
      </c>
      <c r="T83" s="37">
        <f>SUM(J83:$L83)</f>
        <v>1</v>
      </c>
      <c r="U83" s="37">
        <f>SUM(K83:$L83)</f>
        <v>1</v>
      </c>
      <c r="V83" s="37">
        <f>SUM(L83:$L83)</f>
        <v>0</v>
      </c>
      <c r="X83" s="37" t="s">
        <v>16</v>
      </c>
      <c r="Y83" s="37" t="s">
        <v>344</v>
      </c>
      <c r="Z83" s="37" t="s">
        <v>675</v>
      </c>
      <c r="AA83" s="144">
        <v>0</v>
      </c>
      <c r="AB83" s="144">
        <v>0</v>
      </c>
    </row>
    <row r="84" spans="1:28">
      <c r="A84" s="37" t="str">
        <f>VLOOKUP(B84,countrylist!$H$4:$I$204,2,FALSE)</f>
        <v>PAN</v>
      </c>
      <c r="B84" s="11" t="s">
        <v>79</v>
      </c>
      <c r="C84" s="8">
        <v>0</v>
      </c>
      <c r="D84" s="8">
        <v>0</v>
      </c>
      <c r="E84" s="8">
        <v>0</v>
      </c>
      <c r="F84" s="8">
        <v>0</v>
      </c>
      <c r="G84" s="8">
        <v>0</v>
      </c>
      <c r="H84" s="8">
        <v>1</v>
      </c>
      <c r="I84" s="8">
        <v>0</v>
      </c>
      <c r="J84" s="8">
        <v>0</v>
      </c>
      <c r="K84" s="8">
        <v>0</v>
      </c>
      <c r="L84" s="119">
        <v>0</v>
      </c>
      <c r="M84" s="37">
        <f>SUM(C84:$L84)</f>
        <v>1</v>
      </c>
      <c r="N84" s="37">
        <f>SUM(D84:$L84)</f>
        <v>1</v>
      </c>
      <c r="O84" s="37">
        <f>SUM(E84:$L84)</f>
        <v>1</v>
      </c>
      <c r="P84" s="37">
        <f>SUM(F84:$L84)</f>
        <v>1</v>
      </c>
      <c r="Q84" s="37">
        <f>SUM(G84:$L84)</f>
        <v>1</v>
      </c>
      <c r="R84" s="37">
        <f>SUM(H84:$L84)</f>
        <v>1</v>
      </c>
      <c r="S84" s="37">
        <f>SUM(I84:$L84)</f>
        <v>0</v>
      </c>
      <c r="T84" s="37">
        <f>SUM(J84:$L84)</f>
        <v>0</v>
      </c>
      <c r="U84" s="37">
        <f>SUM(K84:$L84)</f>
        <v>0</v>
      </c>
      <c r="V84" s="37">
        <f>SUM(L84:$L84)</f>
        <v>0</v>
      </c>
      <c r="X84" s="37" t="s">
        <v>17</v>
      </c>
      <c r="Y84" s="37" t="s">
        <v>272</v>
      </c>
      <c r="Z84" s="37" t="s">
        <v>675</v>
      </c>
      <c r="AA84" s="144">
        <v>0</v>
      </c>
      <c r="AB84" s="144">
        <v>0</v>
      </c>
    </row>
    <row r="85" spans="1:28">
      <c r="A85" s="37" t="str">
        <f>VLOOKUP(B85,countrylist!$H$4:$I$204,2,FALSE)</f>
        <v>PRY</v>
      </c>
      <c r="B85" s="11" t="s">
        <v>156</v>
      </c>
      <c r="C85" s="8">
        <v>0</v>
      </c>
      <c r="D85" s="8">
        <v>0</v>
      </c>
      <c r="E85" s="8">
        <v>0</v>
      </c>
      <c r="F85" s="8">
        <v>0</v>
      </c>
      <c r="G85" s="8">
        <v>0</v>
      </c>
      <c r="H85" s="8">
        <v>2</v>
      </c>
      <c r="I85" s="8">
        <v>0</v>
      </c>
      <c r="J85" s="8">
        <v>0</v>
      </c>
      <c r="K85" s="8">
        <v>0</v>
      </c>
      <c r="L85" s="119">
        <v>0</v>
      </c>
      <c r="M85" s="37">
        <f>SUM(C85:$L85)</f>
        <v>2</v>
      </c>
      <c r="N85" s="37">
        <f>SUM(D85:$L85)</f>
        <v>2</v>
      </c>
      <c r="O85" s="37">
        <f>SUM(E85:$L85)</f>
        <v>2</v>
      </c>
      <c r="P85" s="37">
        <f>SUM(F85:$L85)</f>
        <v>2</v>
      </c>
      <c r="Q85" s="37">
        <f>SUM(G85:$L85)</f>
        <v>2</v>
      </c>
      <c r="R85" s="37">
        <f>SUM(H85:$L85)</f>
        <v>2</v>
      </c>
      <c r="S85" s="37">
        <f>SUM(I85:$L85)</f>
        <v>0</v>
      </c>
      <c r="T85" s="37">
        <f>SUM(J85:$L85)</f>
        <v>0</v>
      </c>
      <c r="U85" s="37">
        <f>SUM(K85:$L85)</f>
        <v>0</v>
      </c>
      <c r="V85" s="37">
        <f>SUM(L85:$L85)</f>
        <v>0</v>
      </c>
      <c r="X85" s="37" t="s">
        <v>96</v>
      </c>
      <c r="Y85" s="37" t="s">
        <v>499</v>
      </c>
      <c r="Z85" s="37" t="s">
        <v>675</v>
      </c>
      <c r="AA85" s="144">
        <v>0</v>
      </c>
      <c r="AB85" s="144">
        <v>0</v>
      </c>
    </row>
    <row r="86" spans="1:28">
      <c r="A86" s="37" t="str">
        <f>VLOOKUP(B86,countrylist!$H$4:$I$204,2,FALSE)</f>
        <v>KOR</v>
      </c>
      <c r="B86" s="11" t="s">
        <v>468</v>
      </c>
      <c r="C86" s="8">
        <v>0</v>
      </c>
      <c r="D86" s="8">
        <v>0</v>
      </c>
      <c r="E86" s="8">
        <v>0</v>
      </c>
      <c r="F86" s="8">
        <v>0</v>
      </c>
      <c r="G86" s="8">
        <v>0</v>
      </c>
      <c r="H86" s="8">
        <v>1</v>
      </c>
      <c r="I86" s="8">
        <v>0</v>
      </c>
      <c r="J86" s="8">
        <v>0</v>
      </c>
      <c r="K86" s="8">
        <v>1</v>
      </c>
      <c r="L86" s="119">
        <v>0</v>
      </c>
      <c r="M86" s="37">
        <f>SUM(C86:$L86)</f>
        <v>2</v>
      </c>
      <c r="N86" s="37">
        <f>SUM(D86:$L86)</f>
        <v>2</v>
      </c>
      <c r="O86" s="37">
        <f>SUM(E86:$L86)</f>
        <v>2</v>
      </c>
      <c r="P86" s="37">
        <f>SUM(F86:$L86)</f>
        <v>2</v>
      </c>
      <c r="Q86" s="37">
        <f>SUM(G86:$L86)</f>
        <v>2</v>
      </c>
      <c r="R86" s="37">
        <f>SUM(H86:$L86)</f>
        <v>2</v>
      </c>
      <c r="S86" s="37">
        <f>SUM(I86:$L86)</f>
        <v>1</v>
      </c>
      <c r="T86" s="37">
        <f>SUM(J86:$L86)</f>
        <v>1</v>
      </c>
      <c r="U86" s="37">
        <f>SUM(K86:$L86)</f>
        <v>1</v>
      </c>
      <c r="V86" s="37">
        <f>SUM(L86:$L86)</f>
        <v>0</v>
      </c>
      <c r="X86" s="37" t="s">
        <v>18</v>
      </c>
      <c r="Y86" s="37" t="s">
        <v>273</v>
      </c>
      <c r="Z86" s="37" t="s">
        <v>675</v>
      </c>
      <c r="AA86" s="144">
        <v>0</v>
      </c>
      <c r="AB86" s="144">
        <v>0</v>
      </c>
    </row>
    <row r="87" spans="1:28">
      <c r="A87" s="37" t="str">
        <f>VLOOKUP(B87,countrylist!$H$4:$I$204,2,FALSE)</f>
        <v>RUS</v>
      </c>
      <c r="B87" s="11" t="s">
        <v>470</v>
      </c>
      <c r="C87" s="8">
        <v>0</v>
      </c>
      <c r="D87" s="8">
        <v>2</v>
      </c>
      <c r="E87" s="8">
        <v>5</v>
      </c>
      <c r="F87" s="8">
        <v>0</v>
      </c>
      <c r="G87" s="8">
        <v>1</v>
      </c>
      <c r="H87" s="8">
        <v>2</v>
      </c>
      <c r="I87" s="8">
        <v>2</v>
      </c>
      <c r="J87" s="8">
        <v>4</v>
      </c>
      <c r="K87" s="8">
        <v>2</v>
      </c>
      <c r="L87" s="119">
        <v>0</v>
      </c>
      <c r="M87" s="37">
        <f>SUM(C87:$L87)</f>
        <v>18</v>
      </c>
      <c r="N87" s="37">
        <f>SUM(D87:$L87)</f>
        <v>18</v>
      </c>
      <c r="O87" s="37">
        <f>SUM(E87:$L87)</f>
        <v>16</v>
      </c>
      <c r="P87" s="37">
        <f>SUM(F87:$L87)</f>
        <v>11</v>
      </c>
      <c r="Q87" s="37">
        <f>SUM(G87:$L87)</f>
        <v>11</v>
      </c>
      <c r="R87" s="37">
        <f>SUM(H87:$L87)</f>
        <v>10</v>
      </c>
      <c r="S87" s="37">
        <f>SUM(I87:$L87)</f>
        <v>8</v>
      </c>
      <c r="T87" s="37">
        <f>SUM(J87:$L87)</f>
        <v>6</v>
      </c>
      <c r="U87" s="37">
        <f>SUM(K87:$L87)</f>
        <v>2</v>
      </c>
      <c r="V87" s="37">
        <f>SUM(L87:$L87)</f>
        <v>0</v>
      </c>
      <c r="X87" s="37" t="s">
        <v>19</v>
      </c>
      <c r="Y87" s="37" t="s">
        <v>291</v>
      </c>
      <c r="Z87" s="37" t="s">
        <v>675</v>
      </c>
      <c r="AA87" s="144">
        <v>0</v>
      </c>
      <c r="AB87" s="144">
        <v>0</v>
      </c>
    </row>
    <row r="88" spans="1:28">
      <c r="A88" s="37" t="str">
        <f>VLOOKUP(B88,countrylist!$H$4:$I$204,2,FALSE)</f>
        <v>SAU</v>
      </c>
      <c r="B88" s="11" t="s">
        <v>104</v>
      </c>
      <c r="C88" s="8">
        <v>0</v>
      </c>
      <c r="D88" s="8">
        <v>0</v>
      </c>
      <c r="E88" s="8">
        <v>0</v>
      </c>
      <c r="F88" s="8">
        <v>1</v>
      </c>
      <c r="G88" s="8">
        <v>7</v>
      </c>
      <c r="H88" s="8">
        <v>1</v>
      </c>
      <c r="I88" s="8">
        <v>3</v>
      </c>
      <c r="J88" s="8">
        <v>2</v>
      </c>
      <c r="K88" s="8">
        <v>1</v>
      </c>
      <c r="L88" s="119">
        <v>0</v>
      </c>
      <c r="M88" s="37">
        <f>SUM(C88:$L88)</f>
        <v>15</v>
      </c>
      <c r="N88" s="37">
        <f>SUM(D88:$L88)</f>
        <v>15</v>
      </c>
      <c r="O88" s="37">
        <f>SUM(E88:$L88)</f>
        <v>15</v>
      </c>
      <c r="P88" s="37">
        <f>SUM(F88:$L88)</f>
        <v>15</v>
      </c>
      <c r="Q88" s="37">
        <f>SUM(G88:$L88)</f>
        <v>14</v>
      </c>
      <c r="R88" s="37">
        <f>SUM(H88:$L88)</f>
        <v>7</v>
      </c>
      <c r="S88" s="37">
        <f>SUM(I88:$L88)</f>
        <v>6</v>
      </c>
      <c r="T88" s="37">
        <f>SUM(J88:$L88)</f>
        <v>3</v>
      </c>
      <c r="U88" s="37">
        <f>SUM(K88:$L88)</f>
        <v>1</v>
      </c>
      <c r="V88" s="37">
        <f>SUM(L88:$L88)</f>
        <v>0</v>
      </c>
      <c r="X88" s="37" t="s">
        <v>20</v>
      </c>
      <c r="Y88" s="37" t="s">
        <v>274</v>
      </c>
      <c r="Z88" s="37" t="s">
        <v>675</v>
      </c>
      <c r="AA88" s="144">
        <v>0</v>
      </c>
      <c r="AB88" s="144">
        <v>0</v>
      </c>
    </row>
    <row r="89" spans="1:28">
      <c r="A89" s="37" t="str">
        <f>VLOOKUP(B89,countrylist!$H$4:$I$204,2,FALSE)</f>
        <v>SEN</v>
      </c>
      <c r="B89" s="11" t="s">
        <v>152</v>
      </c>
      <c r="C89" s="8">
        <v>0</v>
      </c>
      <c r="D89" s="8">
        <v>0</v>
      </c>
      <c r="E89" s="8">
        <v>0</v>
      </c>
      <c r="F89" s="8">
        <v>1</v>
      </c>
      <c r="G89" s="8">
        <v>0</v>
      </c>
      <c r="H89" s="8">
        <v>0</v>
      </c>
      <c r="I89" s="8">
        <v>0</v>
      </c>
      <c r="J89" s="8">
        <v>0</v>
      </c>
      <c r="K89" s="8">
        <v>0</v>
      </c>
      <c r="L89" s="119">
        <v>0</v>
      </c>
      <c r="M89" s="37">
        <f>SUM(C89:$L89)</f>
        <v>1</v>
      </c>
      <c r="N89" s="37">
        <f>SUM(D89:$L89)</f>
        <v>1</v>
      </c>
      <c r="O89" s="37">
        <f>SUM(E89:$L89)</f>
        <v>1</v>
      </c>
      <c r="P89" s="37">
        <f>SUM(F89:$L89)</f>
        <v>1</v>
      </c>
      <c r="Q89" s="37">
        <f>SUM(G89:$L89)</f>
        <v>0</v>
      </c>
      <c r="R89" s="37">
        <f>SUM(H89:$L89)</f>
        <v>0</v>
      </c>
      <c r="S89" s="37">
        <f>SUM(I89:$L89)</f>
        <v>0</v>
      </c>
      <c r="T89" s="37">
        <f>SUM(J89:$L89)</f>
        <v>0</v>
      </c>
      <c r="U89" s="37">
        <f>SUM(K89:$L89)</f>
        <v>0</v>
      </c>
      <c r="V89" s="37">
        <f>SUM(L89:$L89)</f>
        <v>0</v>
      </c>
      <c r="X89" s="37" t="s">
        <v>651</v>
      </c>
      <c r="Y89" s="37" t="s">
        <v>275</v>
      </c>
      <c r="Z89" s="37" t="s">
        <v>675</v>
      </c>
      <c r="AA89" s="144">
        <v>0</v>
      </c>
      <c r="AB89" s="144">
        <v>0</v>
      </c>
    </row>
    <row r="90" spans="1:28">
      <c r="A90" s="37" t="str">
        <f>VLOOKUP(B90,countrylist!$H$4:$I$204,2,FALSE)</f>
        <v>SVK</v>
      </c>
      <c r="B90" s="11" t="s">
        <v>641</v>
      </c>
      <c r="C90" s="8">
        <v>0</v>
      </c>
      <c r="D90" s="8">
        <v>0</v>
      </c>
      <c r="E90" s="8">
        <v>0</v>
      </c>
      <c r="F90" s="8">
        <v>0</v>
      </c>
      <c r="G90" s="8">
        <v>0</v>
      </c>
      <c r="H90" s="8">
        <v>1</v>
      </c>
      <c r="I90" s="8">
        <v>0</v>
      </c>
      <c r="J90" s="8">
        <v>0</v>
      </c>
      <c r="K90" s="8">
        <v>0</v>
      </c>
      <c r="L90" s="119">
        <v>0</v>
      </c>
      <c r="M90" s="37">
        <f>SUM(C90:$L90)</f>
        <v>1</v>
      </c>
      <c r="N90" s="37">
        <f>SUM(D90:$L90)</f>
        <v>1</v>
      </c>
      <c r="O90" s="37">
        <f>SUM(E90:$L90)</f>
        <v>1</v>
      </c>
      <c r="P90" s="37">
        <f>SUM(F90:$L90)</f>
        <v>1</v>
      </c>
      <c r="Q90" s="37">
        <f>SUM(G90:$L90)</f>
        <v>1</v>
      </c>
      <c r="R90" s="37">
        <f>SUM(H90:$L90)</f>
        <v>1</v>
      </c>
      <c r="S90" s="37">
        <f>SUM(I90:$L90)</f>
        <v>0</v>
      </c>
      <c r="T90" s="37">
        <f>SUM(J90:$L90)</f>
        <v>0</v>
      </c>
      <c r="U90" s="37">
        <f>SUM(K90:$L90)</f>
        <v>0</v>
      </c>
      <c r="V90" s="37">
        <f>SUM(L90:$L90)</f>
        <v>0</v>
      </c>
      <c r="X90" s="37" t="s">
        <v>22</v>
      </c>
      <c r="Y90" s="37" t="s">
        <v>276</v>
      </c>
      <c r="Z90" s="37" t="s">
        <v>675</v>
      </c>
      <c r="AA90" s="144">
        <v>0</v>
      </c>
      <c r="AB90" s="144">
        <v>0</v>
      </c>
    </row>
    <row r="91" spans="1:28">
      <c r="A91" s="37" t="str">
        <f>VLOOKUP(B91,countrylist!$H$4:$I$204,2,FALSE)</f>
        <v>ZAF</v>
      </c>
      <c r="B91" s="11" t="s">
        <v>60</v>
      </c>
      <c r="C91" s="8">
        <v>0</v>
      </c>
      <c r="D91" s="8">
        <v>0</v>
      </c>
      <c r="E91" s="8">
        <v>0</v>
      </c>
      <c r="F91" s="8">
        <v>0</v>
      </c>
      <c r="G91" s="8">
        <v>1</v>
      </c>
      <c r="H91" s="8">
        <v>0</v>
      </c>
      <c r="I91" s="8">
        <v>0</v>
      </c>
      <c r="J91" s="8">
        <v>0</v>
      </c>
      <c r="K91" s="8">
        <v>0</v>
      </c>
      <c r="L91" s="119">
        <v>0</v>
      </c>
      <c r="M91" s="37">
        <f>SUM(C91:$L91)</f>
        <v>1</v>
      </c>
      <c r="N91" s="37">
        <f>SUM(D91:$L91)</f>
        <v>1</v>
      </c>
      <c r="O91" s="37">
        <f>SUM(E91:$L91)</f>
        <v>1</v>
      </c>
      <c r="P91" s="37">
        <f>SUM(F91:$L91)</f>
        <v>1</v>
      </c>
      <c r="Q91" s="37">
        <f>SUM(G91:$L91)</f>
        <v>1</v>
      </c>
      <c r="R91" s="37">
        <f>SUM(H91:$L91)</f>
        <v>0</v>
      </c>
      <c r="S91" s="37">
        <f>SUM(I91:$L91)</f>
        <v>0</v>
      </c>
      <c r="T91" s="37">
        <f>SUM(J91:$L91)</f>
        <v>0</v>
      </c>
      <c r="U91" s="37">
        <f>SUM(K91:$L91)</f>
        <v>0</v>
      </c>
      <c r="V91" s="37">
        <f>SUM(L91:$L91)</f>
        <v>0</v>
      </c>
      <c r="X91" s="37" t="s">
        <v>23</v>
      </c>
      <c r="Y91" s="37" t="s">
        <v>277</v>
      </c>
      <c r="Z91" s="37" t="s">
        <v>675</v>
      </c>
      <c r="AA91" s="144">
        <v>0</v>
      </c>
      <c r="AB91" s="144">
        <v>0</v>
      </c>
    </row>
    <row r="92" spans="1:28">
      <c r="A92" s="37" t="str">
        <f>VLOOKUP(B92,countrylist!$H$4:$I$204,2,FALSE)</f>
        <v>TUR</v>
      </c>
      <c r="B92" s="11" t="s">
        <v>66</v>
      </c>
      <c r="C92" s="8">
        <v>0</v>
      </c>
      <c r="D92" s="8">
        <v>0</v>
      </c>
      <c r="E92" s="8">
        <v>0</v>
      </c>
      <c r="F92" s="8">
        <v>2</v>
      </c>
      <c r="G92" s="8">
        <v>0</v>
      </c>
      <c r="H92" s="8">
        <v>1</v>
      </c>
      <c r="I92" s="8">
        <v>0</v>
      </c>
      <c r="J92" s="8">
        <v>1</v>
      </c>
      <c r="K92" s="8">
        <v>0</v>
      </c>
      <c r="L92" s="119">
        <v>0</v>
      </c>
      <c r="M92" s="37">
        <f>SUM(C92:$L92)</f>
        <v>4</v>
      </c>
      <c r="N92" s="37">
        <f>SUM(D92:$L92)</f>
        <v>4</v>
      </c>
      <c r="O92" s="37">
        <f>SUM(E92:$L92)</f>
        <v>4</v>
      </c>
      <c r="P92" s="37">
        <f>SUM(F92:$L92)</f>
        <v>4</v>
      </c>
      <c r="Q92" s="37">
        <f>SUM(G92:$L92)</f>
        <v>2</v>
      </c>
      <c r="R92" s="37">
        <f>SUM(H92:$L92)</f>
        <v>2</v>
      </c>
      <c r="S92" s="37">
        <f>SUM(I92:$L92)</f>
        <v>1</v>
      </c>
      <c r="T92" s="37">
        <f>SUM(J92:$L92)</f>
        <v>1</v>
      </c>
      <c r="U92" s="37">
        <f>SUM(K92:$L92)</f>
        <v>0</v>
      </c>
      <c r="V92" s="37">
        <f>SUM(L92:$L92)</f>
        <v>0</v>
      </c>
      <c r="X92" s="37" t="s">
        <v>97</v>
      </c>
      <c r="Y92" s="37" t="s">
        <v>278</v>
      </c>
      <c r="Z92" s="37" t="s">
        <v>675</v>
      </c>
      <c r="AA92" s="144">
        <v>0</v>
      </c>
      <c r="AB92" s="144">
        <v>0</v>
      </c>
    </row>
    <row r="93" spans="1:28">
      <c r="A93" s="37" t="str">
        <f>VLOOKUP(B93,countrylist!$H$4:$I$204,2,FALSE)</f>
        <v>UGA</v>
      </c>
      <c r="B93" s="11" t="s">
        <v>122</v>
      </c>
      <c r="C93" s="8">
        <v>0</v>
      </c>
      <c r="D93" s="8">
        <v>0</v>
      </c>
      <c r="E93" s="8">
        <v>0</v>
      </c>
      <c r="F93" s="8">
        <v>0</v>
      </c>
      <c r="G93" s="8">
        <v>1</v>
      </c>
      <c r="H93" s="8">
        <v>0</v>
      </c>
      <c r="I93" s="8">
        <v>0</v>
      </c>
      <c r="J93" s="8">
        <v>0</v>
      </c>
      <c r="K93" s="8">
        <v>0</v>
      </c>
      <c r="L93" s="119">
        <v>0</v>
      </c>
      <c r="M93" s="37">
        <f>SUM(C93:$L93)</f>
        <v>1</v>
      </c>
      <c r="N93" s="37">
        <f>SUM(D93:$L93)</f>
        <v>1</v>
      </c>
      <c r="O93" s="37">
        <f>SUM(E93:$L93)</f>
        <v>1</v>
      </c>
      <c r="P93" s="37">
        <f>SUM(F93:$L93)</f>
        <v>1</v>
      </c>
      <c r="Q93" s="37">
        <f>SUM(G93:$L93)</f>
        <v>1</v>
      </c>
      <c r="R93" s="37">
        <f>SUM(H93:$L93)</f>
        <v>0</v>
      </c>
      <c r="S93" s="37">
        <f>SUM(I93:$L93)</f>
        <v>0</v>
      </c>
      <c r="T93" s="37">
        <f>SUM(J93:$L93)</f>
        <v>0</v>
      </c>
      <c r="U93" s="37">
        <f>SUM(K93:$L93)</f>
        <v>0</v>
      </c>
      <c r="V93" s="37">
        <f>SUM(L93:$L93)</f>
        <v>0</v>
      </c>
      <c r="X93" s="37" t="s">
        <v>24</v>
      </c>
      <c r="Y93" s="37" t="s">
        <v>279</v>
      </c>
      <c r="Z93" s="37" t="s">
        <v>675</v>
      </c>
      <c r="AA93" s="144">
        <v>1.6391509374599478E-3</v>
      </c>
      <c r="AB93" s="144">
        <v>1.6346723829860136E-3</v>
      </c>
    </row>
    <row r="94" spans="1:28">
      <c r="A94" s="37" t="str">
        <f>VLOOKUP(B94,countrylist!$H$4:$I$204,2,FALSE)</f>
        <v>UKR</v>
      </c>
      <c r="B94" s="11" t="s">
        <v>67</v>
      </c>
      <c r="C94" s="8">
        <v>0</v>
      </c>
      <c r="D94" s="8">
        <v>0</v>
      </c>
      <c r="E94" s="8">
        <v>0</v>
      </c>
      <c r="F94" s="8">
        <v>0</v>
      </c>
      <c r="G94" s="8">
        <v>0</v>
      </c>
      <c r="H94" s="8">
        <v>2</v>
      </c>
      <c r="I94" s="8">
        <v>0</v>
      </c>
      <c r="J94" s="8">
        <v>0</v>
      </c>
      <c r="K94" s="8">
        <v>0</v>
      </c>
      <c r="L94" s="119">
        <v>1</v>
      </c>
      <c r="M94" s="37">
        <f>SUM(C94:$L94)</f>
        <v>3</v>
      </c>
      <c r="N94" s="37">
        <f>SUM(D94:$L94)</f>
        <v>3</v>
      </c>
      <c r="O94" s="37">
        <f>SUM(E94:$L94)</f>
        <v>3</v>
      </c>
      <c r="P94" s="37">
        <f>SUM(F94:$L94)</f>
        <v>3</v>
      </c>
      <c r="Q94" s="37">
        <f>SUM(G94:$L94)</f>
        <v>3</v>
      </c>
      <c r="R94" s="37">
        <f>SUM(H94:$L94)</f>
        <v>3</v>
      </c>
      <c r="S94" s="37">
        <f>SUM(I94:$L94)</f>
        <v>1</v>
      </c>
      <c r="T94" s="37">
        <f>SUM(J94:$L94)</f>
        <v>1</v>
      </c>
      <c r="U94" s="37">
        <f>SUM(K94:$L94)</f>
        <v>1</v>
      </c>
      <c r="V94" s="37">
        <f>SUM(L94:$L94)</f>
        <v>1</v>
      </c>
      <c r="X94" s="37" t="s">
        <v>171</v>
      </c>
      <c r="Y94" s="37" t="s">
        <v>336</v>
      </c>
      <c r="Z94" s="37" t="s">
        <v>675</v>
      </c>
      <c r="AA94" s="144">
        <v>0</v>
      </c>
      <c r="AB94" s="144">
        <v>0</v>
      </c>
    </row>
    <row r="95" spans="1:28">
      <c r="A95" s="37" t="str">
        <f>VLOOKUP(B95,countrylist!$H$4:$I$204,2,FALSE)</f>
        <v>GBR</v>
      </c>
      <c r="B95" s="11" t="s">
        <v>241</v>
      </c>
      <c r="C95" s="8">
        <v>0</v>
      </c>
      <c r="D95" s="8">
        <v>0</v>
      </c>
      <c r="E95" s="8">
        <v>0</v>
      </c>
      <c r="F95" s="8">
        <v>0</v>
      </c>
      <c r="G95" s="8">
        <v>0</v>
      </c>
      <c r="H95" s="8">
        <v>0</v>
      </c>
      <c r="I95" s="8">
        <v>1</v>
      </c>
      <c r="J95" s="8">
        <v>2</v>
      </c>
      <c r="K95" s="8">
        <v>13</v>
      </c>
      <c r="L95" s="119">
        <v>0</v>
      </c>
      <c r="M95" s="37">
        <f>SUM(C95:$L95)</f>
        <v>16</v>
      </c>
      <c r="N95" s="37">
        <f>SUM(D95:$L95)</f>
        <v>16</v>
      </c>
      <c r="O95" s="37">
        <f>SUM(E95:$L95)</f>
        <v>16</v>
      </c>
      <c r="P95" s="37">
        <f>SUM(F95:$L95)</f>
        <v>16</v>
      </c>
      <c r="Q95" s="37">
        <f>SUM(G95:$L95)</f>
        <v>16</v>
      </c>
      <c r="R95" s="37">
        <f>SUM(H95:$L95)</f>
        <v>16</v>
      </c>
      <c r="S95" s="37">
        <f>SUM(I95:$L95)</f>
        <v>16</v>
      </c>
      <c r="T95" s="37">
        <f>SUM(J95:$L95)</f>
        <v>15</v>
      </c>
      <c r="U95" s="37">
        <f>SUM(K95:$L95)</f>
        <v>13</v>
      </c>
      <c r="V95" s="37">
        <f>SUM(L95:$L95)</f>
        <v>0</v>
      </c>
      <c r="X95" s="37" t="s">
        <v>25</v>
      </c>
      <c r="Y95" s="37" t="s">
        <v>281</v>
      </c>
      <c r="Z95" s="37" t="s">
        <v>675</v>
      </c>
      <c r="AA95" s="144">
        <v>0</v>
      </c>
      <c r="AB95" s="144">
        <v>0</v>
      </c>
    </row>
    <row r="96" spans="1:28">
      <c r="A96" s="37" t="str">
        <f>VLOOKUP(B96,countrylist!$H$4:$I$204,2,FALSE)</f>
        <v>USA</v>
      </c>
      <c r="B96" s="11" t="s">
        <v>380</v>
      </c>
      <c r="C96" s="8">
        <v>0</v>
      </c>
      <c r="D96" s="8">
        <v>0</v>
      </c>
      <c r="E96" s="8">
        <v>3</v>
      </c>
      <c r="F96" s="8">
        <v>1</v>
      </c>
      <c r="G96" s="8">
        <v>1</v>
      </c>
      <c r="H96" s="8">
        <v>0</v>
      </c>
      <c r="I96" s="8">
        <v>3</v>
      </c>
      <c r="J96" s="8">
        <v>1</v>
      </c>
      <c r="K96" s="8">
        <v>0</v>
      </c>
      <c r="L96" s="119">
        <v>1</v>
      </c>
      <c r="M96" s="37">
        <f>SUM(C96:$L96)</f>
        <v>10</v>
      </c>
      <c r="N96" s="37">
        <f>SUM(D96:$L96)</f>
        <v>10</v>
      </c>
      <c r="O96" s="37">
        <f>SUM(E96:$L96)</f>
        <v>10</v>
      </c>
      <c r="P96" s="37">
        <f>SUM(F96:$L96)</f>
        <v>7</v>
      </c>
      <c r="Q96" s="37">
        <f>SUM(G96:$L96)</f>
        <v>6</v>
      </c>
      <c r="R96" s="37">
        <f>SUM(H96:$L96)</f>
        <v>5</v>
      </c>
      <c r="S96" s="37">
        <f>SUM(I96:$L96)</f>
        <v>5</v>
      </c>
      <c r="T96" s="37">
        <f>SUM(J96:$L96)</f>
        <v>2</v>
      </c>
      <c r="U96" s="37">
        <f>SUM(K96:$L96)</f>
        <v>1</v>
      </c>
      <c r="V96" s="37">
        <f>SUM(L96:$L96)</f>
        <v>1</v>
      </c>
      <c r="X96" s="37" t="s">
        <v>137</v>
      </c>
      <c r="Y96" s="37" t="s">
        <v>509</v>
      </c>
      <c r="Z96" s="37" t="s">
        <v>675</v>
      </c>
      <c r="AA96" s="144">
        <v>0</v>
      </c>
      <c r="AB96" s="144">
        <v>0</v>
      </c>
    </row>
    <row r="97" spans="1:28">
      <c r="A97" s="37" t="str">
        <f>VLOOKUP(B97,countrylist!$H$4:$I$204,2,FALSE)</f>
        <v>URY</v>
      </c>
      <c r="B97" s="11" t="s">
        <v>70</v>
      </c>
      <c r="C97" s="8">
        <v>0</v>
      </c>
      <c r="D97" s="8">
        <v>0</v>
      </c>
      <c r="E97" s="8">
        <v>0</v>
      </c>
      <c r="F97" s="8">
        <v>0</v>
      </c>
      <c r="G97" s="8">
        <v>0</v>
      </c>
      <c r="H97" s="8">
        <v>2</v>
      </c>
      <c r="I97" s="8">
        <v>0</v>
      </c>
      <c r="J97" s="8">
        <v>0</v>
      </c>
      <c r="K97" s="8">
        <v>0</v>
      </c>
      <c r="L97" s="119">
        <v>0</v>
      </c>
      <c r="M97" s="37">
        <f>SUM(C97:$L97)</f>
        <v>2</v>
      </c>
      <c r="N97" s="37">
        <f>SUM(D97:$L97)</f>
        <v>2</v>
      </c>
      <c r="O97" s="37">
        <f>SUM(E97:$L97)</f>
        <v>2</v>
      </c>
      <c r="P97" s="37">
        <f>SUM(F97:$L97)</f>
        <v>2</v>
      </c>
      <c r="Q97" s="37">
        <f>SUM(G97:$L97)</f>
        <v>2</v>
      </c>
      <c r="R97" s="37">
        <f>SUM(H97:$L97)</f>
        <v>2</v>
      </c>
      <c r="S97" s="37">
        <f>SUM(I97:$L97)</f>
        <v>0</v>
      </c>
      <c r="T97" s="37">
        <f>SUM(J97:$L97)</f>
        <v>0</v>
      </c>
      <c r="U97" s="37">
        <f>SUM(K97:$L97)</f>
        <v>0</v>
      </c>
      <c r="V97" s="37">
        <f>SUM(L97:$L97)</f>
        <v>0</v>
      </c>
      <c r="X97" s="37" t="s">
        <v>26</v>
      </c>
      <c r="Y97" s="37" t="s">
        <v>283</v>
      </c>
      <c r="Z97" s="37" t="s">
        <v>675</v>
      </c>
      <c r="AA97" s="144">
        <v>0</v>
      </c>
      <c r="AB97" s="144">
        <v>0</v>
      </c>
    </row>
    <row r="98" spans="1:28">
      <c r="A98" s="37" t="str">
        <f>VLOOKUP(B98,countrylist!$H$4:$I$204,2,FALSE)</f>
        <v>UZB</v>
      </c>
      <c r="B98" s="11" t="s">
        <v>84</v>
      </c>
      <c r="C98" s="8">
        <v>0</v>
      </c>
      <c r="D98" s="8">
        <v>0</v>
      </c>
      <c r="E98" s="8">
        <v>0</v>
      </c>
      <c r="F98" s="8">
        <v>0</v>
      </c>
      <c r="G98" s="8">
        <v>0</v>
      </c>
      <c r="H98" s="8">
        <v>0</v>
      </c>
      <c r="I98" s="8">
        <v>0</v>
      </c>
      <c r="J98" s="8">
        <v>1</v>
      </c>
      <c r="K98" s="8">
        <v>0</v>
      </c>
      <c r="L98" s="119">
        <v>0</v>
      </c>
      <c r="M98" s="37">
        <f>SUM(C98:$L98)</f>
        <v>1</v>
      </c>
      <c r="N98" s="37">
        <f>SUM(D98:$L98)</f>
        <v>1</v>
      </c>
      <c r="O98" s="37">
        <f>SUM(E98:$L98)</f>
        <v>1</v>
      </c>
      <c r="P98" s="37">
        <f>SUM(F98:$L98)</f>
        <v>1</v>
      </c>
      <c r="Q98" s="37">
        <f>SUM(G98:$L98)</f>
        <v>1</v>
      </c>
      <c r="R98" s="37">
        <f>SUM(H98:$L98)</f>
        <v>1</v>
      </c>
      <c r="S98" s="37">
        <f>SUM(I98:$L98)</f>
        <v>1</v>
      </c>
      <c r="T98" s="37">
        <f>SUM(J98:$L98)</f>
        <v>1</v>
      </c>
      <c r="U98" s="37">
        <f>SUM(K98:$L98)</f>
        <v>0</v>
      </c>
      <c r="V98" s="37">
        <f>SUM(L98:$L98)</f>
        <v>0</v>
      </c>
      <c r="X98" s="37" t="s">
        <v>27</v>
      </c>
      <c r="Y98" s="37" t="s">
        <v>247</v>
      </c>
      <c r="Z98" s="37" t="s">
        <v>675</v>
      </c>
      <c r="AA98" s="144">
        <v>0</v>
      </c>
      <c r="AB98" s="144">
        <v>0</v>
      </c>
    </row>
    <row r="99" spans="1:28">
      <c r="A99" s="37" t="str">
        <f>VLOOKUP(B99,countrylist!$H$4:$I$204,2,FALSE)</f>
        <v>VEN</v>
      </c>
      <c r="B99" s="11" t="s">
        <v>85</v>
      </c>
      <c r="C99" s="8">
        <v>0</v>
      </c>
      <c r="D99" s="8">
        <v>0</v>
      </c>
      <c r="E99" s="8">
        <v>0</v>
      </c>
      <c r="F99" s="8">
        <v>0</v>
      </c>
      <c r="G99" s="8">
        <v>0</v>
      </c>
      <c r="H99" s="8">
        <v>2</v>
      </c>
      <c r="I99" s="8">
        <v>0</v>
      </c>
      <c r="J99" s="8">
        <v>0</v>
      </c>
      <c r="K99" s="8">
        <v>0</v>
      </c>
      <c r="L99" s="119">
        <v>0</v>
      </c>
      <c r="M99" s="37">
        <f>SUM(C99:$L99)</f>
        <v>2</v>
      </c>
      <c r="N99" s="37">
        <f>SUM(D99:$L99)</f>
        <v>2</v>
      </c>
      <c r="O99" s="37">
        <f>SUM(E99:$L99)</f>
        <v>2</v>
      </c>
      <c r="P99" s="37">
        <f>SUM(F99:$L99)</f>
        <v>2</v>
      </c>
      <c r="Q99" s="37">
        <f>SUM(G99:$L99)</f>
        <v>2</v>
      </c>
      <c r="R99" s="37">
        <f>SUM(H99:$L99)</f>
        <v>2</v>
      </c>
      <c r="S99" s="37">
        <f>SUM(I99:$L99)</f>
        <v>0</v>
      </c>
      <c r="T99" s="37">
        <f>SUM(J99:$L99)</f>
        <v>0</v>
      </c>
      <c r="U99" s="37">
        <f>SUM(K99:$L99)</f>
        <v>0</v>
      </c>
      <c r="V99" s="37">
        <f>SUM(L99:$L99)</f>
        <v>0</v>
      </c>
      <c r="X99" s="37" t="s">
        <v>98</v>
      </c>
      <c r="Y99" s="37" t="s">
        <v>510</v>
      </c>
      <c r="Z99" s="37" t="s">
        <v>675</v>
      </c>
      <c r="AA99" s="144">
        <v>0</v>
      </c>
      <c r="AB99" s="144">
        <v>0</v>
      </c>
    </row>
    <row r="100" spans="1:28">
      <c r="A100" s="37" t="str">
        <f>VLOOKUP(B100,countrylist!$H$4:$I$204,2,FALSE)</f>
        <v>VNM</v>
      </c>
      <c r="B100" s="11" t="s">
        <v>597</v>
      </c>
      <c r="C100" s="8">
        <v>0</v>
      </c>
      <c r="D100" s="8">
        <v>0</v>
      </c>
      <c r="E100" s="8">
        <v>0</v>
      </c>
      <c r="F100" s="8">
        <v>0</v>
      </c>
      <c r="G100" s="8">
        <v>0</v>
      </c>
      <c r="H100" s="8">
        <v>1</v>
      </c>
      <c r="I100" s="8">
        <v>0</v>
      </c>
      <c r="J100" s="8">
        <v>0</v>
      </c>
      <c r="K100" s="8">
        <v>0</v>
      </c>
      <c r="L100" s="119">
        <v>0</v>
      </c>
      <c r="M100" s="37">
        <f>SUM(C100:$L100)</f>
        <v>1</v>
      </c>
      <c r="N100" s="37">
        <f>SUM(D100:$L100)</f>
        <v>1</v>
      </c>
      <c r="O100" s="37">
        <f>SUM(E100:$L100)</f>
        <v>1</v>
      </c>
      <c r="P100" s="37">
        <f>SUM(F100:$L100)</f>
        <v>1</v>
      </c>
      <c r="Q100" s="37">
        <f>SUM(G100:$L100)</f>
        <v>1</v>
      </c>
      <c r="R100" s="37">
        <f>SUM(H100:$L100)</f>
        <v>1</v>
      </c>
      <c r="S100" s="37">
        <f>SUM(I100:$L100)</f>
        <v>0</v>
      </c>
      <c r="T100" s="37">
        <f>SUM(J100:$L100)</f>
        <v>0</v>
      </c>
      <c r="U100" s="37">
        <f>SUM(K100:$L100)</f>
        <v>0</v>
      </c>
      <c r="V100" s="37">
        <f>SUM(L100:$L100)</f>
        <v>0</v>
      </c>
      <c r="X100" s="37" t="s">
        <v>149</v>
      </c>
      <c r="Y100" s="37" t="s">
        <v>511</v>
      </c>
      <c r="Z100" s="37" t="s">
        <v>675</v>
      </c>
      <c r="AA100" s="144">
        <v>0</v>
      </c>
      <c r="AB100" s="144">
        <v>0</v>
      </c>
    </row>
    <row r="101" spans="1:28" ht="18" customHeight="1">
      <c r="A101" s="37"/>
      <c r="B101" s="12" t="s">
        <v>365</v>
      </c>
      <c r="C101" s="13">
        <v>1</v>
      </c>
      <c r="D101" s="13">
        <v>22</v>
      </c>
      <c r="E101" s="13">
        <v>39</v>
      </c>
      <c r="F101" s="13">
        <v>24</v>
      </c>
      <c r="G101" s="13">
        <v>47</v>
      </c>
      <c r="H101" s="13">
        <v>56</v>
      </c>
      <c r="I101" s="13">
        <v>42</v>
      </c>
      <c r="J101" s="13">
        <v>45</v>
      </c>
      <c r="K101" s="13">
        <v>46</v>
      </c>
      <c r="L101" s="120">
        <v>9</v>
      </c>
      <c r="M101" s="14">
        <f>SUM(M55:M100)</f>
        <v>331</v>
      </c>
      <c r="N101" s="14">
        <f t="shared" ref="N101:V101" si="18">SUM(N55:N100)</f>
        <v>330</v>
      </c>
      <c r="O101" s="14">
        <f t="shared" si="18"/>
        <v>308</v>
      </c>
      <c r="P101" s="14">
        <f t="shared" si="18"/>
        <v>269</v>
      </c>
      <c r="Q101" s="14">
        <f t="shared" si="18"/>
        <v>245</v>
      </c>
      <c r="R101" s="14">
        <f t="shared" si="18"/>
        <v>198</v>
      </c>
      <c r="S101" s="14">
        <f t="shared" si="18"/>
        <v>142</v>
      </c>
      <c r="T101" s="14">
        <f t="shared" si="18"/>
        <v>100</v>
      </c>
      <c r="U101" s="14">
        <f t="shared" si="18"/>
        <v>55</v>
      </c>
      <c r="V101" s="14">
        <f t="shared" si="18"/>
        <v>9</v>
      </c>
      <c r="X101" s="37" t="s">
        <v>172</v>
      </c>
      <c r="Y101" s="37" t="s">
        <v>284</v>
      </c>
      <c r="Z101" s="37" t="s">
        <v>675</v>
      </c>
      <c r="AA101" s="144">
        <v>0</v>
      </c>
      <c r="AB101" s="144">
        <v>0</v>
      </c>
    </row>
    <row r="102" spans="1:28">
      <c r="X102" s="37" t="s">
        <v>28</v>
      </c>
      <c r="Y102" s="37" t="s">
        <v>248</v>
      </c>
      <c r="Z102" s="37" t="s">
        <v>675</v>
      </c>
      <c r="AA102" s="144">
        <v>0</v>
      </c>
      <c r="AB102" s="144">
        <v>0</v>
      </c>
    </row>
    <row r="103" spans="1:28">
      <c r="X103" s="37" t="s">
        <v>99</v>
      </c>
      <c r="Y103" s="37" t="s">
        <v>285</v>
      </c>
      <c r="Z103" s="37" t="s">
        <v>675</v>
      </c>
      <c r="AA103" s="144">
        <v>1.7009440636856537E-2</v>
      </c>
      <c r="AB103" s="144">
        <v>1.6962966755335068E-2</v>
      </c>
    </row>
    <row r="104" spans="1:28">
      <c r="X104" s="37" t="s">
        <v>29</v>
      </c>
      <c r="Y104" s="37" t="s">
        <v>287</v>
      </c>
      <c r="Z104" s="37" t="s">
        <v>675</v>
      </c>
      <c r="AA104" s="144">
        <v>0</v>
      </c>
      <c r="AB104" s="144">
        <v>0</v>
      </c>
    </row>
    <row r="105" spans="1:28">
      <c r="X105" s="37" t="s">
        <v>112</v>
      </c>
      <c r="Y105" s="37" t="s">
        <v>288</v>
      </c>
      <c r="Z105" s="37" t="s">
        <v>675</v>
      </c>
      <c r="AA105" s="144">
        <v>0</v>
      </c>
      <c r="AB105" s="144">
        <v>0</v>
      </c>
    </row>
    <row r="106" spans="1:28">
      <c r="X106" s="37" t="s">
        <v>175</v>
      </c>
      <c r="Y106" s="37" t="s">
        <v>516</v>
      </c>
      <c r="Z106" s="37" t="s">
        <v>675</v>
      </c>
      <c r="AA106" s="144">
        <v>0</v>
      </c>
      <c r="AB106" s="144">
        <v>0</v>
      </c>
    </row>
    <row r="107" spans="1:28">
      <c r="X107" s="37" t="s">
        <v>119</v>
      </c>
      <c r="Y107" s="37" t="s">
        <v>290</v>
      </c>
      <c r="Z107" s="37" t="s">
        <v>675</v>
      </c>
      <c r="AA107" s="144">
        <v>0</v>
      </c>
      <c r="AB107" s="144">
        <v>0</v>
      </c>
    </row>
    <row r="108" spans="1:28">
      <c r="X108" s="37" t="s">
        <v>30</v>
      </c>
      <c r="Y108" s="37" t="s">
        <v>292</v>
      </c>
      <c r="Z108" s="37" t="s">
        <v>675</v>
      </c>
      <c r="AA108" s="144">
        <v>0</v>
      </c>
      <c r="AB108" s="144">
        <v>0</v>
      </c>
    </row>
    <row r="109" spans="1:28">
      <c r="X109" s="37" t="s">
        <v>74</v>
      </c>
      <c r="Y109" s="37" t="s">
        <v>519</v>
      </c>
      <c r="Z109" s="37" t="s">
        <v>675</v>
      </c>
      <c r="AA109" s="144">
        <v>0</v>
      </c>
      <c r="AB109" s="144">
        <v>0</v>
      </c>
    </row>
    <row r="110" spans="1:28">
      <c r="X110" s="37" t="s">
        <v>31</v>
      </c>
      <c r="Y110" s="37" t="s">
        <v>235</v>
      </c>
      <c r="Z110" s="37" t="s">
        <v>675</v>
      </c>
      <c r="AA110" s="144">
        <v>1.9897750594757894E-2</v>
      </c>
      <c r="AB110" s="144">
        <v>2.8183791377514048E-2</v>
      </c>
    </row>
    <row r="111" spans="1:28">
      <c r="X111" s="37" t="s">
        <v>32</v>
      </c>
      <c r="Y111" s="37" t="s">
        <v>234</v>
      </c>
      <c r="Z111" s="37" t="s">
        <v>675</v>
      </c>
      <c r="AA111" s="144">
        <v>2.2939260311512551E-2</v>
      </c>
      <c r="AB111" s="144">
        <v>4.181604828565462E-2</v>
      </c>
    </row>
    <row r="112" spans="1:28">
      <c r="X112" s="37" t="s">
        <v>33</v>
      </c>
      <c r="Y112" s="37" t="s">
        <v>293</v>
      </c>
      <c r="Z112" s="37" t="s">
        <v>675</v>
      </c>
      <c r="AA112" s="144">
        <v>0</v>
      </c>
      <c r="AB112" s="144">
        <v>0</v>
      </c>
    </row>
    <row r="113" spans="24:28">
      <c r="X113" s="37" t="s">
        <v>34</v>
      </c>
      <c r="Y113" s="37" t="s">
        <v>295</v>
      </c>
      <c r="Z113" s="37" t="s">
        <v>675</v>
      </c>
      <c r="AA113" s="144">
        <v>0</v>
      </c>
      <c r="AB113" s="144">
        <v>0</v>
      </c>
    </row>
    <row r="114" spans="24:28">
      <c r="X114" s="37" t="s">
        <v>35</v>
      </c>
      <c r="Y114" s="37" t="s">
        <v>249</v>
      </c>
      <c r="Z114" s="37" t="s">
        <v>675</v>
      </c>
      <c r="AA114" s="144">
        <v>6.4385421867437518E-4</v>
      </c>
      <c r="AB114" s="144">
        <v>6.4209505414247791E-4</v>
      </c>
    </row>
    <row r="115" spans="24:28">
      <c r="X115" s="37" t="s">
        <v>653</v>
      </c>
      <c r="Y115" s="37" t="s">
        <v>270</v>
      </c>
      <c r="Z115" s="37" t="s">
        <v>675</v>
      </c>
      <c r="AA115" s="144">
        <v>0</v>
      </c>
      <c r="AB115" s="144">
        <v>0</v>
      </c>
    </row>
    <row r="116" spans="24:28">
      <c r="X116" s="37" t="s">
        <v>110</v>
      </c>
      <c r="Y116" s="37" t="s">
        <v>296</v>
      </c>
      <c r="Z116" s="37" t="s">
        <v>675</v>
      </c>
      <c r="AA116" s="144">
        <v>0</v>
      </c>
      <c r="AB116" s="144">
        <v>0</v>
      </c>
    </row>
    <row r="117" spans="24:28">
      <c r="X117" s="37" t="s">
        <v>36</v>
      </c>
      <c r="Y117" s="37" t="s">
        <v>2</v>
      </c>
      <c r="Z117" s="37" t="s">
        <v>675</v>
      </c>
      <c r="AA117" s="144">
        <v>0</v>
      </c>
      <c r="AB117" s="144">
        <v>0</v>
      </c>
    </row>
    <row r="118" spans="24:28">
      <c r="X118" s="37" t="s">
        <v>177</v>
      </c>
      <c r="Y118" s="37" t="s">
        <v>297</v>
      </c>
      <c r="Z118" s="37" t="s">
        <v>675</v>
      </c>
      <c r="AA118" s="144">
        <v>0</v>
      </c>
      <c r="AB118" s="144">
        <v>0</v>
      </c>
    </row>
    <row r="119" spans="24:28">
      <c r="X119" s="37" t="s">
        <v>37</v>
      </c>
      <c r="Y119" s="37" t="s">
        <v>298</v>
      </c>
      <c r="Z119" s="37" t="s">
        <v>675</v>
      </c>
      <c r="AA119" s="144">
        <v>0.15324941503234404</v>
      </c>
      <c r="AB119" s="144">
        <v>0.15283070078362176</v>
      </c>
    </row>
    <row r="120" spans="24:28">
      <c r="X120" s="37" t="s">
        <v>75</v>
      </c>
      <c r="Y120" s="37" t="s">
        <v>299</v>
      </c>
      <c r="Z120" s="37" t="s">
        <v>675</v>
      </c>
      <c r="AA120" s="144">
        <v>0</v>
      </c>
      <c r="AB120" s="144">
        <v>0</v>
      </c>
    </row>
    <row r="121" spans="24:28">
      <c r="X121" s="37" t="s">
        <v>145</v>
      </c>
      <c r="Y121" s="37" t="s">
        <v>302</v>
      </c>
      <c r="Z121" s="37" t="s">
        <v>675</v>
      </c>
      <c r="AA121" s="144">
        <v>0</v>
      </c>
      <c r="AB121" s="144">
        <v>0</v>
      </c>
    </row>
    <row r="122" spans="24:28">
      <c r="X122" s="37" t="s">
        <v>38</v>
      </c>
      <c r="Y122" s="37" t="s">
        <v>300</v>
      </c>
      <c r="Z122" s="37" t="s">
        <v>675</v>
      </c>
      <c r="AA122" s="144">
        <v>0</v>
      </c>
      <c r="AB122" s="144">
        <v>0</v>
      </c>
    </row>
    <row r="123" spans="24:28">
      <c r="X123" s="37" t="s">
        <v>39</v>
      </c>
      <c r="Y123" s="37" t="s">
        <v>307</v>
      </c>
      <c r="Z123" s="37" t="s">
        <v>675</v>
      </c>
      <c r="AA123" s="144">
        <v>0</v>
      </c>
      <c r="AB123" s="144">
        <v>0</v>
      </c>
    </row>
    <row r="124" spans="24:28">
      <c r="X124" s="37" t="s">
        <v>40</v>
      </c>
      <c r="Y124" s="37" t="s">
        <v>528</v>
      </c>
      <c r="Z124" s="37" t="s">
        <v>675</v>
      </c>
      <c r="AA124" s="144">
        <v>0</v>
      </c>
      <c r="AB124" s="144">
        <v>0</v>
      </c>
    </row>
    <row r="125" spans="24:28">
      <c r="X125" s="37" t="s">
        <v>41</v>
      </c>
      <c r="Y125" s="37" t="s">
        <v>305</v>
      </c>
      <c r="Z125" s="37" t="s">
        <v>675</v>
      </c>
      <c r="AA125" s="144">
        <v>0</v>
      </c>
      <c r="AB125" s="144">
        <v>0</v>
      </c>
    </row>
    <row r="126" spans="24:28">
      <c r="X126" s="37" t="s">
        <v>42</v>
      </c>
      <c r="Y126" s="37" t="s">
        <v>306</v>
      </c>
      <c r="Z126" s="37" t="s">
        <v>675</v>
      </c>
      <c r="AA126" s="144">
        <v>0</v>
      </c>
      <c r="AB126" s="144">
        <v>0</v>
      </c>
    </row>
    <row r="127" spans="24:28">
      <c r="X127" s="37" t="s">
        <v>76</v>
      </c>
      <c r="Y127" s="37" t="s">
        <v>534</v>
      </c>
      <c r="Z127" s="37" t="s">
        <v>675</v>
      </c>
      <c r="AA127" s="144">
        <v>0</v>
      </c>
      <c r="AB127" s="144">
        <v>0</v>
      </c>
    </row>
    <row r="128" spans="24:28">
      <c r="X128" s="37" t="s">
        <v>179</v>
      </c>
      <c r="Y128" s="37" t="s">
        <v>309</v>
      </c>
      <c r="Z128" s="37" t="s">
        <v>675</v>
      </c>
      <c r="AA128" s="144">
        <v>0</v>
      </c>
      <c r="AB128" s="144">
        <v>0</v>
      </c>
    </row>
    <row r="129" spans="24:28">
      <c r="X129" s="37" t="s">
        <v>180</v>
      </c>
      <c r="Y129" s="37" t="s">
        <v>314</v>
      </c>
      <c r="Z129" s="37" t="s">
        <v>675</v>
      </c>
      <c r="AA129" s="144">
        <v>0</v>
      </c>
      <c r="AB129" s="144">
        <v>0</v>
      </c>
    </row>
    <row r="130" spans="24:28">
      <c r="X130" s="37" t="s">
        <v>43</v>
      </c>
      <c r="Y130" s="37" t="s">
        <v>315</v>
      </c>
      <c r="Z130" s="37" t="s">
        <v>675</v>
      </c>
      <c r="AA130" s="144">
        <v>0</v>
      </c>
      <c r="AB130" s="144">
        <v>0</v>
      </c>
    </row>
    <row r="131" spans="24:28">
      <c r="X131" s="37" t="s">
        <v>139</v>
      </c>
      <c r="Y131" s="37" t="s">
        <v>536</v>
      </c>
      <c r="Z131" s="37" t="s">
        <v>675</v>
      </c>
      <c r="AA131" s="144">
        <v>0</v>
      </c>
      <c r="AB131" s="144">
        <v>0</v>
      </c>
    </row>
    <row r="132" spans="24:28">
      <c r="X132" s="37" t="s">
        <v>44</v>
      </c>
      <c r="Y132" s="37" t="s">
        <v>310</v>
      </c>
      <c r="Z132" s="37" t="s">
        <v>675</v>
      </c>
      <c r="AA132" s="144">
        <v>0</v>
      </c>
      <c r="AB132" s="144">
        <v>0</v>
      </c>
    </row>
    <row r="133" spans="24:28">
      <c r="X133" s="37" t="s">
        <v>151</v>
      </c>
      <c r="Y133" s="37" t="s">
        <v>540</v>
      </c>
      <c r="Z133" s="37" t="s">
        <v>675</v>
      </c>
      <c r="AA133" s="144">
        <v>0</v>
      </c>
      <c r="AB133" s="144">
        <v>0</v>
      </c>
    </row>
    <row r="134" spans="24:28">
      <c r="X134" s="37" t="s">
        <v>182</v>
      </c>
      <c r="Y134" s="37" t="s">
        <v>313</v>
      </c>
      <c r="Z134" s="37" t="s">
        <v>675</v>
      </c>
      <c r="AA134" s="144">
        <v>0</v>
      </c>
      <c r="AB134" s="144">
        <v>0</v>
      </c>
    </row>
    <row r="135" spans="24:28">
      <c r="X135" s="37" t="s">
        <v>45</v>
      </c>
      <c r="Y135" s="37" t="s">
        <v>239</v>
      </c>
      <c r="Z135" s="37" t="s">
        <v>675</v>
      </c>
      <c r="AA135" s="144">
        <v>5.1496136879029819E-2</v>
      </c>
      <c r="AB135" s="144">
        <v>5.3701542688614264E-3</v>
      </c>
    </row>
    <row r="136" spans="24:28">
      <c r="X136" s="37" t="s">
        <v>130</v>
      </c>
      <c r="Y136" s="37" t="s">
        <v>311</v>
      </c>
      <c r="Z136" s="37" t="s">
        <v>675</v>
      </c>
      <c r="AA136" s="144">
        <v>0</v>
      </c>
      <c r="AB136" s="144">
        <v>0</v>
      </c>
    </row>
    <row r="137" spans="24:28">
      <c r="X137" s="37" t="s">
        <v>144</v>
      </c>
      <c r="Y137" s="37" t="s">
        <v>545</v>
      </c>
      <c r="Z137" s="37" t="s">
        <v>675</v>
      </c>
      <c r="AA137" s="144">
        <v>0</v>
      </c>
      <c r="AB137" s="144">
        <v>0</v>
      </c>
    </row>
    <row r="138" spans="24:28">
      <c r="X138" s="37" t="s">
        <v>46</v>
      </c>
      <c r="Y138" s="37" t="s">
        <v>308</v>
      </c>
      <c r="Z138" s="37" t="s">
        <v>675</v>
      </c>
      <c r="AA138" s="144">
        <v>0</v>
      </c>
      <c r="AB138" s="144">
        <v>0</v>
      </c>
    </row>
    <row r="139" spans="24:28">
      <c r="X139" s="37" t="s">
        <v>120</v>
      </c>
      <c r="Y139" s="37" t="s">
        <v>312</v>
      </c>
      <c r="Z139" s="37" t="s">
        <v>675</v>
      </c>
      <c r="AA139" s="144">
        <v>0</v>
      </c>
      <c r="AB139" s="144">
        <v>0</v>
      </c>
    </row>
    <row r="140" spans="24:28">
      <c r="X140" s="37" t="s">
        <v>47</v>
      </c>
      <c r="Y140" s="37" t="s">
        <v>316</v>
      </c>
      <c r="Z140" s="37" t="s">
        <v>675</v>
      </c>
      <c r="AA140" s="144">
        <v>0</v>
      </c>
      <c r="AB140" s="144">
        <v>0</v>
      </c>
    </row>
    <row r="141" spans="24:28">
      <c r="X141" s="37" t="s">
        <v>183</v>
      </c>
      <c r="Y141" s="37" t="s">
        <v>321</v>
      </c>
      <c r="Z141" s="37" t="s">
        <v>675</v>
      </c>
      <c r="AA141" s="144">
        <v>0</v>
      </c>
      <c r="AB141" s="144">
        <v>0</v>
      </c>
    </row>
    <row r="142" spans="24:28">
      <c r="X142" s="37" t="s">
        <v>48</v>
      </c>
      <c r="Y142" s="37" t="s">
        <v>319</v>
      </c>
      <c r="Z142" s="37" t="s">
        <v>675</v>
      </c>
      <c r="AA142" s="144">
        <v>0</v>
      </c>
      <c r="AB142" s="144">
        <v>0</v>
      </c>
    </row>
    <row r="143" spans="24:28">
      <c r="X143" s="37" t="s">
        <v>49</v>
      </c>
      <c r="Y143" s="37" t="s">
        <v>322</v>
      </c>
      <c r="Z143" s="37" t="s">
        <v>675</v>
      </c>
      <c r="AA143" s="144">
        <v>0</v>
      </c>
      <c r="AB143" s="144">
        <v>0</v>
      </c>
    </row>
    <row r="144" spans="24:28">
      <c r="X144" s="37" t="s">
        <v>184</v>
      </c>
      <c r="Y144" s="37" t="s">
        <v>318</v>
      </c>
      <c r="Z144" s="37" t="s">
        <v>675</v>
      </c>
      <c r="AA144" s="144">
        <v>0</v>
      </c>
      <c r="AB144" s="144">
        <v>0</v>
      </c>
    </row>
    <row r="145" spans="24:28">
      <c r="X145" s="37" t="s">
        <v>140</v>
      </c>
      <c r="Y145" s="37" t="s">
        <v>552</v>
      </c>
      <c r="Z145" s="37" t="s">
        <v>675</v>
      </c>
      <c r="AA145" s="144">
        <v>0</v>
      </c>
      <c r="AB145" s="144">
        <v>0</v>
      </c>
    </row>
    <row r="146" spans="24:28">
      <c r="X146" s="37" t="s">
        <v>77</v>
      </c>
      <c r="Y146" s="37" t="s">
        <v>317</v>
      </c>
      <c r="Z146" s="37" t="s">
        <v>675</v>
      </c>
      <c r="AA146" s="144">
        <v>6.2379051169745334E-2</v>
      </c>
      <c r="AB146" s="144">
        <v>6.2208616603707773E-2</v>
      </c>
    </row>
    <row r="147" spans="24:28">
      <c r="X147" s="37" t="s">
        <v>78</v>
      </c>
      <c r="Y147" s="37" t="s">
        <v>320</v>
      </c>
      <c r="Z147" s="37" t="s">
        <v>675</v>
      </c>
      <c r="AA147" s="144">
        <v>0</v>
      </c>
      <c r="AB147" s="144">
        <v>0</v>
      </c>
    </row>
    <row r="148" spans="24:28">
      <c r="X148" s="37" t="s">
        <v>102</v>
      </c>
      <c r="Y148" s="37" t="s">
        <v>323</v>
      </c>
      <c r="Z148" s="37" t="s">
        <v>675</v>
      </c>
      <c r="AA148" s="144">
        <v>0</v>
      </c>
      <c r="AB148" s="144">
        <v>0</v>
      </c>
    </row>
    <row r="149" spans="24:28">
      <c r="X149" s="37" t="s">
        <v>50</v>
      </c>
      <c r="Y149" s="37" t="s">
        <v>324</v>
      </c>
      <c r="Z149" s="37" t="s">
        <v>675</v>
      </c>
      <c r="AA149" s="144">
        <v>2.266968740738564E-2</v>
      </c>
      <c r="AB149" s="144">
        <v>4.4969760346172595E-2</v>
      </c>
    </row>
    <row r="150" spans="24:28">
      <c r="X150" s="37" t="s">
        <v>79</v>
      </c>
      <c r="Y150" s="37" t="s">
        <v>325</v>
      </c>
      <c r="Z150" s="37" t="s">
        <v>675</v>
      </c>
      <c r="AA150" s="144">
        <v>0</v>
      </c>
      <c r="AB150" s="144">
        <v>0</v>
      </c>
    </row>
    <row r="151" spans="24:28">
      <c r="X151" s="37" t="s">
        <v>131</v>
      </c>
      <c r="Y151" s="37" t="s">
        <v>555</v>
      </c>
      <c r="Z151" s="37" t="s">
        <v>675</v>
      </c>
      <c r="AA151" s="144">
        <v>0</v>
      </c>
      <c r="AB151" s="144">
        <v>0</v>
      </c>
    </row>
    <row r="152" spans="24:28">
      <c r="X152" s="37" t="s">
        <v>156</v>
      </c>
      <c r="Y152" s="37" t="s">
        <v>330</v>
      </c>
      <c r="Z152" s="37" t="s">
        <v>675</v>
      </c>
      <c r="AA152" s="144">
        <v>0</v>
      </c>
      <c r="AB152" s="144">
        <v>0</v>
      </c>
    </row>
    <row r="153" spans="24:28">
      <c r="X153" s="37" t="s">
        <v>51</v>
      </c>
      <c r="Y153" s="37" t="s">
        <v>326</v>
      </c>
      <c r="Z153" s="37" t="s">
        <v>675</v>
      </c>
      <c r="AA153" s="144">
        <v>0</v>
      </c>
      <c r="AB153" s="144">
        <v>0</v>
      </c>
    </row>
    <row r="154" spans="24:28">
      <c r="X154" s="37" t="s">
        <v>52</v>
      </c>
      <c r="Y154" s="37" t="s">
        <v>327</v>
      </c>
      <c r="Z154" s="37" t="s">
        <v>675</v>
      </c>
      <c r="AA154" s="144">
        <v>0</v>
      </c>
      <c r="AB154" s="144">
        <v>0</v>
      </c>
    </row>
    <row r="155" spans="24:28">
      <c r="X155" s="37" t="s">
        <v>53</v>
      </c>
      <c r="Y155" s="37" t="s">
        <v>328</v>
      </c>
      <c r="Z155" s="37" t="s">
        <v>675</v>
      </c>
      <c r="AA155" s="144">
        <v>0</v>
      </c>
      <c r="AB155" s="144">
        <v>0</v>
      </c>
    </row>
    <row r="156" spans="24:28">
      <c r="X156" s="37" t="s">
        <v>54</v>
      </c>
      <c r="Y156" s="37" t="s">
        <v>329</v>
      </c>
      <c r="Z156" s="37" t="s">
        <v>675</v>
      </c>
      <c r="AA156" s="144">
        <v>0</v>
      </c>
      <c r="AB156" s="144">
        <v>0</v>
      </c>
    </row>
    <row r="157" spans="24:28">
      <c r="X157" s="37" t="s">
        <v>185</v>
      </c>
      <c r="Y157" s="37" t="s">
        <v>331</v>
      </c>
      <c r="Z157" s="37" t="s">
        <v>675</v>
      </c>
      <c r="AA157" s="144">
        <v>0</v>
      </c>
      <c r="AB157" s="144">
        <v>0</v>
      </c>
    </row>
    <row r="158" spans="24:28">
      <c r="X158" s="37" t="s">
        <v>55</v>
      </c>
      <c r="Y158" s="37" t="s">
        <v>242</v>
      </c>
      <c r="Z158" s="37" t="s">
        <v>675</v>
      </c>
      <c r="AA158" s="144">
        <v>0</v>
      </c>
      <c r="AB158" s="144">
        <v>0</v>
      </c>
    </row>
    <row r="159" spans="24:28">
      <c r="X159" s="37" t="s">
        <v>103</v>
      </c>
      <c r="Y159" s="37" t="s">
        <v>543</v>
      </c>
      <c r="Z159" s="37" t="s">
        <v>675</v>
      </c>
      <c r="AA159" s="144">
        <v>0</v>
      </c>
      <c r="AB159" s="144">
        <v>0</v>
      </c>
    </row>
    <row r="160" spans="24:28">
      <c r="X160" s="37" t="s">
        <v>655</v>
      </c>
      <c r="Y160" s="37" t="s">
        <v>580</v>
      </c>
      <c r="Z160" s="37" t="s">
        <v>675</v>
      </c>
      <c r="AA160" s="144">
        <v>0</v>
      </c>
      <c r="AB160" s="144">
        <v>0</v>
      </c>
    </row>
    <row r="161" spans="24:28">
      <c r="X161" s="37" t="s">
        <v>56</v>
      </c>
      <c r="Y161" s="37" t="s">
        <v>332</v>
      </c>
      <c r="Z161" s="37" t="s">
        <v>675</v>
      </c>
      <c r="AA161" s="144">
        <v>0</v>
      </c>
      <c r="AB161" s="144">
        <v>0</v>
      </c>
    </row>
    <row r="162" spans="24:28">
      <c r="X162" s="37" t="s">
        <v>470</v>
      </c>
      <c r="Y162" s="37" t="s">
        <v>243</v>
      </c>
      <c r="Z162" s="37" t="s">
        <v>675</v>
      </c>
      <c r="AA162" s="144">
        <v>0.15485269988844294</v>
      </c>
      <c r="AB162" s="144">
        <v>0.15442960508000456</v>
      </c>
    </row>
    <row r="163" spans="24:28">
      <c r="X163" s="37" t="s">
        <v>121</v>
      </c>
      <c r="Y163" s="37" t="s">
        <v>333</v>
      </c>
      <c r="Z163" s="37" t="s">
        <v>675</v>
      </c>
      <c r="AA163" s="144">
        <v>0</v>
      </c>
      <c r="AB163" s="144">
        <v>0</v>
      </c>
    </row>
    <row r="164" spans="24:28">
      <c r="X164" s="37" t="s">
        <v>656</v>
      </c>
      <c r="Y164" s="37" t="s">
        <v>574</v>
      </c>
      <c r="Z164" s="37" t="s">
        <v>675</v>
      </c>
      <c r="AA164" s="144">
        <v>0</v>
      </c>
      <c r="AB164" s="144">
        <v>0</v>
      </c>
    </row>
    <row r="165" spans="24:28">
      <c r="X165" s="37" t="s">
        <v>187</v>
      </c>
      <c r="Y165" s="37" t="s">
        <v>576</v>
      </c>
      <c r="Z165" s="37" t="s">
        <v>675</v>
      </c>
      <c r="AA165" s="144">
        <v>0</v>
      </c>
      <c r="AB165" s="144">
        <v>0</v>
      </c>
    </row>
    <row r="166" spans="24:28">
      <c r="X166" s="37" t="s">
        <v>657</v>
      </c>
      <c r="Y166" s="37" t="s">
        <v>578</v>
      </c>
      <c r="Z166" s="37" t="s">
        <v>675</v>
      </c>
      <c r="AA166" s="144">
        <v>0</v>
      </c>
      <c r="AB166" s="144">
        <v>0</v>
      </c>
    </row>
    <row r="167" spans="24:28">
      <c r="X167" s="37" t="s">
        <v>104</v>
      </c>
      <c r="Y167" s="37" t="s">
        <v>246</v>
      </c>
      <c r="Z167" s="37" t="s">
        <v>675</v>
      </c>
      <c r="AA167" s="144">
        <v>0</v>
      </c>
      <c r="AB167" s="144">
        <v>0</v>
      </c>
    </row>
    <row r="168" spans="24:28">
      <c r="X168" s="37" t="s">
        <v>152</v>
      </c>
      <c r="Y168" s="37" t="s">
        <v>334</v>
      </c>
      <c r="Z168" s="37" t="s">
        <v>675</v>
      </c>
      <c r="AA168" s="144">
        <v>0</v>
      </c>
      <c r="AB168" s="144">
        <v>0</v>
      </c>
    </row>
    <row r="169" spans="24:28">
      <c r="X169" s="37" t="s">
        <v>80</v>
      </c>
      <c r="Y169" s="37" t="s">
        <v>562</v>
      </c>
      <c r="Z169" s="37" t="s">
        <v>675</v>
      </c>
      <c r="AA169" s="144">
        <v>0</v>
      </c>
      <c r="AB169" s="144">
        <v>0</v>
      </c>
    </row>
    <row r="170" spans="24:28">
      <c r="X170" s="37" t="s">
        <v>126</v>
      </c>
      <c r="Y170" s="37" t="s">
        <v>335</v>
      </c>
      <c r="Z170" s="37" t="s">
        <v>675</v>
      </c>
      <c r="AA170" s="144">
        <v>0</v>
      </c>
      <c r="AB170" s="144">
        <v>0</v>
      </c>
    </row>
    <row r="171" spans="24:28">
      <c r="X171" s="37" t="s">
        <v>58</v>
      </c>
      <c r="Y171" s="37" t="s">
        <v>337</v>
      </c>
      <c r="Z171" s="37" t="s">
        <v>675</v>
      </c>
      <c r="AA171" s="144">
        <v>0</v>
      </c>
      <c r="AB171" s="144">
        <v>0</v>
      </c>
    </row>
    <row r="172" spans="24:28">
      <c r="X172" s="37" t="s">
        <v>59</v>
      </c>
      <c r="Y172" s="37" t="s">
        <v>338</v>
      </c>
      <c r="Z172" s="37" t="s">
        <v>675</v>
      </c>
      <c r="AA172" s="144">
        <v>0</v>
      </c>
      <c r="AB172" s="144">
        <v>0</v>
      </c>
    </row>
    <row r="173" spans="24:28">
      <c r="X173" s="37" t="s">
        <v>60</v>
      </c>
      <c r="Y173" s="37" t="s">
        <v>244</v>
      </c>
      <c r="Z173" s="37" t="s">
        <v>675</v>
      </c>
      <c r="AA173" s="144">
        <v>0</v>
      </c>
      <c r="AB173" s="144">
        <v>0</v>
      </c>
    </row>
    <row r="174" spans="24:28">
      <c r="X174" s="37" t="s">
        <v>61</v>
      </c>
      <c r="Y174" s="37" t="s">
        <v>280</v>
      </c>
      <c r="Z174" s="37" t="s">
        <v>675</v>
      </c>
      <c r="AA174" s="144">
        <v>0</v>
      </c>
      <c r="AB174" s="144">
        <v>0</v>
      </c>
    </row>
    <row r="175" spans="24:28">
      <c r="X175" s="37" t="s">
        <v>81</v>
      </c>
      <c r="Y175" s="37" t="s">
        <v>304</v>
      </c>
      <c r="Z175" s="37" t="s">
        <v>675</v>
      </c>
      <c r="AA175" s="144">
        <v>0</v>
      </c>
      <c r="AB175" s="144">
        <v>0</v>
      </c>
    </row>
    <row r="176" spans="24:28">
      <c r="X176" s="37" t="s">
        <v>190</v>
      </c>
      <c r="Y176" s="37" t="s">
        <v>581</v>
      </c>
      <c r="Z176" s="37" t="s">
        <v>675</v>
      </c>
      <c r="AA176" s="144">
        <v>0</v>
      </c>
      <c r="AB176" s="144">
        <v>0</v>
      </c>
    </row>
    <row r="177" spans="24:28">
      <c r="X177" s="37" t="s">
        <v>62</v>
      </c>
      <c r="Y177" s="37" t="s">
        <v>582</v>
      </c>
      <c r="Z177" s="37" t="s">
        <v>675</v>
      </c>
      <c r="AA177" s="144">
        <v>0</v>
      </c>
      <c r="AB177" s="144">
        <v>0</v>
      </c>
    </row>
    <row r="178" spans="24:28">
      <c r="X178" s="37" t="s">
        <v>63</v>
      </c>
      <c r="Y178" s="37" t="s">
        <v>339</v>
      </c>
      <c r="Z178" s="37" t="s">
        <v>675</v>
      </c>
      <c r="AA178" s="144">
        <v>0</v>
      </c>
      <c r="AB178" s="144">
        <v>0</v>
      </c>
    </row>
    <row r="179" spans="24:28">
      <c r="X179" s="37" t="s">
        <v>82</v>
      </c>
      <c r="Y179" s="37" t="s">
        <v>268</v>
      </c>
      <c r="Z179" s="37" t="s">
        <v>675</v>
      </c>
      <c r="AA179" s="144">
        <v>0</v>
      </c>
      <c r="AB179" s="144">
        <v>0</v>
      </c>
    </row>
    <row r="180" spans="24:28">
      <c r="X180" s="37" t="s">
        <v>587</v>
      </c>
      <c r="Y180" s="37" t="s">
        <v>345</v>
      </c>
      <c r="Z180" s="37" t="s">
        <v>675</v>
      </c>
      <c r="AA180" s="144">
        <v>0</v>
      </c>
      <c r="AB180" s="144">
        <v>0</v>
      </c>
    </row>
    <row r="181" spans="24:28">
      <c r="X181" s="37" t="s">
        <v>64</v>
      </c>
      <c r="Y181" s="37" t="s">
        <v>341</v>
      </c>
      <c r="Z181" s="37" t="s">
        <v>675</v>
      </c>
      <c r="AA181" s="144">
        <v>0</v>
      </c>
      <c r="AB181" s="144">
        <v>0</v>
      </c>
    </row>
    <row r="182" spans="24:28">
      <c r="X182" s="37" t="s">
        <v>107</v>
      </c>
      <c r="Y182" s="37" t="s">
        <v>340</v>
      </c>
      <c r="Z182" s="37" t="s">
        <v>675</v>
      </c>
      <c r="AA182" s="144">
        <v>0</v>
      </c>
      <c r="AB182" s="144">
        <v>0</v>
      </c>
    </row>
    <row r="183" spans="24:28">
      <c r="X183" s="37" t="s">
        <v>658</v>
      </c>
      <c r="Y183" s="37" t="s">
        <v>342</v>
      </c>
      <c r="Z183" s="37" t="s">
        <v>675</v>
      </c>
      <c r="AA183" s="144">
        <v>0</v>
      </c>
      <c r="AB183" s="144">
        <v>0</v>
      </c>
    </row>
    <row r="184" spans="24:28">
      <c r="X184" s="37" t="s">
        <v>192</v>
      </c>
      <c r="Y184" s="37" t="s">
        <v>343</v>
      </c>
      <c r="Z184" s="37" t="s">
        <v>675</v>
      </c>
      <c r="AA184" s="144">
        <v>0</v>
      </c>
      <c r="AB184" s="144">
        <v>0</v>
      </c>
    </row>
    <row r="185" spans="24:28">
      <c r="X185" s="37" t="s">
        <v>66</v>
      </c>
      <c r="Y185" s="37" t="s">
        <v>237</v>
      </c>
      <c r="Z185" s="37" t="s">
        <v>675</v>
      </c>
      <c r="AA185" s="144">
        <v>2.9526051921525305E-2</v>
      </c>
      <c r="AB185" s="144">
        <v>2.9445379648515665E-2</v>
      </c>
    </row>
    <row r="186" spans="24:28">
      <c r="X186" s="37" t="s">
        <v>122</v>
      </c>
      <c r="Y186" s="37" t="s">
        <v>346</v>
      </c>
      <c r="Z186" s="37" t="s">
        <v>675</v>
      </c>
      <c r="AA186" s="144">
        <v>0</v>
      </c>
      <c r="AB186" s="144">
        <v>0</v>
      </c>
    </row>
    <row r="187" spans="24:28">
      <c r="X187" s="37" t="s">
        <v>67</v>
      </c>
      <c r="Y187" s="37" t="s">
        <v>347</v>
      </c>
      <c r="Z187" s="37" t="s">
        <v>675</v>
      </c>
      <c r="AA187" s="144">
        <v>2.0711410078188497E-2</v>
      </c>
      <c r="AB187" s="144">
        <v>2.8604690969472282E-2</v>
      </c>
    </row>
    <row r="188" spans="24:28">
      <c r="X188" s="37" t="s">
        <v>83</v>
      </c>
      <c r="Y188" s="37" t="s">
        <v>254</v>
      </c>
      <c r="Z188" s="37" t="s">
        <v>675</v>
      </c>
      <c r="AA188" s="144">
        <v>0</v>
      </c>
      <c r="AB188" s="144">
        <v>0</v>
      </c>
    </row>
    <row r="189" spans="24:28">
      <c r="X189" s="37" t="s">
        <v>241</v>
      </c>
      <c r="Y189" s="37" t="s">
        <v>250</v>
      </c>
      <c r="Z189" s="37" t="s">
        <v>675</v>
      </c>
      <c r="AA189" s="144">
        <v>0</v>
      </c>
      <c r="AB189" s="144">
        <v>0</v>
      </c>
    </row>
    <row r="190" spans="24:28">
      <c r="X190" s="37" t="s">
        <v>69</v>
      </c>
      <c r="Y190" s="37" t="s">
        <v>232</v>
      </c>
      <c r="Z190" s="37" t="s">
        <v>675</v>
      </c>
      <c r="AA190" s="144">
        <v>3.4949599561392077E-2</v>
      </c>
      <c r="AB190" s="144">
        <v>3.9160605663642205E-2</v>
      </c>
    </row>
    <row r="191" spans="24:28">
      <c r="X191" s="37" t="s">
        <v>70</v>
      </c>
      <c r="Y191" s="37" t="s">
        <v>348</v>
      </c>
      <c r="Z191" s="37" t="s">
        <v>675</v>
      </c>
      <c r="AA191" s="144">
        <v>0</v>
      </c>
      <c r="AB191" s="144">
        <v>0</v>
      </c>
    </row>
    <row r="192" spans="24:28">
      <c r="X192" s="37" t="s">
        <v>85</v>
      </c>
      <c r="Y192" s="37" t="s">
        <v>349</v>
      </c>
      <c r="Z192" s="37" t="s">
        <v>675</v>
      </c>
      <c r="AA192" s="144">
        <v>3.5977775953353356E-3</v>
      </c>
      <c r="AB192" s="144">
        <v>3.5879476019054575E-3</v>
      </c>
    </row>
    <row r="193" spans="24:28">
      <c r="X193" s="37" t="s">
        <v>597</v>
      </c>
      <c r="Y193" s="37" t="s">
        <v>350</v>
      </c>
      <c r="Z193" s="37" t="s">
        <v>675</v>
      </c>
      <c r="AA193" s="144">
        <v>0</v>
      </c>
      <c r="AB193" s="144">
        <v>0</v>
      </c>
    </row>
    <row r="194" spans="24:28">
      <c r="X194" s="37" t="s">
        <v>193</v>
      </c>
      <c r="Y194" s="37" t="s">
        <v>599</v>
      </c>
      <c r="Z194" s="37" t="s">
        <v>675</v>
      </c>
      <c r="AA194" s="144">
        <v>0</v>
      </c>
      <c r="AB194" s="144">
        <v>0</v>
      </c>
    </row>
    <row r="195" spans="24:28">
      <c r="X195" s="37" t="s">
        <v>90</v>
      </c>
      <c r="Y195" s="37" t="s">
        <v>351</v>
      </c>
      <c r="Z195" s="37" t="s">
        <v>675</v>
      </c>
      <c r="AA195" s="144">
        <v>0</v>
      </c>
      <c r="AB195" s="144">
        <v>0</v>
      </c>
    </row>
    <row r="196" spans="24:28">
      <c r="X196" s="37" t="s">
        <v>123</v>
      </c>
      <c r="Y196" s="37" t="s">
        <v>352</v>
      </c>
      <c r="Z196" s="37" t="s">
        <v>675</v>
      </c>
      <c r="AA196" s="144">
        <v>0</v>
      </c>
      <c r="AB196" s="144">
        <v>0</v>
      </c>
    </row>
    <row r="219" spans="25:25">
      <c r="Y219" s="14"/>
    </row>
    <row r="220" spans="25:25">
      <c r="Y220" s="14"/>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0"/>
  <sheetViews>
    <sheetView topLeftCell="W94" zoomScale="90" zoomScaleNormal="90" workbookViewId="0">
      <selection activeCell="AC94" sqref="AC94"/>
    </sheetView>
  </sheetViews>
  <sheetFormatPr defaultRowHeight="15" outlineLevelRow="1" outlineLevelCol="1"/>
  <cols>
    <col min="1" max="1" width="0" hidden="1" customWidth="1" outlineLevel="1"/>
    <col min="2" max="2" width="15.5703125" hidden="1" customWidth="1" outlineLevel="1"/>
    <col min="3" max="11" width="7.5703125" hidden="1" customWidth="1" outlineLevel="1"/>
    <col min="12" max="12" width="8.28515625" style="113" hidden="1" customWidth="1" outlineLevel="1"/>
    <col min="13" max="22" width="0" hidden="1" customWidth="1" outlineLevel="1"/>
    <col min="23" max="23" width="9.140625" collapsed="1"/>
    <col min="25" max="25" width="9.140625" style="37"/>
  </cols>
  <sheetData>
    <row r="1" spans="1:25" hidden="1" outlineLevel="1">
      <c r="L1" s="112"/>
      <c r="M1" s="14" t="s">
        <v>367</v>
      </c>
      <c r="N1" s="14"/>
      <c r="O1" s="14"/>
      <c r="P1" s="14"/>
      <c r="Q1" s="14"/>
      <c r="R1" s="14"/>
      <c r="S1" s="14"/>
      <c r="T1" s="14"/>
      <c r="U1" s="14"/>
      <c r="Y1" s="14"/>
    </row>
    <row r="2" spans="1:25" hidden="1" outlineLevel="1">
      <c r="B2" s="9" t="s">
        <v>251</v>
      </c>
      <c r="C2" s="9">
        <v>2008</v>
      </c>
      <c r="D2" s="9">
        <v>2009</v>
      </c>
      <c r="E2" s="9">
        <v>2010</v>
      </c>
      <c r="F2" s="9">
        <v>2011</v>
      </c>
      <c r="G2" s="9">
        <v>2012</v>
      </c>
      <c r="H2" s="9">
        <v>2013</v>
      </c>
      <c r="I2" s="9">
        <v>2014</v>
      </c>
      <c r="J2" s="9">
        <v>2015</v>
      </c>
      <c r="K2" s="9">
        <v>2016</v>
      </c>
      <c r="M2" s="15">
        <v>2008</v>
      </c>
      <c r="N2" s="15">
        <v>2009</v>
      </c>
      <c r="O2" s="15">
        <v>2010</v>
      </c>
      <c r="P2" s="15">
        <v>2011</v>
      </c>
      <c r="Q2" s="15">
        <v>2012</v>
      </c>
      <c r="R2" s="15">
        <v>2013</v>
      </c>
      <c r="S2" s="15">
        <v>2014</v>
      </c>
      <c r="T2" s="15">
        <v>2015</v>
      </c>
      <c r="U2" s="15">
        <v>2016</v>
      </c>
    </row>
    <row r="3" spans="1:25" hidden="1" outlineLevel="1">
      <c r="A3" t="s">
        <v>0</v>
      </c>
      <c r="B3" s="11" t="s">
        <v>3</v>
      </c>
      <c r="C3" s="8">
        <v>2</v>
      </c>
      <c r="D3" s="8">
        <v>1</v>
      </c>
      <c r="E3" s="8">
        <v>0</v>
      </c>
      <c r="F3" s="8">
        <v>4</v>
      </c>
      <c r="G3" s="8">
        <v>1</v>
      </c>
      <c r="H3" s="8">
        <v>2</v>
      </c>
      <c r="I3" s="8">
        <v>0</v>
      </c>
      <c r="J3" s="8">
        <v>0</v>
      </c>
      <c r="K3" s="8">
        <v>0</v>
      </c>
      <c r="M3">
        <f>SUM(C3:$K3)</f>
        <v>10</v>
      </c>
      <c r="N3">
        <f>SUM(D3:$K3)</f>
        <v>8</v>
      </c>
      <c r="O3">
        <f>SUM(E3:$K3)</f>
        <v>7</v>
      </c>
      <c r="P3">
        <f>SUM(F3:$K3)</f>
        <v>7</v>
      </c>
      <c r="Q3">
        <f>SUM(G3:$K3)</f>
        <v>3</v>
      </c>
      <c r="R3">
        <f>SUM(H3:$K3)</f>
        <v>2</v>
      </c>
      <c r="S3">
        <f>SUM(I3:$K3)</f>
        <v>0</v>
      </c>
      <c r="T3">
        <f>SUM(J3:$K3)</f>
        <v>0</v>
      </c>
      <c r="U3">
        <f>SUM(K3:$K3)</f>
        <v>0</v>
      </c>
    </row>
    <row r="4" spans="1:25" hidden="1" outlineLevel="1">
      <c r="A4" t="s">
        <v>1</v>
      </c>
      <c r="B4" s="11" t="s">
        <v>6</v>
      </c>
      <c r="C4" s="8">
        <v>0</v>
      </c>
      <c r="D4" s="8">
        <v>0</v>
      </c>
      <c r="E4" s="8">
        <v>1</v>
      </c>
      <c r="F4" s="8">
        <v>1</v>
      </c>
      <c r="G4" s="8">
        <v>0</v>
      </c>
      <c r="H4" s="8">
        <v>3</v>
      </c>
      <c r="I4" s="8">
        <v>0</v>
      </c>
      <c r="J4" s="8">
        <v>8</v>
      </c>
      <c r="K4" s="8">
        <v>4</v>
      </c>
      <c r="M4">
        <f>SUM(C4:$K4)</f>
        <v>17</v>
      </c>
      <c r="N4">
        <f>SUM(D4:$K4)</f>
        <v>17</v>
      </c>
      <c r="O4">
        <f>SUM(E4:$K4)</f>
        <v>17</v>
      </c>
      <c r="P4">
        <f>SUM(F4:$K4)</f>
        <v>16</v>
      </c>
      <c r="Q4">
        <f>SUM(G4:$K4)</f>
        <v>15</v>
      </c>
      <c r="R4">
        <f>SUM(H4:$K4)</f>
        <v>15</v>
      </c>
      <c r="S4">
        <f>SUM(I4:$K4)</f>
        <v>12</v>
      </c>
      <c r="T4">
        <f>SUM(J4:$K4)</f>
        <v>12</v>
      </c>
      <c r="U4">
        <f>SUM(K4:$K4)</f>
        <v>4</v>
      </c>
    </row>
    <row r="5" spans="1:25" hidden="1" outlineLevel="1">
      <c r="A5" t="s">
        <v>238</v>
      </c>
      <c r="B5" s="11" t="s">
        <v>11</v>
      </c>
      <c r="C5" s="8">
        <v>0</v>
      </c>
      <c r="D5" s="8">
        <v>0</v>
      </c>
      <c r="E5" s="8">
        <v>2</v>
      </c>
      <c r="F5" s="8">
        <v>2</v>
      </c>
      <c r="G5" s="8">
        <v>1</v>
      </c>
      <c r="H5" s="8">
        <v>0</v>
      </c>
      <c r="I5" s="8">
        <v>0</v>
      </c>
      <c r="J5" s="8">
        <v>1</v>
      </c>
      <c r="K5" s="8">
        <v>0</v>
      </c>
      <c r="M5">
        <f>SUM(C5:$K5)</f>
        <v>6</v>
      </c>
      <c r="N5">
        <f>SUM(D5:$K5)</f>
        <v>6</v>
      </c>
      <c r="O5">
        <f>SUM(E5:$K5)</f>
        <v>6</v>
      </c>
      <c r="P5">
        <f>SUM(F5:$K5)</f>
        <v>4</v>
      </c>
      <c r="Q5">
        <f>SUM(G5:$K5)</f>
        <v>2</v>
      </c>
      <c r="R5">
        <f>SUM(H5:$K5)</f>
        <v>1</v>
      </c>
      <c r="S5">
        <f>SUM(I5:$K5)</f>
        <v>1</v>
      </c>
      <c r="T5">
        <f>SUM(J5:$K5)</f>
        <v>1</v>
      </c>
      <c r="U5">
        <f>SUM(K5:$K5)</f>
        <v>0</v>
      </c>
    </row>
    <row r="6" spans="1:25" hidden="1" outlineLevel="1">
      <c r="A6" t="s">
        <v>233</v>
      </c>
      <c r="B6" s="11" t="s">
        <v>13</v>
      </c>
      <c r="C6" s="8">
        <v>0</v>
      </c>
      <c r="D6" s="8">
        <v>1</v>
      </c>
      <c r="E6" s="8">
        <v>1</v>
      </c>
      <c r="F6" s="8">
        <v>0</v>
      </c>
      <c r="G6" s="8">
        <v>0</v>
      </c>
      <c r="H6" s="8">
        <v>0</v>
      </c>
      <c r="I6" s="8">
        <v>0</v>
      </c>
      <c r="J6" s="8">
        <v>0</v>
      </c>
      <c r="K6" s="8">
        <v>1</v>
      </c>
      <c r="M6">
        <f>SUM(C6:$K6)</f>
        <v>3</v>
      </c>
      <c r="N6">
        <f>SUM(D6:$K6)</f>
        <v>3</v>
      </c>
      <c r="O6">
        <f>SUM(E6:$K6)</f>
        <v>2</v>
      </c>
      <c r="P6">
        <f>SUM(F6:$K6)</f>
        <v>1</v>
      </c>
      <c r="Q6">
        <f>SUM(G6:$K6)</f>
        <v>1</v>
      </c>
      <c r="R6">
        <f>SUM(H6:$K6)</f>
        <v>1</v>
      </c>
      <c r="S6">
        <f>SUM(I6:$K6)</f>
        <v>1</v>
      </c>
      <c r="T6">
        <f>SUM(J6:$K6)</f>
        <v>1</v>
      </c>
      <c r="U6">
        <f>SUM(K6:$K6)</f>
        <v>1</v>
      </c>
    </row>
    <row r="7" spans="1:25" hidden="1" outlineLevel="1">
      <c r="A7" t="s">
        <v>236</v>
      </c>
      <c r="B7" s="11" t="s">
        <v>15</v>
      </c>
      <c r="C7" s="8">
        <v>0</v>
      </c>
      <c r="D7" s="8">
        <v>4</v>
      </c>
      <c r="E7" s="8">
        <v>4</v>
      </c>
      <c r="F7" s="8">
        <v>6</v>
      </c>
      <c r="G7" s="8">
        <v>3</v>
      </c>
      <c r="H7" s="8">
        <v>0</v>
      </c>
      <c r="I7" s="8">
        <v>2</v>
      </c>
      <c r="J7" s="8">
        <v>1</v>
      </c>
      <c r="K7" s="8">
        <v>0</v>
      </c>
      <c r="M7">
        <f>SUM(C7:$K7)</f>
        <v>20</v>
      </c>
      <c r="N7">
        <f>SUM(D7:$K7)</f>
        <v>20</v>
      </c>
      <c r="O7">
        <f>SUM(E7:$K7)</f>
        <v>16</v>
      </c>
      <c r="P7">
        <f>SUM(F7:$K7)</f>
        <v>12</v>
      </c>
      <c r="Q7">
        <f>SUM(G7:$K7)</f>
        <v>6</v>
      </c>
      <c r="R7">
        <f>SUM(H7:$K7)</f>
        <v>3</v>
      </c>
      <c r="S7">
        <f>SUM(I7:$K7)</f>
        <v>3</v>
      </c>
      <c r="T7">
        <f>SUM(J7:$K7)</f>
        <v>1</v>
      </c>
      <c r="U7">
        <f>SUM(K7:$K7)</f>
        <v>0</v>
      </c>
    </row>
    <row r="8" spans="1:25" hidden="1" outlineLevel="1">
      <c r="A8" t="s">
        <v>247</v>
      </c>
      <c r="B8" s="11" t="s">
        <v>27</v>
      </c>
      <c r="C8" s="8">
        <v>0</v>
      </c>
      <c r="D8" s="8">
        <v>0</v>
      </c>
      <c r="E8" s="8">
        <v>2</v>
      </c>
      <c r="F8" s="8">
        <v>0</v>
      </c>
      <c r="G8" s="8">
        <v>0</v>
      </c>
      <c r="H8" s="8">
        <v>0</v>
      </c>
      <c r="I8" s="8">
        <v>2</v>
      </c>
      <c r="J8" s="8">
        <v>1</v>
      </c>
      <c r="K8" s="8">
        <v>0</v>
      </c>
      <c r="M8">
        <f>SUM(C8:$K8)</f>
        <v>5</v>
      </c>
      <c r="N8">
        <f>SUM(D8:$K8)</f>
        <v>5</v>
      </c>
      <c r="O8">
        <f>SUM(E8:$K8)</f>
        <v>5</v>
      </c>
      <c r="P8">
        <f>SUM(F8:$K8)</f>
        <v>3</v>
      </c>
      <c r="Q8">
        <f>SUM(G8:$K8)</f>
        <v>3</v>
      </c>
      <c r="R8">
        <f>SUM(H8:$K8)</f>
        <v>3</v>
      </c>
      <c r="S8">
        <f>SUM(I8:$K8)</f>
        <v>3</v>
      </c>
      <c r="T8">
        <f>SUM(J8:$K8)</f>
        <v>1</v>
      </c>
      <c r="U8">
        <f>SUM(K8:$K8)</f>
        <v>0</v>
      </c>
    </row>
    <row r="9" spans="1:25" hidden="1" outlineLevel="1">
      <c r="A9" t="s">
        <v>248</v>
      </c>
      <c r="B9" s="11" t="s">
        <v>28</v>
      </c>
      <c r="C9" s="8">
        <v>0</v>
      </c>
      <c r="D9" s="8">
        <v>3</v>
      </c>
      <c r="E9" s="8">
        <v>0</v>
      </c>
      <c r="F9" s="8">
        <v>0</v>
      </c>
      <c r="G9" s="8">
        <v>0</v>
      </c>
      <c r="H9" s="8">
        <v>0</v>
      </c>
      <c r="I9" s="8">
        <v>0</v>
      </c>
      <c r="J9" s="8">
        <v>0</v>
      </c>
      <c r="K9" s="8">
        <v>0</v>
      </c>
      <c r="M9">
        <f>SUM(C9:$K9)</f>
        <v>3</v>
      </c>
      <c r="N9">
        <f>SUM(D9:$K9)</f>
        <v>3</v>
      </c>
      <c r="O9">
        <f>SUM(E9:$K9)</f>
        <v>0</v>
      </c>
      <c r="P9">
        <f>SUM(F9:$K9)</f>
        <v>0</v>
      </c>
      <c r="Q9">
        <f>SUM(G9:$K9)</f>
        <v>0</v>
      </c>
      <c r="R9">
        <f>SUM(H9:$K9)</f>
        <v>0</v>
      </c>
      <c r="S9">
        <f>SUM(I9:$K9)</f>
        <v>0</v>
      </c>
      <c r="T9">
        <f>SUM(J9:$K9)</f>
        <v>0</v>
      </c>
      <c r="U9">
        <f>SUM(K9:$K9)</f>
        <v>0</v>
      </c>
    </row>
    <row r="10" spans="1:25" hidden="1" outlineLevel="1">
      <c r="A10" t="s">
        <v>235</v>
      </c>
      <c r="B10" s="11" t="s">
        <v>31</v>
      </c>
      <c r="C10" s="8">
        <v>0</v>
      </c>
      <c r="D10" s="8">
        <v>0</v>
      </c>
      <c r="E10" s="8">
        <v>3</v>
      </c>
      <c r="F10" s="8">
        <v>0</v>
      </c>
      <c r="G10" s="8">
        <v>2</v>
      </c>
      <c r="H10" s="8">
        <v>3</v>
      </c>
      <c r="I10" s="8">
        <v>3</v>
      </c>
      <c r="J10" s="8">
        <v>2</v>
      </c>
      <c r="K10" s="8">
        <v>0</v>
      </c>
      <c r="M10">
        <f>SUM(C10:$K10)</f>
        <v>13</v>
      </c>
      <c r="N10">
        <f>SUM(D10:$K10)</f>
        <v>13</v>
      </c>
      <c r="O10">
        <f>SUM(E10:$K10)</f>
        <v>13</v>
      </c>
      <c r="P10">
        <f>SUM(F10:$K10)</f>
        <v>10</v>
      </c>
      <c r="Q10">
        <f>SUM(G10:$K10)</f>
        <v>10</v>
      </c>
      <c r="R10">
        <f>SUM(H10:$K10)</f>
        <v>8</v>
      </c>
      <c r="S10">
        <f>SUM(I10:$K10)</f>
        <v>5</v>
      </c>
      <c r="T10">
        <f>SUM(J10:$K10)</f>
        <v>2</v>
      </c>
      <c r="U10">
        <f>SUM(K10:$K10)</f>
        <v>0</v>
      </c>
    </row>
    <row r="11" spans="1:25" hidden="1" outlineLevel="1">
      <c r="A11" t="s">
        <v>234</v>
      </c>
      <c r="B11" s="11" t="s">
        <v>32</v>
      </c>
      <c r="C11" s="8">
        <v>0</v>
      </c>
      <c r="D11" s="8">
        <v>1</v>
      </c>
      <c r="E11" s="8">
        <v>3</v>
      </c>
      <c r="F11" s="8">
        <v>1</v>
      </c>
      <c r="G11" s="8">
        <v>4</v>
      </c>
      <c r="H11" s="8">
        <v>1</v>
      </c>
      <c r="I11" s="8">
        <v>4</v>
      </c>
      <c r="J11" s="8">
        <v>4</v>
      </c>
      <c r="K11" s="8">
        <v>3</v>
      </c>
      <c r="M11">
        <f>SUM(C11:$K11)</f>
        <v>21</v>
      </c>
      <c r="N11">
        <f>SUM(D11:$K11)</f>
        <v>21</v>
      </c>
      <c r="O11">
        <f>SUM(E11:$K11)</f>
        <v>20</v>
      </c>
      <c r="P11">
        <f>SUM(F11:$K11)</f>
        <v>17</v>
      </c>
      <c r="Q11">
        <f>SUM(G11:$K11)</f>
        <v>16</v>
      </c>
      <c r="R11">
        <f>SUM(H11:$K11)</f>
        <v>12</v>
      </c>
      <c r="S11">
        <f>SUM(I11:$K11)</f>
        <v>11</v>
      </c>
      <c r="T11">
        <f>SUM(J11:$K11)</f>
        <v>7</v>
      </c>
      <c r="U11">
        <f>SUM(K11:$K11)</f>
        <v>3</v>
      </c>
    </row>
    <row r="12" spans="1:25" hidden="1" outlineLevel="1">
      <c r="A12" t="s">
        <v>249</v>
      </c>
      <c r="B12" s="11" t="s">
        <v>35</v>
      </c>
      <c r="C12" s="8">
        <v>0</v>
      </c>
      <c r="D12" s="8">
        <v>0</v>
      </c>
      <c r="E12" s="8">
        <v>0</v>
      </c>
      <c r="F12" s="8">
        <v>1</v>
      </c>
      <c r="G12" s="8">
        <v>2</v>
      </c>
      <c r="H12" s="8">
        <v>0</v>
      </c>
      <c r="I12" s="8">
        <v>1</v>
      </c>
      <c r="J12" s="8">
        <v>1</v>
      </c>
      <c r="K12" s="8">
        <v>0</v>
      </c>
      <c r="M12">
        <f>SUM(C12:$K12)</f>
        <v>5</v>
      </c>
      <c r="N12">
        <f>SUM(D12:$K12)</f>
        <v>5</v>
      </c>
      <c r="O12">
        <f>SUM(E12:$K12)</f>
        <v>5</v>
      </c>
      <c r="P12">
        <f>SUM(F12:$K12)</f>
        <v>5</v>
      </c>
      <c r="Q12">
        <f>SUM(G12:$K12)</f>
        <v>4</v>
      </c>
      <c r="R12">
        <f>SUM(H12:$K12)</f>
        <v>2</v>
      </c>
      <c r="S12">
        <f>SUM(I12:$K12)</f>
        <v>2</v>
      </c>
      <c r="T12">
        <f>SUM(J12:$K12)</f>
        <v>1</v>
      </c>
      <c r="U12">
        <f>SUM(K12:$K12)</f>
        <v>0</v>
      </c>
    </row>
    <row r="13" spans="1:25" hidden="1" outlineLevel="1">
      <c r="A13" t="s">
        <v>2</v>
      </c>
      <c r="B13" s="11" t="s">
        <v>36</v>
      </c>
      <c r="C13" s="8">
        <v>0</v>
      </c>
      <c r="D13" s="8">
        <v>0</v>
      </c>
      <c r="E13" s="8">
        <v>0</v>
      </c>
      <c r="F13" s="8">
        <v>0</v>
      </c>
      <c r="G13" s="8">
        <v>0</v>
      </c>
      <c r="H13" s="8">
        <v>0</v>
      </c>
      <c r="I13" s="8">
        <v>0</v>
      </c>
      <c r="J13" s="8">
        <v>0</v>
      </c>
      <c r="K13" s="8">
        <v>0</v>
      </c>
      <c r="M13">
        <f>SUM(C13:$K13)</f>
        <v>0</v>
      </c>
      <c r="N13">
        <f>SUM(D13:$K13)</f>
        <v>0</v>
      </c>
      <c r="O13">
        <f>SUM(E13:$K13)</f>
        <v>0</v>
      </c>
      <c r="P13">
        <f>SUM(F13:$K13)</f>
        <v>0</v>
      </c>
      <c r="Q13">
        <f>SUM(G13:$K13)</f>
        <v>0</v>
      </c>
      <c r="R13">
        <f>SUM(H13:$K13)</f>
        <v>0</v>
      </c>
      <c r="S13">
        <f>SUM(I13:$K13)</f>
        <v>0</v>
      </c>
      <c r="T13">
        <f>SUM(J13:$K13)</f>
        <v>0</v>
      </c>
      <c r="U13">
        <f>SUM(K13:$K13)</f>
        <v>0</v>
      </c>
    </row>
    <row r="14" spans="1:25" hidden="1" outlineLevel="1">
      <c r="A14" t="s">
        <v>239</v>
      </c>
      <c r="B14" s="11" t="s">
        <v>45</v>
      </c>
      <c r="C14" s="8">
        <v>0</v>
      </c>
      <c r="D14" s="8">
        <v>0</v>
      </c>
      <c r="E14" s="8">
        <v>2</v>
      </c>
      <c r="F14" s="8">
        <v>0</v>
      </c>
      <c r="G14" s="8">
        <v>0</v>
      </c>
      <c r="H14" s="8">
        <v>0</v>
      </c>
      <c r="I14" s="8">
        <v>2</v>
      </c>
      <c r="J14" s="8">
        <v>0</v>
      </c>
      <c r="K14" s="8">
        <v>0</v>
      </c>
      <c r="M14">
        <f>SUM(C14:$K14)</f>
        <v>4</v>
      </c>
      <c r="N14">
        <f>SUM(D14:$K14)</f>
        <v>4</v>
      </c>
      <c r="O14">
        <f>SUM(E14:$K14)</f>
        <v>4</v>
      </c>
      <c r="P14">
        <f>SUM(F14:$K14)</f>
        <v>2</v>
      </c>
      <c r="Q14">
        <f>SUM(G14:$K14)</f>
        <v>2</v>
      </c>
      <c r="R14">
        <f>SUM(H14:$K14)</f>
        <v>2</v>
      </c>
      <c r="S14">
        <f>SUM(I14:$K14)</f>
        <v>2</v>
      </c>
      <c r="T14">
        <f>SUM(J14:$K14)</f>
        <v>0</v>
      </c>
      <c r="U14">
        <f>SUM(K14:$K14)</f>
        <v>0</v>
      </c>
    </row>
    <row r="15" spans="1:25" hidden="1" outlineLevel="1">
      <c r="A15" t="s">
        <v>242</v>
      </c>
      <c r="B15" s="11" t="s">
        <v>55</v>
      </c>
      <c r="C15" s="8">
        <v>0</v>
      </c>
      <c r="D15" s="8">
        <v>0</v>
      </c>
      <c r="E15" s="8">
        <v>2</v>
      </c>
      <c r="F15" s="8">
        <v>1</v>
      </c>
      <c r="G15" s="8">
        <v>0</v>
      </c>
      <c r="H15" s="8">
        <v>1</v>
      </c>
      <c r="I15" s="8">
        <v>0</v>
      </c>
      <c r="J15" s="8">
        <v>0</v>
      </c>
      <c r="K15" s="8">
        <v>0</v>
      </c>
      <c r="M15">
        <f>SUM(C15:$K15)</f>
        <v>4</v>
      </c>
      <c r="N15">
        <f>SUM(D15:$K15)</f>
        <v>4</v>
      </c>
      <c r="O15">
        <f>SUM(E15:$K15)</f>
        <v>4</v>
      </c>
      <c r="P15">
        <f>SUM(F15:$K15)</f>
        <v>2</v>
      </c>
      <c r="Q15">
        <f>SUM(G15:$K15)</f>
        <v>1</v>
      </c>
      <c r="R15">
        <f>SUM(H15:$K15)</f>
        <v>1</v>
      </c>
      <c r="S15">
        <f>SUM(I15:$K15)</f>
        <v>0</v>
      </c>
      <c r="T15">
        <f>SUM(J15:$K15)</f>
        <v>0</v>
      </c>
      <c r="U15">
        <f>SUM(K15:$K15)</f>
        <v>0</v>
      </c>
    </row>
    <row r="16" spans="1:25" hidden="1" outlineLevel="1">
      <c r="A16" t="s">
        <v>243</v>
      </c>
      <c r="B16" s="11" t="s">
        <v>57</v>
      </c>
      <c r="C16" s="8">
        <v>0</v>
      </c>
      <c r="D16" s="8">
        <v>0</v>
      </c>
      <c r="E16" s="8">
        <v>0</v>
      </c>
      <c r="F16" s="8">
        <v>1</v>
      </c>
      <c r="G16" s="8">
        <v>0</v>
      </c>
      <c r="H16" s="8">
        <v>1</v>
      </c>
      <c r="I16" s="8">
        <v>0</v>
      </c>
      <c r="J16" s="8">
        <v>1</v>
      </c>
      <c r="K16" s="8">
        <v>1</v>
      </c>
      <c r="M16">
        <f>SUM(C16:$K16)</f>
        <v>4</v>
      </c>
      <c r="N16">
        <f>SUM(D16:$K16)</f>
        <v>4</v>
      </c>
      <c r="O16">
        <f>SUM(E16:$K16)</f>
        <v>4</v>
      </c>
      <c r="P16">
        <f>SUM(F16:$K16)</f>
        <v>4</v>
      </c>
      <c r="Q16">
        <f>SUM(G16:$K16)</f>
        <v>3</v>
      </c>
      <c r="R16">
        <f>SUM(H16:$K16)</f>
        <v>3</v>
      </c>
      <c r="S16">
        <f>SUM(I16:$K16)</f>
        <v>2</v>
      </c>
      <c r="T16">
        <f>SUM(J16:$K16)</f>
        <v>2</v>
      </c>
      <c r="U16">
        <f>SUM(K16:$K16)</f>
        <v>1</v>
      </c>
    </row>
    <row r="17" spans="1:21" hidden="1" outlineLevel="1">
      <c r="A17" t="s">
        <v>246</v>
      </c>
      <c r="B17" s="11" t="s">
        <v>104</v>
      </c>
      <c r="C17" s="8">
        <v>1</v>
      </c>
      <c r="D17" s="8">
        <v>0</v>
      </c>
      <c r="E17" s="8">
        <v>0</v>
      </c>
      <c r="F17" s="8">
        <v>0</v>
      </c>
      <c r="G17" s="8">
        <v>1</v>
      </c>
      <c r="H17" s="8">
        <v>0</v>
      </c>
      <c r="I17" s="8">
        <v>0</v>
      </c>
      <c r="J17" s="8">
        <v>2</v>
      </c>
      <c r="K17" s="8">
        <v>0</v>
      </c>
      <c r="M17">
        <f>SUM(C17:$K17)</f>
        <v>4</v>
      </c>
      <c r="N17">
        <f>SUM(D17:$K17)</f>
        <v>3</v>
      </c>
      <c r="O17">
        <f>SUM(E17:$K17)</f>
        <v>3</v>
      </c>
      <c r="P17">
        <f>SUM(F17:$K17)</f>
        <v>3</v>
      </c>
      <c r="Q17">
        <f>SUM(G17:$K17)</f>
        <v>3</v>
      </c>
      <c r="R17">
        <f>SUM(H17:$K17)</f>
        <v>2</v>
      </c>
      <c r="S17">
        <f>SUM(I17:$K17)</f>
        <v>2</v>
      </c>
      <c r="T17">
        <f>SUM(J17:$K17)</f>
        <v>2</v>
      </c>
      <c r="U17">
        <f>SUM(K17:$K17)</f>
        <v>0</v>
      </c>
    </row>
    <row r="18" spans="1:21" hidden="1" outlineLevel="1">
      <c r="A18" t="s">
        <v>244</v>
      </c>
      <c r="B18" s="11" t="s">
        <v>60</v>
      </c>
      <c r="C18" s="8">
        <v>0</v>
      </c>
      <c r="D18" s="8">
        <v>0</v>
      </c>
      <c r="E18" s="8">
        <v>1</v>
      </c>
      <c r="F18" s="8">
        <v>0</v>
      </c>
      <c r="G18" s="8">
        <v>1</v>
      </c>
      <c r="H18" s="8">
        <v>0</v>
      </c>
      <c r="I18" s="8">
        <v>0</v>
      </c>
      <c r="J18" s="8">
        <v>0</v>
      </c>
      <c r="K18" s="8">
        <v>0</v>
      </c>
      <c r="M18">
        <f>SUM(C18:$K18)</f>
        <v>2</v>
      </c>
      <c r="N18">
        <f>SUM(D18:$K18)</f>
        <v>2</v>
      </c>
      <c r="O18">
        <f>SUM(E18:$K18)</f>
        <v>2</v>
      </c>
      <c r="P18">
        <f>SUM(F18:$K18)</f>
        <v>1</v>
      </c>
      <c r="Q18">
        <f>SUM(G18:$K18)</f>
        <v>1</v>
      </c>
      <c r="R18">
        <f>SUM(H18:$K18)</f>
        <v>0</v>
      </c>
      <c r="S18">
        <f>SUM(I18:$K18)</f>
        <v>0</v>
      </c>
      <c r="T18">
        <f>SUM(J18:$K18)</f>
        <v>0</v>
      </c>
      <c r="U18">
        <f>SUM(K18:$K18)</f>
        <v>0</v>
      </c>
    </row>
    <row r="19" spans="1:21" hidden="1" outlineLevel="1">
      <c r="A19" t="s">
        <v>237</v>
      </c>
      <c r="B19" s="11" t="s">
        <v>66</v>
      </c>
      <c r="C19" s="8">
        <v>0</v>
      </c>
      <c r="D19" s="8">
        <v>0</v>
      </c>
      <c r="E19" s="8">
        <v>0</v>
      </c>
      <c r="F19" s="8">
        <v>1</v>
      </c>
      <c r="G19" s="8">
        <v>0</v>
      </c>
      <c r="H19" s="8">
        <v>0</v>
      </c>
      <c r="I19" s="8">
        <v>0</v>
      </c>
      <c r="J19" s="8">
        <v>0</v>
      </c>
      <c r="K19" s="8">
        <v>0</v>
      </c>
      <c r="M19">
        <f>SUM(C19:$K19)</f>
        <v>1</v>
      </c>
      <c r="N19">
        <f>SUM(D19:$K19)</f>
        <v>1</v>
      </c>
      <c r="O19">
        <f>SUM(E19:$K19)</f>
        <v>1</v>
      </c>
      <c r="P19">
        <f>SUM(F19:$K19)</f>
        <v>1</v>
      </c>
      <c r="Q19">
        <f>SUM(G19:$K19)</f>
        <v>0</v>
      </c>
      <c r="R19">
        <f>SUM(H19:$K19)</f>
        <v>0</v>
      </c>
      <c r="S19">
        <f>SUM(I19:$K19)</f>
        <v>0</v>
      </c>
      <c r="T19">
        <f>SUM(J19:$K19)</f>
        <v>0</v>
      </c>
      <c r="U19">
        <f>SUM(K19:$K19)</f>
        <v>0</v>
      </c>
    </row>
    <row r="20" spans="1:21" hidden="1" outlineLevel="1">
      <c r="A20" t="s">
        <v>250</v>
      </c>
      <c r="B20" s="11" t="s">
        <v>68</v>
      </c>
      <c r="C20" s="8">
        <v>0</v>
      </c>
      <c r="D20" s="8">
        <v>1</v>
      </c>
      <c r="E20" s="8">
        <v>0</v>
      </c>
      <c r="F20" s="8">
        <v>0</v>
      </c>
      <c r="G20" s="8">
        <v>0</v>
      </c>
      <c r="H20" s="8">
        <v>0</v>
      </c>
      <c r="I20" s="8">
        <v>0</v>
      </c>
      <c r="J20" s="8">
        <v>2</v>
      </c>
      <c r="K20" s="8">
        <v>0</v>
      </c>
      <c r="M20">
        <f>SUM(C20:$K20)</f>
        <v>3</v>
      </c>
      <c r="N20">
        <f>SUM(D20:$K20)</f>
        <v>3</v>
      </c>
      <c r="O20">
        <f>SUM(E20:$K20)</f>
        <v>2</v>
      </c>
      <c r="P20">
        <f>SUM(F20:$K20)</f>
        <v>2</v>
      </c>
      <c r="Q20">
        <f>SUM(G20:$K20)</f>
        <v>2</v>
      </c>
      <c r="R20">
        <f>SUM(H20:$K20)</f>
        <v>2</v>
      </c>
      <c r="S20">
        <f>SUM(I20:$K20)</f>
        <v>2</v>
      </c>
      <c r="T20">
        <f>SUM(J20:$K20)</f>
        <v>2</v>
      </c>
      <c r="U20">
        <f>SUM(K20:$K20)</f>
        <v>0</v>
      </c>
    </row>
    <row r="21" spans="1:21" hidden="1" outlineLevel="1">
      <c r="A21" t="s">
        <v>232</v>
      </c>
      <c r="B21" s="11" t="s">
        <v>69</v>
      </c>
      <c r="C21" s="8">
        <v>0</v>
      </c>
      <c r="D21" s="8">
        <v>0</v>
      </c>
      <c r="E21" s="8">
        <v>0</v>
      </c>
      <c r="F21" s="8">
        <v>0</v>
      </c>
      <c r="G21" s="8">
        <v>1</v>
      </c>
      <c r="H21" s="8">
        <v>1</v>
      </c>
      <c r="I21" s="8">
        <v>0</v>
      </c>
      <c r="J21" s="8">
        <v>1</v>
      </c>
      <c r="K21" s="8">
        <v>3</v>
      </c>
      <c r="M21">
        <f>SUM(C21:$K21)</f>
        <v>6</v>
      </c>
      <c r="N21">
        <f>SUM(D21:$K21)</f>
        <v>6</v>
      </c>
      <c r="O21">
        <f>SUM(E21:$K21)</f>
        <v>6</v>
      </c>
      <c r="P21">
        <f>SUM(F21:$K21)</f>
        <v>6</v>
      </c>
      <c r="Q21">
        <f>SUM(G21:$K21)</f>
        <v>6</v>
      </c>
      <c r="R21">
        <f>SUM(H21:$K21)</f>
        <v>5</v>
      </c>
      <c r="S21">
        <f>SUM(I21:$K21)</f>
        <v>4</v>
      </c>
      <c r="T21">
        <f>SUM(J21:$K21)</f>
        <v>4</v>
      </c>
      <c r="U21">
        <f>SUM(K21:$K21)</f>
        <v>3</v>
      </c>
    </row>
    <row r="22" spans="1:21" hidden="1" outlineLevel="1">
      <c r="A22" s="22" t="s">
        <v>245</v>
      </c>
      <c r="B22" s="23" t="s">
        <v>373</v>
      </c>
      <c r="C22" s="24">
        <f>AVERAGE(C8,C9,C12,C20)</f>
        <v>0</v>
      </c>
      <c r="D22" s="24">
        <f t="shared" ref="D22:K22" si="0">AVERAGE(D8,D9,D12,D20)</f>
        <v>1</v>
      </c>
      <c r="E22" s="24">
        <f t="shared" si="0"/>
        <v>0.5</v>
      </c>
      <c r="F22" s="24">
        <f t="shared" si="0"/>
        <v>0.25</v>
      </c>
      <c r="G22" s="24">
        <f t="shared" si="0"/>
        <v>0.5</v>
      </c>
      <c r="H22" s="24">
        <f t="shared" si="0"/>
        <v>0</v>
      </c>
      <c r="I22" s="24">
        <f t="shared" si="0"/>
        <v>0.75</v>
      </c>
      <c r="J22" s="24">
        <f t="shared" si="0"/>
        <v>1</v>
      </c>
      <c r="K22" s="24">
        <f t="shared" si="0"/>
        <v>0</v>
      </c>
      <c r="L22" s="117"/>
      <c r="M22" s="22">
        <f>AVERAGE(M8,M9,M12,M20)</f>
        <v>4</v>
      </c>
      <c r="N22" s="22">
        <f t="shared" ref="N22:U22" si="1">AVERAGE(N8,N9,N12,N20)</f>
        <v>4</v>
      </c>
      <c r="O22" s="22">
        <f t="shared" si="1"/>
        <v>3</v>
      </c>
      <c r="P22" s="22">
        <f t="shared" si="1"/>
        <v>2.5</v>
      </c>
      <c r="Q22" s="22">
        <f t="shared" si="1"/>
        <v>2.25</v>
      </c>
      <c r="R22" s="22">
        <f t="shared" si="1"/>
        <v>1.75</v>
      </c>
      <c r="S22" s="22">
        <f t="shared" si="1"/>
        <v>1.75</v>
      </c>
      <c r="T22" s="22">
        <f t="shared" si="1"/>
        <v>1</v>
      </c>
      <c r="U22" s="22">
        <f t="shared" si="1"/>
        <v>0</v>
      </c>
    </row>
    <row r="23" spans="1:21" hidden="1" outlineLevel="1">
      <c r="A23" s="19" t="s">
        <v>370</v>
      </c>
      <c r="B23" s="20" t="s">
        <v>368</v>
      </c>
      <c r="C23" s="21">
        <f>AVERAGE(C3:C21)</f>
        <v>0.15789473684210525</v>
      </c>
      <c r="D23" s="21">
        <f t="shared" ref="D23:K23" si="2">AVERAGE(D3:D21)</f>
        <v>0.57894736842105265</v>
      </c>
      <c r="E23" s="21">
        <f t="shared" si="2"/>
        <v>1.1052631578947369</v>
      </c>
      <c r="F23" s="21">
        <f t="shared" si="2"/>
        <v>0.94736842105263153</v>
      </c>
      <c r="G23" s="21">
        <f t="shared" si="2"/>
        <v>0.84210526315789469</v>
      </c>
      <c r="H23" s="21">
        <f t="shared" si="2"/>
        <v>0.63157894736842102</v>
      </c>
      <c r="I23" s="21">
        <f t="shared" si="2"/>
        <v>0.73684210526315785</v>
      </c>
      <c r="J23" s="21">
        <f t="shared" si="2"/>
        <v>1.263157894736842</v>
      </c>
      <c r="K23" s="21">
        <f t="shared" si="2"/>
        <v>0.63157894736842102</v>
      </c>
      <c r="L23" s="114"/>
      <c r="M23" s="19">
        <f>AVERAGE(M3:M21)</f>
        <v>6.8947368421052628</v>
      </c>
      <c r="N23" s="19">
        <f t="shared" ref="N23:U23" si="3">AVERAGE(N3:N21)</f>
        <v>6.7368421052631575</v>
      </c>
      <c r="O23" s="19">
        <f t="shared" si="3"/>
        <v>6.1578947368421053</v>
      </c>
      <c r="P23" s="19">
        <f t="shared" si="3"/>
        <v>5.0526315789473681</v>
      </c>
      <c r="Q23" s="19">
        <f t="shared" si="3"/>
        <v>4.1052631578947372</v>
      </c>
      <c r="R23" s="19">
        <f t="shared" si="3"/>
        <v>3.263157894736842</v>
      </c>
      <c r="S23" s="19">
        <f t="shared" si="3"/>
        <v>2.6315789473684212</v>
      </c>
      <c r="T23" s="19">
        <f t="shared" si="3"/>
        <v>1.8947368421052631</v>
      </c>
      <c r="U23" s="19">
        <f t="shared" si="3"/>
        <v>0.63157894736842102</v>
      </c>
    </row>
    <row r="24" spans="1:21" hidden="1" outlineLevel="1">
      <c r="A24" s="19" t="s">
        <v>371</v>
      </c>
      <c r="B24" s="20" t="s">
        <v>369</v>
      </c>
      <c r="C24" s="21">
        <f>MEDIAN(C3:C21)</f>
        <v>0</v>
      </c>
      <c r="D24" s="21">
        <f t="shared" ref="D24:K24" si="4">MEDIAN(D3:D21)</f>
        <v>0</v>
      </c>
      <c r="E24" s="21">
        <f t="shared" si="4"/>
        <v>1</v>
      </c>
      <c r="F24" s="21">
        <f t="shared" si="4"/>
        <v>0</v>
      </c>
      <c r="G24" s="21">
        <f t="shared" si="4"/>
        <v>0</v>
      </c>
      <c r="H24" s="21">
        <f t="shared" si="4"/>
        <v>0</v>
      </c>
      <c r="I24" s="21">
        <f t="shared" si="4"/>
        <v>0</v>
      </c>
      <c r="J24" s="21">
        <f t="shared" si="4"/>
        <v>1</v>
      </c>
      <c r="K24" s="21">
        <f t="shared" si="4"/>
        <v>0</v>
      </c>
      <c r="L24" s="114"/>
      <c r="M24" s="19">
        <f>MEDIAN(M3:M21)</f>
        <v>4</v>
      </c>
      <c r="N24" s="19">
        <f t="shared" ref="N24:U24" si="5">MEDIAN(N3:N21)</f>
        <v>4</v>
      </c>
      <c r="O24" s="19">
        <f t="shared" si="5"/>
        <v>4</v>
      </c>
      <c r="P24" s="19">
        <f t="shared" si="5"/>
        <v>3</v>
      </c>
      <c r="Q24" s="19">
        <f t="shared" si="5"/>
        <v>3</v>
      </c>
      <c r="R24" s="19">
        <f t="shared" si="5"/>
        <v>2</v>
      </c>
      <c r="S24" s="19">
        <f t="shared" si="5"/>
        <v>2</v>
      </c>
      <c r="T24" s="19">
        <f t="shared" si="5"/>
        <v>1</v>
      </c>
      <c r="U24" s="19">
        <f t="shared" si="5"/>
        <v>0</v>
      </c>
    </row>
    <row r="25" spans="1:21" hidden="1" outlineLevel="1">
      <c r="B25" s="12" t="s">
        <v>365</v>
      </c>
      <c r="C25" s="13">
        <f>SUM(C3:C21)</f>
        <v>3</v>
      </c>
      <c r="D25" s="13">
        <f t="shared" ref="D25:K25" si="6">SUM(D3:D21)</f>
        <v>11</v>
      </c>
      <c r="E25" s="13">
        <f t="shared" si="6"/>
        <v>21</v>
      </c>
      <c r="F25" s="13">
        <f t="shared" si="6"/>
        <v>18</v>
      </c>
      <c r="G25" s="13">
        <f t="shared" si="6"/>
        <v>16</v>
      </c>
      <c r="H25" s="13">
        <f t="shared" si="6"/>
        <v>12</v>
      </c>
      <c r="I25" s="13">
        <f t="shared" si="6"/>
        <v>14</v>
      </c>
      <c r="J25" s="13">
        <f t="shared" si="6"/>
        <v>24</v>
      </c>
      <c r="K25" s="13">
        <f t="shared" si="6"/>
        <v>12</v>
      </c>
      <c r="M25" s="13">
        <f t="shared" ref="M25:U25" si="7">SUM(M3:M21)</f>
        <v>131</v>
      </c>
      <c r="N25" s="13">
        <f t="shared" si="7"/>
        <v>128</v>
      </c>
      <c r="O25" s="13">
        <f t="shared" si="7"/>
        <v>117</v>
      </c>
      <c r="P25" s="13">
        <f t="shared" si="7"/>
        <v>96</v>
      </c>
      <c r="Q25" s="13">
        <f t="shared" si="7"/>
        <v>78</v>
      </c>
      <c r="R25" s="13">
        <f t="shared" si="7"/>
        <v>62</v>
      </c>
      <c r="S25" s="13">
        <f t="shared" si="7"/>
        <v>50</v>
      </c>
      <c r="T25" s="13">
        <f t="shared" si="7"/>
        <v>36</v>
      </c>
      <c r="U25" s="13">
        <f t="shared" si="7"/>
        <v>12</v>
      </c>
    </row>
    <row r="26" spans="1:21" hidden="1" outlineLevel="1"/>
    <row r="27" spans="1:21" s="14" customFormat="1" hidden="1" outlineLevel="1">
      <c r="B27" s="18" t="s">
        <v>372</v>
      </c>
      <c r="C27" s="17"/>
      <c r="D27" s="17"/>
      <c r="E27" s="17"/>
      <c r="F27" s="17"/>
      <c r="G27" s="17"/>
      <c r="H27" s="17"/>
      <c r="I27" s="17"/>
      <c r="J27" s="17"/>
      <c r="K27" s="17"/>
      <c r="L27" s="115"/>
      <c r="M27" s="17"/>
      <c r="N27" s="17"/>
      <c r="O27" s="17"/>
      <c r="P27" s="17"/>
      <c r="Q27" s="17"/>
      <c r="R27" s="17"/>
      <c r="S27" s="17"/>
      <c r="T27" s="17"/>
      <c r="U27" s="17"/>
    </row>
    <row r="28" spans="1:21" s="14" customFormat="1" hidden="1" outlineLevel="1">
      <c r="B28" s="14" t="s">
        <v>366</v>
      </c>
      <c r="L28" s="112"/>
      <c r="M28" s="14" t="s">
        <v>367</v>
      </c>
    </row>
    <row r="29" spans="1:21" hidden="1" outlineLevel="1">
      <c r="B29" s="9" t="s">
        <v>251</v>
      </c>
      <c r="C29" s="9">
        <v>2008</v>
      </c>
      <c r="D29" s="9">
        <v>2009</v>
      </c>
      <c r="E29" s="9">
        <v>2010</v>
      </c>
      <c r="F29" s="9">
        <v>2011</v>
      </c>
      <c r="G29" s="9">
        <v>2012</v>
      </c>
      <c r="H29" s="9">
        <v>2013</v>
      </c>
      <c r="I29" s="9">
        <v>2014</v>
      </c>
      <c r="J29" s="9">
        <v>2015</v>
      </c>
      <c r="K29" s="9">
        <v>2016</v>
      </c>
      <c r="M29" s="15">
        <v>2008</v>
      </c>
      <c r="N29" s="15">
        <v>2009</v>
      </c>
      <c r="O29" s="15">
        <v>2010</v>
      </c>
      <c r="P29" s="15">
        <v>2011</v>
      </c>
      <c r="Q29" s="15">
        <v>2012</v>
      </c>
      <c r="R29" s="15">
        <v>2013</v>
      </c>
      <c r="S29" s="15">
        <v>2014</v>
      </c>
      <c r="T29" s="15">
        <v>2015</v>
      </c>
      <c r="U29" s="15">
        <v>2016</v>
      </c>
    </row>
    <row r="30" spans="1:21" hidden="1" outlineLevel="1">
      <c r="A30" t="s">
        <v>0</v>
      </c>
      <c r="B30" s="11" t="s">
        <v>3</v>
      </c>
      <c r="C30" s="4">
        <f>1-(C3-MIN(C$3:C$21))/(MAX(C$3:C$21)-MIN(C$3:C$21))</f>
        <v>0</v>
      </c>
      <c r="D30" s="4">
        <f t="shared" ref="D30:K30" si="8">1-(D3-MIN(D$3:D$21))/(MAX(D$3:D$21)-MIN(D$3:D$21))</f>
        <v>0.75</v>
      </c>
      <c r="E30" s="4">
        <f t="shared" si="8"/>
        <v>1</v>
      </c>
      <c r="F30" s="4">
        <f t="shared" si="8"/>
        <v>0.33333333333333337</v>
      </c>
      <c r="G30" s="4">
        <f t="shared" si="8"/>
        <v>0.75</v>
      </c>
      <c r="H30" s="4">
        <f t="shared" si="8"/>
        <v>0.33333333333333337</v>
      </c>
      <c r="I30" s="4">
        <f t="shared" si="8"/>
        <v>1</v>
      </c>
      <c r="J30" s="4">
        <f t="shared" si="8"/>
        <v>1</v>
      </c>
      <c r="K30" s="4">
        <f t="shared" si="8"/>
        <v>1</v>
      </c>
      <c r="L30" s="116"/>
      <c r="M30" s="4">
        <f t="shared" ref="M30:U45" si="9">1-(M3-MIN(M$3:M$21))/(MAX(M$3:M$21)-MIN(M$3:M$21))</f>
        <v>0.52380952380952384</v>
      </c>
      <c r="N30" s="4">
        <f t="shared" si="9"/>
        <v>0.61904761904761907</v>
      </c>
      <c r="O30" s="4">
        <f t="shared" si="9"/>
        <v>0.65</v>
      </c>
      <c r="P30" s="4">
        <f t="shared" si="9"/>
        <v>0.58823529411764708</v>
      </c>
      <c r="Q30" s="4">
        <f t="shared" si="9"/>
        <v>0.8125</v>
      </c>
      <c r="R30" s="4">
        <f t="shared" si="9"/>
        <v>0.8666666666666667</v>
      </c>
      <c r="S30" s="4">
        <f t="shared" si="9"/>
        <v>1</v>
      </c>
      <c r="T30" s="4">
        <f t="shared" si="9"/>
        <v>1</v>
      </c>
      <c r="U30" s="4">
        <f t="shared" si="9"/>
        <v>1</v>
      </c>
    </row>
    <row r="31" spans="1:21" hidden="1" outlineLevel="1">
      <c r="A31" t="s">
        <v>1</v>
      </c>
      <c r="B31" s="11" t="s">
        <v>6</v>
      </c>
      <c r="C31" s="4">
        <f t="shared" ref="C31:K46" si="10">1-(C4-MIN(C$3:C$21))/(MAX(C$3:C$21)-MIN(C$3:C$21))</f>
        <v>1</v>
      </c>
      <c r="D31" s="4">
        <f t="shared" si="10"/>
        <v>1</v>
      </c>
      <c r="E31" s="4">
        <f t="shared" si="10"/>
        <v>0.75</v>
      </c>
      <c r="F31" s="4">
        <f t="shared" si="10"/>
        <v>0.83333333333333337</v>
      </c>
      <c r="G31" s="4">
        <f t="shared" si="10"/>
        <v>1</v>
      </c>
      <c r="H31" s="4">
        <f t="shared" si="10"/>
        <v>0</v>
      </c>
      <c r="I31" s="4">
        <f t="shared" si="10"/>
        <v>1</v>
      </c>
      <c r="J31" s="4">
        <f t="shared" si="10"/>
        <v>0</v>
      </c>
      <c r="K31" s="4">
        <f t="shared" si="10"/>
        <v>0</v>
      </c>
      <c r="L31" s="116"/>
      <c r="M31" s="4">
        <f t="shared" si="9"/>
        <v>0.19047619047619047</v>
      </c>
      <c r="N31" s="4">
        <f t="shared" si="9"/>
        <v>0.19047619047619047</v>
      </c>
      <c r="O31" s="4">
        <f t="shared" si="9"/>
        <v>0.15000000000000002</v>
      </c>
      <c r="P31" s="4">
        <f t="shared" si="9"/>
        <v>5.8823529411764719E-2</v>
      </c>
      <c r="Q31" s="4">
        <f t="shared" si="9"/>
        <v>6.25E-2</v>
      </c>
      <c r="R31" s="4">
        <f t="shared" si="9"/>
        <v>0</v>
      </c>
      <c r="S31" s="4">
        <f t="shared" si="9"/>
        <v>0</v>
      </c>
      <c r="T31" s="4">
        <f t="shared" si="9"/>
        <v>0</v>
      </c>
      <c r="U31" s="4">
        <f t="shared" si="9"/>
        <v>0</v>
      </c>
    </row>
    <row r="32" spans="1:21" hidden="1" outlineLevel="1">
      <c r="A32" t="s">
        <v>238</v>
      </c>
      <c r="B32" s="11" t="s">
        <v>11</v>
      </c>
      <c r="C32" s="4">
        <f t="shared" si="10"/>
        <v>1</v>
      </c>
      <c r="D32" s="4">
        <f t="shared" si="10"/>
        <v>1</v>
      </c>
      <c r="E32" s="4">
        <f t="shared" si="10"/>
        <v>0.5</v>
      </c>
      <c r="F32" s="4">
        <f t="shared" si="10"/>
        <v>0.66666666666666674</v>
      </c>
      <c r="G32" s="4">
        <f t="shared" si="10"/>
        <v>0.75</v>
      </c>
      <c r="H32" s="4">
        <f t="shared" si="10"/>
        <v>1</v>
      </c>
      <c r="I32" s="4">
        <f t="shared" si="10"/>
        <v>1</v>
      </c>
      <c r="J32" s="4">
        <f t="shared" si="10"/>
        <v>0.875</v>
      </c>
      <c r="K32" s="4">
        <f t="shared" si="10"/>
        <v>1</v>
      </c>
      <c r="L32" s="116"/>
      <c r="M32" s="4">
        <f t="shared" si="9"/>
        <v>0.7142857142857143</v>
      </c>
      <c r="N32" s="4">
        <f t="shared" si="9"/>
        <v>0.7142857142857143</v>
      </c>
      <c r="O32" s="4">
        <f t="shared" si="9"/>
        <v>0.7</v>
      </c>
      <c r="P32" s="4">
        <f t="shared" si="9"/>
        <v>0.76470588235294112</v>
      </c>
      <c r="Q32" s="4">
        <f t="shared" si="9"/>
        <v>0.875</v>
      </c>
      <c r="R32" s="4">
        <f t="shared" si="9"/>
        <v>0.93333333333333335</v>
      </c>
      <c r="S32" s="4">
        <f t="shared" si="9"/>
        <v>0.91666666666666663</v>
      </c>
      <c r="T32" s="4">
        <f t="shared" si="9"/>
        <v>0.91666666666666663</v>
      </c>
      <c r="U32" s="4">
        <f t="shared" si="9"/>
        <v>1</v>
      </c>
    </row>
    <row r="33" spans="1:21" hidden="1" outlineLevel="1">
      <c r="A33" t="s">
        <v>233</v>
      </c>
      <c r="B33" s="11" t="s">
        <v>13</v>
      </c>
      <c r="C33" s="4">
        <f t="shared" si="10"/>
        <v>1</v>
      </c>
      <c r="D33" s="4">
        <f t="shared" si="10"/>
        <v>0.75</v>
      </c>
      <c r="E33" s="4">
        <f t="shared" si="10"/>
        <v>0.75</v>
      </c>
      <c r="F33" s="4">
        <f t="shared" si="10"/>
        <v>1</v>
      </c>
      <c r="G33" s="4">
        <f t="shared" si="10"/>
        <v>1</v>
      </c>
      <c r="H33" s="4">
        <f t="shared" si="10"/>
        <v>1</v>
      </c>
      <c r="I33" s="4">
        <f t="shared" si="10"/>
        <v>1</v>
      </c>
      <c r="J33" s="4">
        <f t="shared" si="10"/>
        <v>1</v>
      </c>
      <c r="K33" s="4">
        <f t="shared" si="10"/>
        <v>0.75</v>
      </c>
      <c r="L33" s="116"/>
      <c r="M33" s="4">
        <f t="shared" si="9"/>
        <v>0.85714285714285721</v>
      </c>
      <c r="N33" s="4">
        <f t="shared" si="9"/>
        <v>0.85714285714285721</v>
      </c>
      <c r="O33" s="4">
        <f t="shared" si="9"/>
        <v>0.9</v>
      </c>
      <c r="P33" s="4">
        <f t="shared" si="9"/>
        <v>0.94117647058823528</v>
      </c>
      <c r="Q33" s="4">
        <f t="shared" si="9"/>
        <v>0.9375</v>
      </c>
      <c r="R33" s="4">
        <f t="shared" si="9"/>
        <v>0.93333333333333335</v>
      </c>
      <c r="S33" s="4">
        <f t="shared" si="9"/>
        <v>0.91666666666666663</v>
      </c>
      <c r="T33" s="4">
        <f t="shared" si="9"/>
        <v>0.91666666666666663</v>
      </c>
      <c r="U33" s="4">
        <f t="shared" si="9"/>
        <v>0.75</v>
      </c>
    </row>
    <row r="34" spans="1:21" hidden="1" outlineLevel="1">
      <c r="A34" t="s">
        <v>236</v>
      </c>
      <c r="B34" s="11" t="s">
        <v>15</v>
      </c>
      <c r="C34" s="4">
        <f t="shared" si="10"/>
        <v>1</v>
      </c>
      <c r="D34" s="4">
        <f t="shared" si="10"/>
        <v>0</v>
      </c>
      <c r="E34" s="4">
        <f t="shared" si="10"/>
        <v>0</v>
      </c>
      <c r="F34" s="4">
        <f t="shared" si="10"/>
        <v>0</v>
      </c>
      <c r="G34" s="4">
        <f t="shared" si="10"/>
        <v>0.25</v>
      </c>
      <c r="H34" s="4">
        <f t="shared" si="10"/>
        <v>1</v>
      </c>
      <c r="I34" s="4">
        <f t="shared" si="10"/>
        <v>0.5</v>
      </c>
      <c r="J34" s="4">
        <f t="shared" si="10"/>
        <v>0.875</v>
      </c>
      <c r="K34" s="4">
        <f t="shared" si="10"/>
        <v>1</v>
      </c>
      <c r="L34" s="116"/>
      <c r="M34" s="4">
        <f t="shared" si="9"/>
        <v>4.7619047619047672E-2</v>
      </c>
      <c r="N34" s="4">
        <f t="shared" si="9"/>
        <v>4.7619047619047672E-2</v>
      </c>
      <c r="O34" s="4">
        <f t="shared" si="9"/>
        <v>0.19999999999999996</v>
      </c>
      <c r="P34" s="4">
        <f t="shared" si="9"/>
        <v>0.29411764705882348</v>
      </c>
      <c r="Q34" s="4">
        <f t="shared" si="9"/>
        <v>0.625</v>
      </c>
      <c r="R34" s="4">
        <f t="shared" si="9"/>
        <v>0.8</v>
      </c>
      <c r="S34" s="4">
        <f t="shared" si="9"/>
        <v>0.75</v>
      </c>
      <c r="T34" s="4">
        <f t="shared" si="9"/>
        <v>0.91666666666666663</v>
      </c>
      <c r="U34" s="4">
        <f t="shared" si="9"/>
        <v>1</v>
      </c>
    </row>
    <row r="35" spans="1:21" hidden="1" outlineLevel="1">
      <c r="A35" t="s">
        <v>247</v>
      </c>
      <c r="B35" s="11" t="s">
        <v>27</v>
      </c>
      <c r="C35" s="4">
        <f t="shared" si="10"/>
        <v>1</v>
      </c>
      <c r="D35" s="4">
        <f t="shared" si="10"/>
        <v>1</v>
      </c>
      <c r="E35" s="4">
        <f t="shared" si="10"/>
        <v>0.5</v>
      </c>
      <c r="F35" s="4">
        <f t="shared" si="10"/>
        <v>1</v>
      </c>
      <c r="G35" s="4">
        <f t="shared" si="10"/>
        <v>1</v>
      </c>
      <c r="H35" s="4">
        <f t="shared" si="10"/>
        <v>1</v>
      </c>
      <c r="I35" s="4">
        <f t="shared" si="10"/>
        <v>0.5</v>
      </c>
      <c r="J35" s="4">
        <f t="shared" si="10"/>
        <v>0.875</v>
      </c>
      <c r="K35" s="4">
        <f t="shared" si="10"/>
        <v>1</v>
      </c>
      <c r="L35" s="116"/>
      <c r="M35" s="4">
        <f t="shared" si="9"/>
        <v>0.76190476190476186</v>
      </c>
      <c r="N35" s="4">
        <f t="shared" si="9"/>
        <v>0.76190476190476186</v>
      </c>
      <c r="O35" s="4">
        <f t="shared" si="9"/>
        <v>0.75</v>
      </c>
      <c r="P35" s="4">
        <f t="shared" si="9"/>
        <v>0.82352941176470584</v>
      </c>
      <c r="Q35" s="4">
        <f t="shared" si="9"/>
        <v>0.8125</v>
      </c>
      <c r="R35" s="4">
        <f t="shared" si="9"/>
        <v>0.8</v>
      </c>
      <c r="S35" s="4">
        <f t="shared" si="9"/>
        <v>0.75</v>
      </c>
      <c r="T35" s="4">
        <f t="shared" si="9"/>
        <v>0.91666666666666663</v>
      </c>
      <c r="U35" s="4">
        <f t="shared" si="9"/>
        <v>1</v>
      </c>
    </row>
    <row r="36" spans="1:21" hidden="1" outlineLevel="1">
      <c r="A36" t="s">
        <v>248</v>
      </c>
      <c r="B36" s="11" t="s">
        <v>28</v>
      </c>
      <c r="C36" s="4">
        <f t="shared" si="10"/>
        <v>1</v>
      </c>
      <c r="D36" s="4">
        <f t="shared" si="10"/>
        <v>0.25</v>
      </c>
      <c r="E36" s="4">
        <f t="shared" si="10"/>
        <v>1</v>
      </c>
      <c r="F36" s="4">
        <f t="shared" si="10"/>
        <v>1</v>
      </c>
      <c r="G36" s="4">
        <f t="shared" si="10"/>
        <v>1</v>
      </c>
      <c r="H36" s="4">
        <f t="shared" si="10"/>
        <v>1</v>
      </c>
      <c r="I36" s="4">
        <f t="shared" si="10"/>
        <v>1</v>
      </c>
      <c r="J36" s="4">
        <f t="shared" si="10"/>
        <v>1</v>
      </c>
      <c r="K36" s="4">
        <f t="shared" si="10"/>
        <v>1</v>
      </c>
      <c r="L36" s="116"/>
      <c r="M36" s="4">
        <f t="shared" si="9"/>
        <v>0.85714285714285721</v>
      </c>
      <c r="N36" s="4">
        <f t="shared" si="9"/>
        <v>0.85714285714285721</v>
      </c>
      <c r="O36" s="4">
        <f t="shared" si="9"/>
        <v>1</v>
      </c>
      <c r="P36" s="4">
        <f t="shared" si="9"/>
        <v>1</v>
      </c>
      <c r="Q36" s="4">
        <f t="shared" si="9"/>
        <v>1</v>
      </c>
      <c r="R36" s="4">
        <f t="shared" si="9"/>
        <v>1</v>
      </c>
      <c r="S36" s="4">
        <f t="shared" si="9"/>
        <v>1</v>
      </c>
      <c r="T36" s="4">
        <f t="shared" si="9"/>
        <v>1</v>
      </c>
      <c r="U36" s="4">
        <f t="shared" si="9"/>
        <v>1</v>
      </c>
    </row>
    <row r="37" spans="1:21" hidden="1" outlineLevel="1">
      <c r="A37" t="s">
        <v>235</v>
      </c>
      <c r="B37" s="11" t="s">
        <v>31</v>
      </c>
      <c r="C37" s="4">
        <f t="shared" si="10"/>
        <v>1</v>
      </c>
      <c r="D37" s="4">
        <f t="shared" si="10"/>
        <v>1</v>
      </c>
      <c r="E37" s="4">
        <f t="shared" si="10"/>
        <v>0.25</v>
      </c>
      <c r="F37" s="4">
        <f t="shared" si="10"/>
        <v>1</v>
      </c>
      <c r="G37" s="4">
        <f t="shared" si="10"/>
        <v>0.5</v>
      </c>
      <c r="H37" s="4">
        <f t="shared" si="10"/>
        <v>0</v>
      </c>
      <c r="I37" s="4">
        <f t="shared" si="10"/>
        <v>0.25</v>
      </c>
      <c r="J37" s="4">
        <f t="shared" si="10"/>
        <v>0.75</v>
      </c>
      <c r="K37" s="4">
        <f t="shared" si="10"/>
        <v>1</v>
      </c>
      <c r="L37" s="116"/>
      <c r="M37" s="4">
        <f t="shared" si="9"/>
        <v>0.38095238095238093</v>
      </c>
      <c r="N37" s="4">
        <f t="shared" si="9"/>
        <v>0.38095238095238093</v>
      </c>
      <c r="O37" s="4">
        <f t="shared" si="9"/>
        <v>0.35</v>
      </c>
      <c r="P37" s="4">
        <f t="shared" si="9"/>
        <v>0.41176470588235292</v>
      </c>
      <c r="Q37" s="4">
        <f t="shared" si="9"/>
        <v>0.375</v>
      </c>
      <c r="R37" s="4">
        <f t="shared" si="9"/>
        <v>0.46666666666666667</v>
      </c>
      <c r="S37" s="4">
        <f t="shared" si="9"/>
        <v>0.58333333333333326</v>
      </c>
      <c r="T37" s="4">
        <f t="shared" si="9"/>
        <v>0.83333333333333337</v>
      </c>
      <c r="U37" s="4">
        <f t="shared" si="9"/>
        <v>1</v>
      </c>
    </row>
    <row r="38" spans="1:21" hidden="1" outlineLevel="1">
      <c r="A38" t="s">
        <v>234</v>
      </c>
      <c r="B38" s="11" t="s">
        <v>32</v>
      </c>
      <c r="C38" s="4">
        <f t="shared" si="10"/>
        <v>1</v>
      </c>
      <c r="D38" s="4">
        <f t="shared" si="10"/>
        <v>0.75</v>
      </c>
      <c r="E38" s="4">
        <f t="shared" si="10"/>
        <v>0.25</v>
      </c>
      <c r="F38" s="4">
        <f t="shared" si="10"/>
        <v>0.83333333333333337</v>
      </c>
      <c r="G38" s="4">
        <f t="shared" si="10"/>
        <v>0</v>
      </c>
      <c r="H38" s="4">
        <f t="shared" si="10"/>
        <v>0.66666666666666674</v>
      </c>
      <c r="I38" s="4">
        <f t="shared" si="10"/>
        <v>0</v>
      </c>
      <c r="J38" s="4">
        <f t="shared" si="10"/>
        <v>0.5</v>
      </c>
      <c r="K38" s="4">
        <f t="shared" si="10"/>
        <v>0.25</v>
      </c>
      <c r="L38" s="116"/>
      <c r="M38" s="4">
        <f t="shared" si="9"/>
        <v>0</v>
      </c>
      <c r="N38" s="4">
        <f t="shared" si="9"/>
        <v>0</v>
      </c>
      <c r="O38" s="4">
        <f t="shared" si="9"/>
        <v>0</v>
      </c>
      <c r="P38" s="4">
        <f t="shared" si="9"/>
        <v>0</v>
      </c>
      <c r="Q38" s="4">
        <f t="shared" si="9"/>
        <v>0</v>
      </c>
      <c r="R38" s="4">
        <f t="shared" si="9"/>
        <v>0.19999999999999996</v>
      </c>
      <c r="S38" s="4">
        <f t="shared" si="9"/>
        <v>8.333333333333337E-2</v>
      </c>
      <c r="T38" s="4">
        <f t="shared" si="9"/>
        <v>0.41666666666666663</v>
      </c>
      <c r="U38" s="4">
        <f t="shared" si="9"/>
        <v>0.25</v>
      </c>
    </row>
    <row r="39" spans="1:21" hidden="1" outlineLevel="1">
      <c r="A39" t="s">
        <v>249</v>
      </c>
      <c r="B39" s="11" t="s">
        <v>35</v>
      </c>
      <c r="C39" s="4">
        <f t="shared" si="10"/>
        <v>1</v>
      </c>
      <c r="D39" s="4">
        <f t="shared" si="10"/>
        <v>1</v>
      </c>
      <c r="E39" s="4">
        <f t="shared" si="10"/>
        <v>1</v>
      </c>
      <c r="F39" s="4">
        <f t="shared" si="10"/>
        <v>0.83333333333333337</v>
      </c>
      <c r="G39" s="4">
        <f t="shared" si="10"/>
        <v>0.5</v>
      </c>
      <c r="H39" s="4">
        <f t="shared" si="10"/>
        <v>1</v>
      </c>
      <c r="I39" s="4">
        <f t="shared" si="10"/>
        <v>0.75</v>
      </c>
      <c r="J39" s="4">
        <f t="shared" si="10"/>
        <v>0.875</v>
      </c>
      <c r="K39" s="4">
        <f t="shared" si="10"/>
        <v>1</v>
      </c>
      <c r="L39" s="116"/>
      <c r="M39" s="4">
        <f t="shared" si="9"/>
        <v>0.76190476190476186</v>
      </c>
      <c r="N39" s="4">
        <f t="shared" si="9"/>
        <v>0.76190476190476186</v>
      </c>
      <c r="O39" s="4">
        <f t="shared" si="9"/>
        <v>0.75</v>
      </c>
      <c r="P39" s="4">
        <f t="shared" si="9"/>
        <v>0.70588235294117641</v>
      </c>
      <c r="Q39" s="4">
        <f t="shared" si="9"/>
        <v>0.75</v>
      </c>
      <c r="R39" s="4">
        <f t="shared" si="9"/>
        <v>0.8666666666666667</v>
      </c>
      <c r="S39" s="4">
        <f t="shared" si="9"/>
        <v>0.83333333333333337</v>
      </c>
      <c r="T39" s="4">
        <f t="shared" si="9"/>
        <v>0.91666666666666663</v>
      </c>
      <c r="U39" s="4">
        <f t="shared" si="9"/>
        <v>1</v>
      </c>
    </row>
    <row r="40" spans="1:21" hidden="1" outlineLevel="1">
      <c r="A40" t="s">
        <v>2</v>
      </c>
      <c r="B40" s="11" t="s">
        <v>36</v>
      </c>
      <c r="C40" s="4">
        <f t="shared" si="10"/>
        <v>1</v>
      </c>
      <c r="D40" s="4">
        <f t="shared" si="10"/>
        <v>1</v>
      </c>
      <c r="E40" s="4">
        <f t="shared" si="10"/>
        <v>1</v>
      </c>
      <c r="F40" s="4">
        <f t="shared" si="10"/>
        <v>1</v>
      </c>
      <c r="G40" s="4">
        <f t="shared" si="10"/>
        <v>1</v>
      </c>
      <c r="H40" s="4">
        <f t="shared" si="10"/>
        <v>1</v>
      </c>
      <c r="I40" s="4">
        <f t="shared" si="10"/>
        <v>1</v>
      </c>
      <c r="J40" s="4">
        <f t="shared" si="10"/>
        <v>1</v>
      </c>
      <c r="K40" s="4">
        <f t="shared" si="10"/>
        <v>1</v>
      </c>
      <c r="L40" s="116"/>
      <c r="M40" s="4">
        <f t="shared" si="9"/>
        <v>1</v>
      </c>
      <c r="N40" s="4">
        <f t="shared" si="9"/>
        <v>1</v>
      </c>
      <c r="O40" s="4">
        <f t="shared" si="9"/>
        <v>1</v>
      </c>
      <c r="P40" s="4">
        <f t="shared" si="9"/>
        <v>1</v>
      </c>
      <c r="Q40" s="4">
        <f t="shared" si="9"/>
        <v>1</v>
      </c>
      <c r="R40" s="4">
        <f t="shared" si="9"/>
        <v>1</v>
      </c>
      <c r="S40" s="4">
        <f t="shared" si="9"/>
        <v>1</v>
      </c>
      <c r="T40" s="4">
        <f t="shared" si="9"/>
        <v>1</v>
      </c>
      <c r="U40" s="4">
        <f t="shared" si="9"/>
        <v>1</v>
      </c>
    </row>
    <row r="41" spans="1:21" hidden="1" outlineLevel="1">
      <c r="A41" t="s">
        <v>239</v>
      </c>
      <c r="B41" s="11" t="s">
        <v>45</v>
      </c>
      <c r="C41" s="4">
        <f t="shared" si="10"/>
        <v>1</v>
      </c>
      <c r="D41" s="4">
        <f t="shared" si="10"/>
        <v>1</v>
      </c>
      <c r="E41" s="4">
        <f t="shared" si="10"/>
        <v>0.5</v>
      </c>
      <c r="F41" s="4">
        <f t="shared" si="10"/>
        <v>1</v>
      </c>
      <c r="G41" s="4">
        <f t="shared" si="10"/>
        <v>1</v>
      </c>
      <c r="H41" s="4">
        <f t="shared" si="10"/>
        <v>1</v>
      </c>
      <c r="I41" s="4">
        <f t="shared" si="10"/>
        <v>0.5</v>
      </c>
      <c r="J41" s="4">
        <f t="shared" si="10"/>
        <v>1</v>
      </c>
      <c r="K41" s="4">
        <f t="shared" si="10"/>
        <v>1</v>
      </c>
      <c r="L41" s="116"/>
      <c r="M41" s="4">
        <f t="shared" si="9"/>
        <v>0.80952380952380953</v>
      </c>
      <c r="N41" s="4">
        <f t="shared" si="9"/>
        <v>0.80952380952380953</v>
      </c>
      <c r="O41" s="4">
        <f t="shared" si="9"/>
        <v>0.8</v>
      </c>
      <c r="P41" s="4">
        <f t="shared" si="9"/>
        <v>0.88235294117647056</v>
      </c>
      <c r="Q41" s="4">
        <f t="shared" si="9"/>
        <v>0.875</v>
      </c>
      <c r="R41" s="4">
        <f t="shared" si="9"/>
        <v>0.8666666666666667</v>
      </c>
      <c r="S41" s="4">
        <f t="shared" si="9"/>
        <v>0.83333333333333337</v>
      </c>
      <c r="T41" s="4">
        <f t="shared" si="9"/>
        <v>1</v>
      </c>
      <c r="U41" s="4">
        <f t="shared" si="9"/>
        <v>1</v>
      </c>
    </row>
    <row r="42" spans="1:21" hidden="1" outlineLevel="1">
      <c r="A42" t="s">
        <v>242</v>
      </c>
      <c r="B42" s="11" t="s">
        <v>55</v>
      </c>
      <c r="C42" s="4">
        <f t="shared" si="10"/>
        <v>1</v>
      </c>
      <c r="D42" s="4">
        <f t="shared" si="10"/>
        <v>1</v>
      </c>
      <c r="E42" s="4">
        <f t="shared" si="10"/>
        <v>0.5</v>
      </c>
      <c r="F42" s="4">
        <f t="shared" si="10"/>
        <v>0.83333333333333337</v>
      </c>
      <c r="G42" s="4">
        <f t="shared" si="10"/>
        <v>1</v>
      </c>
      <c r="H42" s="4">
        <f t="shared" si="10"/>
        <v>0.66666666666666674</v>
      </c>
      <c r="I42" s="4">
        <f t="shared" si="10"/>
        <v>1</v>
      </c>
      <c r="J42" s="4">
        <f t="shared" si="10"/>
        <v>1</v>
      </c>
      <c r="K42" s="4">
        <f t="shared" si="10"/>
        <v>1</v>
      </c>
      <c r="L42" s="116"/>
      <c r="M42" s="4">
        <f t="shared" si="9"/>
        <v>0.80952380952380953</v>
      </c>
      <c r="N42" s="4">
        <f t="shared" si="9"/>
        <v>0.80952380952380953</v>
      </c>
      <c r="O42" s="4">
        <f t="shared" si="9"/>
        <v>0.8</v>
      </c>
      <c r="P42" s="4">
        <f t="shared" si="9"/>
        <v>0.88235294117647056</v>
      </c>
      <c r="Q42" s="4">
        <f t="shared" si="9"/>
        <v>0.9375</v>
      </c>
      <c r="R42" s="4">
        <f t="shared" si="9"/>
        <v>0.93333333333333335</v>
      </c>
      <c r="S42" s="4">
        <f t="shared" si="9"/>
        <v>1</v>
      </c>
      <c r="T42" s="4">
        <f t="shared" si="9"/>
        <v>1</v>
      </c>
      <c r="U42" s="4">
        <f t="shared" si="9"/>
        <v>1</v>
      </c>
    </row>
    <row r="43" spans="1:21" hidden="1" outlineLevel="1">
      <c r="A43" t="s">
        <v>243</v>
      </c>
      <c r="B43" s="11" t="s">
        <v>57</v>
      </c>
      <c r="C43" s="4">
        <f t="shared" si="10"/>
        <v>1</v>
      </c>
      <c r="D43" s="4">
        <f t="shared" si="10"/>
        <v>1</v>
      </c>
      <c r="E43" s="4">
        <f t="shared" si="10"/>
        <v>1</v>
      </c>
      <c r="F43" s="4">
        <f t="shared" si="10"/>
        <v>0.83333333333333337</v>
      </c>
      <c r="G43" s="4">
        <f t="shared" si="10"/>
        <v>1</v>
      </c>
      <c r="H43" s="4">
        <f t="shared" si="10"/>
        <v>0.66666666666666674</v>
      </c>
      <c r="I43" s="4">
        <f t="shared" si="10"/>
        <v>1</v>
      </c>
      <c r="J43" s="4">
        <f t="shared" si="10"/>
        <v>0.875</v>
      </c>
      <c r="K43" s="4">
        <f t="shared" si="10"/>
        <v>0.75</v>
      </c>
      <c r="L43" s="116"/>
      <c r="M43" s="4">
        <f t="shared" si="9"/>
        <v>0.80952380952380953</v>
      </c>
      <c r="N43" s="4">
        <f t="shared" si="9"/>
        <v>0.80952380952380953</v>
      </c>
      <c r="O43" s="4">
        <f t="shared" si="9"/>
        <v>0.8</v>
      </c>
      <c r="P43" s="4">
        <f t="shared" si="9"/>
        <v>0.76470588235294112</v>
      </c>
      <c r="Q43" s="4">
        <f t="shared" si="9"/>
        <v>0.8125</v>
      </c>
      <c r="R43" s="4">
        <f t="shared" si="9"/>
        <v>0.8</v>
      </c>
      <c r="S43" s="4">
        <f t="shared" si="9"/>
        <v>0.83333333333333337</v>
      </c>
      <c r="T43" s="4">
        <f t="shared" si="9"/>
        <v>0.83333333333333337</v>
      </c>
      <c r="U43" s="4">
        <f t="shared" si="9"/>
        <v>0.75</v>
      </c>
    </row>
    <row r="44" spans="1:21" hidden="1" outlineLevel="1">
      <c r="A44" t="s">
        <v>246</v>
      </c>
      <c r="B44" s="11" t="s">
        <v>104</v>
      </c>
      <c r="C44" s="4">
        <f t="shared" si="10"/>
        <v>0.5</v>
      </c>
      <c r="D44" s="4">
        <f t="shared" si="10"/>
        <v>1</v>
      </c>
      <c r="E44" s="4">
        <f t="shared" si="10"/>
        <v>1</v>
      </c>
      <c r="F44" s="4">
        <f t="shared" si="10"/>
        <v>1</v>
      </c>
      <c r="G44" s="4">
        <f t="shared" si="10"/>
        <v>0.75</v>
      </c>
      <c r="H44" s="4">
        <f t="shared" si="10"/>
        <v>1</v>
      </c>
      <c r="I44" s="4">
        <f t="shared" si="10"/>
        <v>1</v>
      </c>
      <c r="J44" s="4">
        <f t="shared" si="10"/>
        <v>0.75</v>
      </c>
      <c r="K44" s="4">
        <f t="shared" si="10"/>
        <v>1</v>
      </c>
      <c r="L44" s="116"/>
      <c r="M44" s="4">
        <f t="shared" si="9"/>
        <v>0.80952380952380953</v>
      </c>
      <c r="N44" s="4">
        <f t="shared" si="9"/>
        <v>0.85714285714285721</v>
      </c>
      <c r="O44" s="4">
        <f t="shared" si="9"/>
        <v>0.85</v>
      </c>
      <c r="P44" s="4">
        <f t="shared" si="9"/>
        <v>0.82352941176470584</v>
      </c>
      <c r="Q44" s="4">
        <f t="shared" si="9"/>
        <v>0.8125</v>
      </c>
      <c r="R44" s="4">
        <f t="shared" si="9"/>
        <v>0.8666666666666667</v>
      </c>
      <c r="S44" s="4">
        <f t="shared" si="9"/>
        <v>0.83333333333333337</v>
      </c>
      <c r="T44" s="4">
        <f t="shared" si="9"/>
        <v>0.83333333333333337</v>
      </c>
      <c r="U44" s="4">
        <f t="shared" si="9"/>
        <v>1</v>
      </c>
    </row>
    <row r="45" spans="1:21" hidden="1" outlineLevel="1">
      <c r="A45" t="s">
        <v>244</v>
      </c>
      <c r="B45" s="11" t="s">
        <v>60</v>
      </c>
      <c r="C45" s="4">
        <f t="shared" si="10"/>
        <v>1</v>
      </c>
      <c r="D45" s="4">
        <f t="shared" si="10"/>
        <v>1</v>
      </c>
      <c r="E45" s="4">
        <f t="shared" si="10"/>
        <v>0.75</v>
      </c>
      <c r="F45" s="4">
        <f t="shared" si="10"/>
        <v>1</v>
      </c>
      <c r="G45" s="4">
        <f t="shared" si="10"/>
        <v>0.75</v>
      </c>
      <c r="H45" s="4">
        <f t="shared" si="10"/>
        <v>1</v>
      </c>
      <c r="I45" s="4">
        <f t="shared" si="10"/>
        <v>1</v>
      </c>
      <c r="J45" s="4">
        <f t="shared" si="10"/>
        <v>1</v>
      </c>
      <c r="K45" s="4">
        <f t="shared" si="10"/>
        <v>1</v>
      </c>
      <c r="L45" s="116"/>
      <c r="M45" s="4">
        <f t="shared" si="9"/>
        <v>0.90476190476190477</v>
      </c>
      <c r="N45" s="4">
        <f t="shared" si="9"/>
        <v>0.90476190476190477</v>
      </c>
      <c r="O45" s="4">
        <f t="shared" si="9"/>
        <v>0.9</v>
      </c>
      <c r="P45" s="4">
        <f t="shared" si="9"/>
        <v>0.94117647058823528</v>
      </c>
      <c r="Q45" s="4">
        <f t="shared" si="9"/>
        <v>0.9375</v>
      </c>
      <c r="R45" s="4">
        <f t="shared" si="9"/>
        <v>1</v>
      </c>
      <c r="S45" s="4">
        <f t="shared" si="9"/>
        <v>1</v>
      </c>
      <c r="T45" s="4">
        <f t="shared" si="9"/>
        <v>1</v>
      </c>
      <c r="U45" s="4">
        <f t="shared" si="9"/>
        <v>1</v>
      </c>
    </row>
    <row r="46" spans="1:21" hidden="1" outlineLevel="1">
      <c r="A46" t="s">
        <v>237</v>
      </c>
      <c r="B46" s="11" t="s">
        <v>66</v>
      </c>
      <c r="C46" s="4">
        <f t="shared" si="10"/>
        <v>1</v>
      </c>
      <c r="D46" s="4">
        <f t="shared" si="10"/>
        <v>1</v>
      </c>
      <c r="E46" s="4">
        <f t="shared" si="10"/>
        <v>1</v>
      </c>
      <c r="F46" s="4">
        <f t="shared" si="10"/>
        <v>0.83333333333333337</v>
      </c>
      <c r="G46" s="4">
        <f t="shared" si="10"/>
        <v>1</v>
      </c>
      <c r="H46" s="4">
        <f t="shared" si="10"/>
        <v>1</v>
      </c>
      <c r="I46" s="4">
        <f t="shared" si="10"/>
        <v>1</v>
      </c>
      <c r="J46" s="4">
        <f t="shared" si="10"/>
        <v>1</v>
      </c>
      <c r="K46" s="4">
        <f t="shared" si="10"/>
        <v>1</v>
      </c>
      <c r="L46" s="116"/>
      <c r="M46" s="4">
        <f t="shared" ref="M46:U48" si="11">1-(M19-MIN(M$3:M$21))/(MAX(M$3:M$21)-MIN(M$3:M$21))</f>
        <v>0.95238095238095233</v>
      </c>
      <c r="N46" s="4">
        <f t="shared" si="11"/>
        <v>0.95238095238095233</v>
      </c>
      <c r="O46" s="4">
        <f t="shared" si="11"/>
        <v>0.95</v>
      </c>
      <c r="P46" s="4">
        <f t="shared" si="11"/>
        <v>0.94117647058823528</v>
      </c>
      <c r="Q46" s="4">
        <f t="shared" si="11"/>
        <v>1</v>
      </c>
      <c r="R46" s="4">
        <f t="shared" si="11"/>
        <v>1</v>
      </c>
      <c r="S46" s="4">
        <f t="shared" si="11"/>
        <v>1</v>
      </c>
      <c r="T46" s="4">
        <f t="shared" si="11"/>
        <v>1</v>
      </c>
      <c r="U46" s="4">
        <f t="shared" si="11"/>
        <v>1</v>
      </c>
    </row>
    <row r="47" spans="1:21" hidden="1" outlineLevel="1">
      <c r="A47" t="s">
        <v>250</v>
      </c>
      <c r="B47" s="11" t="s">
        <v>68</v>
      </c>
      <c r="C47" s="4">
        <f t="shared" ref="C47:K48" si="12">1-(C20-MIN(C$3:C$21))/(MAX(C$3:C$21)-MIN(C$3:C$21))</f>
        <v>1</v>
      </c>
      <c r="D47" s="4">
        <f t="shared" si="12"/>
        <v>0.75</v>
      </c>
      <c r="E47" s="4">
        <f t="shared" si="12"/>
        <v>1</v>
      </c>
      <c r="F47" s="4">
        <f t="shared" si="12"/>
        <v>1</v>
      </c>
      <c r="G47" s="4">
        <f t="shared" si="12"/>
        <v>1</v>
      </c>
      <c r="H47" s="4">
        <f t="shared" si="12"/>
        <v>1</v>
      </c>
      <c r="I47" s="4">
        <f t="shared" si="12"/>
        <v>1</v>
      </c>
      <c r="J47" s="4">
        <f t="shared" si="12"/>
        <v>0.75</v>
      </c>
      <c r="K47" s="4">
        <f t="shared" si="12"/>
        <v>1</v>
      </c>
      <c r="L47" s="116"/>
      <c r="M47" s="4">
        <f t="shared" si="11"/>
        <v>0.85714285714285721</v>
      </c>
      <c r="N47" s="4">
        <f t="shared" si="11"/>
        <v>0.85714285714285721</v>
      </c>
      <c r="O47" s="4">
        <f t="shared" si="11"/>
        <v>0.9</v>
      </c>
      <c r="P47" s="4">
        <f t="shared" si="11"/>
        <v>0.88235294117647056</v>
      </c>
      <c r="Q47" s="4">
        <f t="shared" si="11"/>
        <v>0.875</v>
      </c>
      <c r="R47" s="4">
        <f t="shared" si="11"/>
        <v>0.8666666666666667</v>
      </c>
      <c r="S47" s="4">
        <f t="shared" si="11"/>
        <v>0.83333333333333337</v>
      </c>
      <c r="T47" s="4">
        <f t="shared" si="11"/>
        <v>0.83333333333333337</v>
      </c>
      <c r="U47" s="4">
        <f t="shared" si="11"/>
        <v>1</v>
      </c>
    </row>
    <row r="48" spans="1:21" hidden="1" outlineLevel="1">
      <c r="A48" t="s">
        <v>232</v>
      </c>
      <c r="B48" s="11" t="s">
        <v>69</v>
      </c>
      <c r="C48" s="4">
        <f t="shared" si="12"/>
        <v>1</v>
      </c>
      <c r="D48" s="4">
        <f t="shared" si="12"/>
        <v>1</v>
      </c>
      <c r="E48" s="4">
        <f t="shared" si="12"/>
        <v>1</v>
      </c>
      <c r="F48" s="4">
        <f t="shared" si="12"/>
        <v>1</v>
      </c>
      <c r="G48" s="4">
        <f t="shared" si="12"/>
        <v>0.75</v>
      </c>
      <c r="H48" s="4">
        <f t="shared" si="12"/>
        <v>0.66666666666666674</v>
      </c>
      <c r="I48" s="4">
        <f t="shared" si="12"/>
        <v>1</v>
      </c>
      <c r="J48" s="4">
        <f t="shared" si="12"/>
        <v>0.875</v>
      </c>
      <c r="K48" s="4">
        <f t="shared" si="12"/>
        <v>0.25</v>
      </c>
      <c r="L48" s="116"/>
      <c r="M48" s="4">
        <f t="shared" si="11"/>
        <v>0.7142857142857143</v>
      </c>
      <c r="N48" s="4">
        <f t="shared" si="11"/>
        <v>0.7142857142857143</v>
      </c>
      <c r="O48" s="4">
        <f t="shared" si="11"/>
        <v>0.7</v>
      </c>
      <c r="P48" s="4">
        <f t="shared" si="11"/>
        <v>0.64705882352941169</v>
      </c>
      <c r="Q48" s="4">
        <f t="shared" si="11"/>
        <v>0.625</v>
      </c>
      <c r="R48" s="4">
        <f t="shared" si="11"/>
        <v>0.66666666666666674</v>
      </c>
      <c r="S48" s="4">
        <f t="shared" si="11"/>
        <v>0.66666666666666674</v>
      </c>
      <c r="T48" s="4">
        <f t="shared" si="11"/>
        <v>0.66666666666666674</v>
      </c>
      <c r="U48" s="4">
        <f t="shared" si="11"/>
        <v>0.25</v>
      </c>
    </row>
    <row r="49" spans="1:27" hidden="1" outlineLevel="1">
      <c r="A49" t="s">
        <v>245</v>
      </c>
      <c r="B49" s="23" t="s">
        <v>373</v>
      </c>
      <c r="C49" s="25">
        <f t="shared" ref="C49:K49" si="13">AVERAGE(C35,C36,C39,C47)</f>
        <v>1</v>
      </c>
      <c r="D49" s="25">
        <f t="shared" si="13"/>
        <v>0.75</v>
      </c>
      <c r="E49" s="25">
        <f t="shared" si="13"/>
        <v>0.875</v>
      </c>
      <c r="F49" s="25">
        <f t="shared" si="13"/>
        <v>0.95833333333333337</v>
      </c>
      <c r="G49" s="25">
        <f t="shared" si="13"/>
        <v>0.875</v>
      </c>
      <c r="H49" s="25">
        <f t="shared" si="13"/>
        <v>1</v>
      </c>
      <c r="I49" s="25">
        <f t="shared" si="13"/>
        <v>0.8125</v>
      </c>
      <c r="J49" s="25">
        <f t="shared" si="13"/>
        <v>0.875</v>
      </c>
      <c r="K49" s="25">
        <f t="shared" si="13"/>
        <v>1</v>
      </c>
      <c r="L49" s="116"/>
      <c r="M49" s="25">
        <f>AVERAGE(M35,M36,M39,M47)</f>
        <v>0.80952380952380953</v>
      </c>
      <c r="N49" s="25">
        <f t="shared" ref="N49:U49" si="14">AVERAGE(N35,N36,N39,N47)</f>
        <v>0.80952380952380953</v>
      </c>
      <c r="O49" s="25">
        <f t="shared" si="14"/>
        <v>0.85</v>
      </c>
      <c r="P49" s="25">
        <f t="shared" si="14"/>
        <v>0.8529411764705882</v>
      </c>
      <c r="Q49" s="25">
        <f t="shared" si="14"/>
        <v>0.859375</v>
      </c>
      <c r="R49" s="25">
        <f t="shared" si="14"/>
        <v>0.88333333333333341</v>
      </c>
      <c r="S49" s="25">
        <f t="shared" si="14"/>
        <v>0.85416666666666674</v>
      </c>
      <c r="T49" s="25">
        <f t="shared" si="14"/>
        <v>0.91666666666666663</v>
      </c>
      <c r="U49" s="25">
        <f t="shared" si="14"/>
        <v>1</v>
      </c>
    </row>
    <row r="50" spans="1:27" hidden="1" outlineLevel="1">
      <c r="A50" s="19" t="s">
        <v>370</v>
      </c>
      <c r="B50" s="20" t="s">
        <v>368</v>
      </c>
      <c r="C50" s="26">
        <f>AVERAGE(C30:C48)</f>
        <v>0.92105263157894735</v>
      </c>
      <c r="D50" s="26">
        <f t="shared" ref="D50:K50" si="15">AVERAGE(D30:D48)</f>
        <v>0.85526315789473684</v>
      </c>
      <c r="E50" s="26">
        <f t="shared" si="15"/>
        <v>0.72368421052631582</v>
      </c>
      <c r="F50" s="26">
        <f t="shared" si="15"/>
        <v>0.84210526315789469</v>
      </c>
      <c r="G50" s="26">
        <f t="shared" si="15"/>
        <v>0.78947368421052633</v>
      </c>
      <c r="H50" s="26">
        <f t="shared" si="15"/>
        <v>0.78947368421052622</v>
      </c>
      <c r="I50" s="26">
        <f t="shared" si="15"/>
        <v>0.81578947368421051</v>
      </c>
      <c r="J50" s="26">
        <f t="shared" si="15"/>
        <v>0.84210526315789469</v>
      </c>
      <c r="K50" s="26">
        <f t="shared" si="15"/>
        <v>0.84210526315789469</v>
      </c>
      <c r="L50" s="116"/>
      <c r="M50" s="26">
        <f>AVERAGE(M30:M48)</f>
        <v>0.67167919799498754</v>
      </c>
      <c r="N50" s="26">
        <f t="shared" ref="N50:U50" si="16">AVERAGE(N30:N48)</f>
        <v>0.67919799498746869</v>
      </c>
      <c r="O50" s="26">
        <f t="shared" si="16"/>
        <v>0.69210526315789467</v>
      </c>
      <c r="P50" s="26">
        <f t="shared" si="16"/>
        <v>0.70278637770897834</v>
      </c>
      <c r="Q50" s="26">
        <f t="shared" si="16"/>
        <v>0.74342105263157898</v>
      </c>
      <c r="R50" s="26">
        <f t="shared" si="16"/>
        <v>0.78245614035087729</v>
      </c>
      <c r="S50" s="26">
        <f t="shared" si="16"/>
        <v>0.7807017543859649</v>
      </c>
      <c r="T50" s="26">
        <f t="shared" si="16"/>
        <v>0.84210526315789469</v>
      </c>
      <c r="U50" s="26">
        <f t="shared" si="16"/>
        <v>0.84210526315789469</v>
      </c>
    </row>
    <row r="51" spans="1:27" hidden="1" outlineLevel="1">
      <c r="A51" s="19" t="s">
        <v>371</v>
      </c>
      <c r="B51" s="20" t="s">
        <v>369</v>
      </c>
      <c r="C51" s="26">
        <f>MEDIAN(C30:C48)</f>
        <v>1</v>
      </c>
      <c r="D51" s="26">
        <f t="shared" ref="D51:K51" si="17">MEDIAN(D30:D48)</f>
        <v>1</v>
      </c>
      <c r="E51" s="26">
        <f t="shared" si="17"/>
        <v>0.75</v>
      </c>
      <c r="F51" s="26">
        <f t="shared" si="17"/>
        <v>1</v>
      </c>
      <c r="G51" s="26">
        <f t="shared" si="17"/>
        <v>1</v>
      </c>
      <c r="H51" s="26">
        <f t="shared" si="17"/>
        <v>1</v>
      </c>
      <c r="I51" s="26">
        <f t="shared" si="17"/>
        <v>1</v>
      </c>
      <c r="J51" s="26">
        <f t="shared" si="17"/>
        <v>0.875</v>
      </c>
      <c r="K51" s="26">
        <f t="shared" si="17"/>
        <v>1</v>
      </c>
      <c r="L51" s="116"/>
      <c r="M51" s="26">
        <f>MEDIAN(M30:M48)</f>
        <v>0.80952380952380953</v>
      </c>
      <c r="N51" s="26">
        <f t="shared" ref="N51:U51" si="18">MEDIAN(N30:N48)</f>
        <v>0.80952380952380953</v>
      </c>
      <c r="O51" s="26">
        <f t="shared" si="18"/>
        <v>0.8</v>
      </c>
      <c r="P51" s="26">
        <f t="shared" si="18"/>
        <v>0.82352941176470584</v>
      </c>
      <c r="Q51" s="26">
        <f t="shared" si="18"/>
        <v>0.8125</v>
      </c>
      <c r="R51" s="26">
        <f t="shared" si="18"/>
        <v>0.8666666666666667</v>
      </c>
      <c r="S51" s="26">
        <f t="shared" si="18"/>
        <v>0.83333333333333337</v>
      </c>
      <c r="T51" s="26">
        <f t="shared" si="18"/>
        <v>0.91666666666666663</v>
      </c>
      <c r="U51" s="26">
        <f t="shared" si="18"/>
        <v>1</v>
      </c>
    </row>
    <row r="52" spans="1:27" hidden="1" outlineLevel="1">
      <c r="Y52" s="22"/>
    </row>
    <row r="53" spans="1:27" s="37" customFormat="1" collapsed="1">
      <c r="L53" s="113"/>
      <c r="M53" s="14" t="s">
        <v>367</v>
      </c>
      <c r="N53" s="14"/>
      <c r="O53" s="14"/>
      <c r="P53" s="14"/>
      <c r="Q53" s="14"/>
      <c r="R53" s="14"/>
      <c r="S53" s="14"/>
      <c r="T53" s="14"/>
      <c r="U53" s="14"/>
    </row>
    <row r="54" spans="1:27" s="37" customFormat="1">
      <c r="B54" s="9" t="s">
        <v>251</v>
      </c>
      <c r="C54" s="9" t="s">
        <v>355</v>
      </c>
      <c r="D54" s="9" t="s">
        <v>357</v>
      </c>
      <c r="E54" s="9" t="s">
        <v>359</v>
      </c>
      <c r="F54" s="9" t="s">
        <v>358</v>
      </c>
      <c r="G54" s="9" t="s">
        <v>360</v>
      </c>
      <c r="H54" s="9" t="s">
        <v>361</v>
      </c>
      <c r="I54" s="9" t="s">
        <v>362</v>
      </c>
      <c r="J54" s="9" t="s">
        <v>363</v>
      </c>
      <c r="K54" s="9" t="s">
        <v>356</v>
      </c>
      <c r="L54" s="118" t="s">
        <v>671</v>
      </c>
      <c r="M54" s="15">
        <v>2008</v>
      </c>
      <c r="N54" s="15">
        <v>2009</v>
      </c>
      <c r="O54" s="15">
        <v>2010</v>
      </c>
      <c r="P54" s="15">
        <v>2011</v>
      </c>
      <c r="Q54" s="15">
        <v>2012</v>
      </c>
      <c r="R54" s="15">
        <v>2013</v>
      </c>
      <c r="S54" s="15">
        <v>2014</v>
      </c>
      <c r="T54" s="15">
        <v>2015</v>
      </c>
      <c r="U54" s="15">
        <v>2016</v>
      </c>
      <c r="V54" s="15">
        <v>2017</v>
      </c>
      <c r="Z54" s="14">
        <v>2016</v>
      </c>
      <c r="AA54" s="14">
        <v>2017</v>
      </c>
    </row>
    <row r="55" spans="1:27">
      <c r="A55" s="37" t="str">
        <f>VLOOKUP(B55,countrylist!$H$4:$I$204,2,FALSE)</f>
        <v>ALB</v>
      </c>
      <c r="B55" s="11" t="s">
        <v>134</v>
      </c>
      <c r="C55" s="8">
        <v>0</v>
      </c>
      <c r="D55" s="8">
        <v>0</v>
      </c>
      <c r="E55" s="8">
        <v>0</v>
      </c>
      <c r="F55" s="8">
        <v>0</v>
      </c>
      <c r="G55" s="8">
        <v>0</v>
      </c>
      <c r="H55" s="8">
        <v>1</v>
      </c>
      <c r="I55" s="8">
        <v>0</v>
      </c>
      <c r="J55" s="8">
        <v>0</v>
      </c>
      <c r="K55" s="8">
        <v>0</v>
      </c>
      <c r="L55" s="119">
        <v>0</v>
      </c>
      <c r="M55" s="37">
        <v>1</v>
      </c>
      <c r="N55" s="37">
        <f>SUM(D55:$L55)</f>
        <v>1</v>
      </c>
      <c r="O55" s="37">
        <f>SUM(E55:$L55)</f>
        <v>1</v>
      </c>
      <c r="P55" s="37">
        <f>SUM(F55:$L55)</f>
        <v>1</v>
      </c>
      <c r="Q55" s="37">
        <f>SUM(G55:$L55)</f>
        <v>1</v>
      </c>
      <c r="R55" s="37">
        <f>SUM(H55:$L55)</f>
        <v>1</v>
      </c>
      <c r="S55" s="37">
        <f>SUM(I55:$L55)</f>
        <v>0</v>
      </c>
      <c r="T55" s="37">
        <f>SUM(J55:$L55)</f>
        <v>0</v>
      </c>
      <c r="U55" s="37">
        <f>SUM(K55:$L55)</f>
        <v>0</v>
      </c>
      <c r="V55" s="37">
        <f>SUM(L55:$L55)</f>
        <v>0</v>
      </c>
      <c r="X55" s="37" t="s">
        <v>134</v>
      </c>
      <c r="Y55" s="37" t="s">
        <v>252</v>
      </c>
      <c r="Z55" s="37">
        <v>1</v>
      </c>
      <c r="AA55" s="37">
        <v>1</v>
      </c>
    </row>
    <row r="56" spans="1:27">
      <c r="A56" s="37" t="str">
        <f>VLOOKUP(B56,countrylist!$H$4:$I$204,2,FALSE)</f>
        <v>DZA</v>
      </c>
      <c r="B56" s="11" t="s">
        <v>124</v>
      </c>
      <c r="C56" s="8">
        <v>0</v>
      </c>
      <c r="D56" s="8">
        <v>1</v>
      </c>
      <c r="E56" s="8">
        <v>2</v>
      </c>
      <c r="F56" s="8">
        <v>0</v>
      </c>
      <c r="G56" s="8">
        <v>0</v>
      </c>
      <c r="H56" s="8">
        <v>0</v>
      </c>
      <c r="I56" s="8">
        <v>1</v>
      </c>
      <c r="J56" s="8">
        <v>0</v>
      </c>
      <c r="K56" s="8">
        <v>0</v>
      </c>
      <c r="L56" s="119">
        <v>0</v>
      </c>
      <c r="M56" s="37">
        <v>4</v>
      </c>
      <c r="N56" s="37">
        <f>SUM(D56:$L56)</f>
        <v>4</v>
      </c>
      <c r="O56" s="37">
        <f>SUM(E56:$L56)</f>
        <v>3</v>
      </c>
      <c r="P56" s="37">
        <f>SUM(F56:$L56)</f>
        <v>1</v>
      </c>
      <c r="Q56" s="37">
        <f>SUM(G56:$L56)</f>
        <v>1</v>
      </c>
      <c r="R56" s="37">
        <f>SUM(H56:$L56)</f>
        <v>1</v>
      </c>
      <c r="S56" s="37">
        <f>SUM(I56:$L56)</f>
        <v>1</v>
      </c>
      <c r="T56" s="37">
        <f>SUM(J56:$L56)</f>
        <v>0</v>
      </c>
      <c r="U56" s="37">
        <f>SUM(K56:$L56)</f>
        <v>0</v>
      </c>
      <c r="V56" s="37">
        <f>SUM(L56:$L56)</f>
        <v>0</v>
      </c>
      <c r="X56" s="37" t="s">
        <v>124</v>
      </c>
      <c r="Y56" s="37" t="s">
        <v>479</v>
      </c>
      <c r="Z56" s="37">
        <v>4</v>
      </c>
      <c r="AA56" s="37">
        <v>4</v>
      </c>
    </row>
    <row r="57" spans="1:27">
      <c r="A57" s="37" t="str">
        <f>VLOOKUP(B57,countrylist!$H$4:$I$204,2,FALSE)</f>
        <v>ARG</v>
      </c>
      <c r="B57" s="11" t="s">
        <v>3</v>
      </c>
      <c r="C57" s="8">
        <v>2</v>
      </c>
      <c r="D57" s="8">
        <v>1</v>
      </c>
      <c r="E57" s="8">
        <v>0</v>
      </c>
      <c r="F57" s="8">
        <v>4</v>
      </c>
      <c r="G57" s="8">
        <v>1</v>
      </c>
      <c r="H57" s="8">
        <v>2</v>
      </c>
      <c r="I57" s="8">
        <v>0</v>
      </c>
      <c r="J57" s="8">
        <v>0</v>
      </c>
      <c r="K57" s="8">
        <v>0</v>
      </c>
      <c r="L57" s="119">
        <v>0</v>
      </c>
      <c r="M57" s="37">
        <v>10</v>
      </c>
      <c r="N57" s="37">
        <f>SUM(D57:$L57)</f>
        <v>8</v>
      </c>
      <c r="O57" s="37">
        <f>SUM(E57:$L57)</f>
        <v>7</v>
      </c>
      <c r="P57" s="37">
        <f>SUM(F57:$L57)</f>
        <v>7</v>
      </c>
      <c r="Q57" s="37">
        <f>SUM(G57:$L57)</f>
        <v>3</v>
      </c>
      <c r="R57" s="37">
        <f>SUM(H57:$L57)</f>
        <v>2</v>
      </c>
      <c r="S57" s="37">
        <f>SUM(I57:$L57)</f>
        <v>0</v>
      </c>
      <c r="T57" s="37">
        <f>SUM(J57:$L57)</f>
        <v>0</v>
      </c>
      <c r="U57" s="37">
        <f>SUM(K57:$L57)</f>
        <v>0</v>
      </c>
      <c r="V57" s="37">
        <f>SUM(L57:$L57)</f>
        <v>0</v>
      </c>
      <c r="X57" s="37" t="s">
        <v>3</v>
      </c>
      <c r="Y57" s="37" t="s">
        <v>0</v>
      </c>
      <c r="Z57" s="37">
        <v>10</v>
      </c>
      <c r="AA57" s="37">
        <v>10</v>
      </c>
    </row>
    <row r="58" spans="1:27">
      <c r="A58" s="37" t="str">
        <f>VLOOKUP(B58,countrylist!$H$4:$I$204,2,FALSE)</f>
        <v>AUS</v>
      </c>
      <c r="B58" s="11" t="s">
        <v>6</v>
      </c>
      <c r="C58" s="8">
        <v>0</v>
      </c>
      <c r="D58" s="8">
        <v>0</v>
      </c>
      <c r="E58" s="8">
        <v>1</v>
      </c>
      <c r="F58" s="8">
        <v>1</v>
      </c>
      <c r="G58" s="8">
        <v>0</v>
      </c>
      <c r="H58" s="8">
        <v>4</v>
      </c>
      <c r="I58" s="8">
        <v>0</v>
      </c>
      <c r="J58" s="8">
        <v>5</v>
      </c>
      <c r="K58" s="8">
        <v>4</v>
      </c>
      <c r="L58" s="119">
        <v>0</v>
      </c>
      <c r="M58" s="37">
        <v>12</v>
      </c>
      <c r="N58" s="37">
        <f>SUM(D58:$L58)</f>
        <v>15</v>
      </c>
      <c r="O58" s="37">
        <f>SUM(E58:$L58)</f>
        <v>15</v>
      </c>
      <c r="P58" s="37">
        <f>SUM(F58:$L58)</f>
        <v>14</v>
      </c>
      <c r="Q58" s="37">
        <f>SUM(G58:$L58)</f>
        <v>13</v>
      </c>
      <c r="R58" s="37">
        <f>SUM(H58:$L58)</f>
        <v>13</v>
      </c>
      <c r="S58" s="37">
        <f>SUM(I58:$L58)</f>
        <v>9</v>
      </c>
      <c r="T58" s="37">
        <f>SUM(J58:$L58)</f>
        <v>9</v>
      </c>
      <c r="U58" s="37">
        <f>SUM(K58:$L58)</f>
        <v>4</v>
      </c>
      <c r="V58" s="37">
        <f>SUM(L58:$L58)</f>
        <v>0</v>
      </c>
      <c r="X58" s="37" t="s">
        <v>6</v>
      </c>
      <c r="Y58" s="37" t="s">
        <v>1</v>
      </c>
      <c r="Z58" s="37">
        <v>15</v>
      </c>
      <c r="AA58" s="37">
        <v>12</v>
      </c>
    </row>
    <row r="59" spans="1:27">
      <c r="A59" s="37" t="str">
        <f>VLOOKUP(B59,countrylist!$H$4:$I$204,2,FALSE)</f>
        <v>AUT</v>
      </c>
      <c r="B59" s="11" t="s">
        <v>7</v>
      </c>
      <c r="C59" s="8">
        <v>0</v>
      </c>
      <c r="D59" s="8">
        <v>0</v>
      </c>
      <c r="E59" s="8">
        <v>0</v>
      </c>
      <c r="F59" s="8">
        <v>1</v>
      </c>
      <c r="G59" s="8">
        <v>0</v>
      </c>
      <c r="H59" s="8">
        <v>0</v>
      </c>
      <c r="I59" s="8">
        <v>0</v>
      </c>
      <c r="J59" s="8">
        <v>0</v>
      </c>
      <c r="K59" s="8">
        <v>0</v>
      </c>
      <c r="L59" s="119">
        <v>0</v>
      </c>
      <c r="M59" s="37">
        <v>1</v>
      </c>
      <c r="N59" s="37">
        <f>SUM(D59:$L59)</f>
        <v>1</v>
      </c>
      <c r="O59" s="37">
        <f>SUM(E59:$L59)</f>
        <v>1</v>
      </c>
      <c r="P59" s="37">
        <f>SUM(F59:$L59)</f>
        <v>1</v>
      </c>
      <c r="Q59" s="37">
        <f>SUM(G59:$L59)</f>
        <v>0</v>
      </c>
      <c r="R59" s="37">
        <f>SUM(H59:$L59)</f>
        <v>0</v>
      </c>
      <c r="S59" s="37">
        <f>SUM(I59:$L59)</f>
        <v>0</v>
      </c>
      <c r="T59" s="37">
        <f>SUM(J59:$L59)</f>
        <v>0</v>
      </c>
      <c r="U59" s="37">
        <f>SUM(K59:$L59)</f>
        <v>0</v>
      </c>
      <c r="V59" s="37">
        <f>SUM(L59:$L59)</f>
        <v>0</v>
      </c>
      <c r="X59" s="37" t="s">
        <v>7</v>
      </c>
      <c r="Y59" s="37" t="s">
        <v>256</v>
      </c>
      <c r="Z59" s="37">
        <v>1</v>
      </c>
      <c r="AA59" s="37">
        <v>1</v>
      </c>
    </row>
    <row r="60" spans="1:27">
      <c r="A60" s="37" t="str">
        <f>VLOOKUP(B60,countrylist!$H$4:$I$204,2,FALSE)</f>
        <v>AZE</v>
      </c>
      <c r="B60" s="11" t="s">
        <v>73</v>
      </c>
      <c r="C60" s="8">
        <v>0</v>
      </c>
      <c r="D60" s="8">
        <v>0</v>
      </c>
      <c r="E60" s="8">
        <v>0</v>
      </c>
      <c r="F60" s="8">
        <v>0</v>
      </c>
      <c r="G60" s="8">
        <v>0</v>
      </c>
      <c r="H60" s="8">
        <v>0</v>
      </c>
      <c r="I60" s="8">
        <v>0</v>
      </c>
      <c r="J60" s="8">
        <v>0</v>
      </c>
      <c r="K60" s="8">
        <v>1</v>
      </c>
      <c r="L60" s="119">
        <v>0</v>
      </c>
      <c r="M60" s="37">
        <v>1</v>
      </c>
      <c r="N60" s="37">
        <f>SUM(D60:$L60)</f>
        <v>1</v>
      </c>
      <c r="O60" s="37">
        <f>SUM(E60:$L60)</f>
        <v>1</v>
      </c>
      <c r="P60" s="37">
        <f>SUM(F60:$L60)</f>
        <v>1</v>
      </c>
      <c r="Q60" s="37">
        <f>SUM(G60:$L60)</f>
        <v>1</v>
      </c>
      <c r="R60" s="37">
        <f>SUM(H60:$L60)</f>
        <v>1</v>
      </c>
      <c r="S60" s="37">
        <f>SUM(I60:$L60)</f>
        <v>1</v>
      </c>
      <c r="T60" s="37">
        <f>SUM(J60:$L60)</f>
        <v>1</v>
      </c>
      <c r="U60" s="37">
        <f>SUM(K60:$L60)</f>
        <v>1</v>
      </c>
      <c r="V60" s="37">
        <f>SUM(L60:$L60)</f>
        <v>0</v>
      </c>
      <c r="X60" s="37" t="s">
        <v>73</v>
      </c>
      <c r="Y60" s="37" t="s">
        <v>257</v>
      </c>
      <c r="Z60" s="37">
        <v>1</v>
      </c>
      <c r="AA60" s="37">
        <v>1</v>
      </c>
    </row>
    <row r="61" spans="1:27">
      <c r="A61" s="37" t="str">
        <f>VLOOKUP(B61,countrylist!$H$4:$I$204,2,FALSE)</f>
        <v>BLR</v>
      </c>
      <c r="B61" s="11" t="s">
        <v>8</v>
      </c>
      <c r="C61" s="8">
        <v>0</v>
      </c>
      <c r="D61" s="8">
        <v>1</v>
      </c>
      <c r="E61" s="8">
        <v>0</v>
      </c>
      <c r="F61" s="8">
        <v>0</v>
      </c>
      <c r="G61" s="8">
        <v>0</v>
      </c>
      <c r="H61" s="8">
        <v>0</v>
      </c>
      <c r="I61" s="8">
        <v>0</v>
      </c>
      <c r="J61" s="8">
        <v>0</v>
      </c>
      <c r="K61" s="8">
        <v>0</v>
      </c>
      <c r="L61" s="119">
        <v>0</v>
      </c>
      <c r="M61" s="37">
        <v>1</v>
      </c>
      <c r="N61" s="37">
        <f>SUM(D61:$L61)</f>
        <v>1</v>
      </c>
      <c r="O61" s="37">
        <f>SUM(E61:$L61)</f>
        <v>0</v>
      </c>
      <c r="P61" s="37">
        <f>SUM(F61:$L61)</f>
        <v>0</v>
      </c>
      <c r="Q61" s="37">
        <f>SUM(G61:$L61)</f>
        <v>0</v>
      </c>
      <c r="R61" s="37">
        <f>SUM(H61:$L61)</f>
        <v>0</v>
      </c>
      <c r="S61" s="37">
        <f>SUM(I61:$L61)</f>
        <v>0</v>
      </c>
      <c r="T61" s="37">
        <f>SUM(J61:$L61)</f>
        <v>0</v>
      </c>
      <c r="U61" s="37">
        <f>SUM(K61:$L61)</f>
        <v>0</v>
      </c>
      <c r="V61" s="37">
        <f>SUM(L61:$L61)</f>
        <v>0</v>
      </c>
      <c r="X61" s="37" t="s">
        <v>8</v>
      </c>
      <c r="Y61" s="37" t="s">
        <v>264</v>
      </c>
      <c r="Z61" s="37">
        <v>1</v>
      </c>
      <c r="AA61" s="37">
        <v>1</v>
      </c>
    </row>
    <row r="62" spans="1:27">
      <c r="A62" s="37" t="str">
        <f>VLOOKUP(B62,countrylist!$H$4:$I$204,2,FALSE)</f>
        <v>BLZ</v>
      </c>
      <c r="B62" s="11" t="s">
        <v>136</v>
      </c>
      <c r="C62" s="8">
        <v>0</v>
      </c>
      <c r="D62" s="8">
        <v>1</v>
      </c>
      <c r="E62" s="8">
        <v>0</v>
      </c>
      <c r="F62" s="8">
        <v>1</v>
      </c>
      <c r="G62" s="8">
        <v>0</v>
      </c>
      <c r="H62" s="8">
        <v>0</v>
      </c>
      <c r="I62" s="8">
        <v>0</v>
      </c>
      <c r="J62" s="8">
        <v>0</v>
      </c>
      <c r="K62" s="8">
        <v>0</v>
      </c>
      <c r="L62" s="119">
        <v>0</v>
      </c>
      <c r="M62" s="37">
        <v>2</v>
      </c>
      <c r="N62" s="37">
        <f>SUM(D62:$L62)</f>
        <v>2</v>
      </c>
      <c r="O62" s="37">
        <f>SUM(E62:$L62)</f>
        <v>1</v>
      </c>
      <c r="P62" s="37">
        <f>SUM(F62:$L62)</f>
        <v>1</v>
      </c>
      <c r="Q62" s="37">
        <f>SUM(G62:$L62)</f>
        <v>0</v>
      </c>
      <c r="R62" s="37">
        <f>SUM(H62:$L62)</f>
        <v>0</v>
      </c>
      <c r="S62" s="37">
        <f>SUM(I62:$L62)</f>
        <v>0</v>
      </c>
      <c r="T62" s="37">
        <f>SUM(J62:$L62)</f>
        <v>0</v>
      </c>
      <c r="U62" s="37">
        <f>SUM(K62:$L62)</f>
        <v>0</v>
      </c>
      <c r="V62" s="37">
        <f>SUM(L62:$L62)</f>
        <v>0</v>
      </c>
      <c r="X62" s="37" t="s">
        <v>136</v>
      </c>
      <c r="Y62" s="37" t="s">
        <v>487</v>
      </c>
      <c r="Z62" s="37">
        <v>2</v>
      </c>
      <c r="AA62" s="37">
        <v>2</v>
      </c>
    </row>
    <row r="63" spans="1:27">
      <c r="A63" s="37" t="str">
        <f>VLOOKUP(B63,countrylist!$H$4:$I$204,2,FALSE)</f>
        <v>BEN</v>
      </c>
      <c r="B63" s="11" t="s">
        <v>128</v>
      </c>
      <c r="C63" s="8">
        <v>0</v>
      </c>
      <c r="D63" s="8">
        <v>0</v>
      </c>
      <c r="E63" s="8">
        <v>0</v>
      </c>
      <c r="F63" s="8">
        <v>0</v>
      </c>
      <c r="G63" s="8">
        <v>0</v>
      </c>
      <c r="H63" s="8">
        <v>1</v>
      </c>
      <c r="I63" s="8">
        <v>0</v>
      </c>
      <c r="J63" s="8">
        <v>0</v>
      </c>
      <c r="K63" s="8">
        <v>0</v>
      </c>
      <c r="L63" s="119">
        <v>0</v>
      </c>
      <c r="M63" s="37">
        <v>1</v>
      </c>
      <c r="N63" s="37">
        <f>SUM(D63:$L63)</f>
        <v>1</v>
      </c>
      <c r="O63" s="37">
        <f>SUM(E63:$L63)</f>
        <v>1</v>
      </c>
      <c r="P63" s="37">
        <f>SUM(F63:$L63)</f>
        <v>1</v>
      </c>
      <c r="Q63" s="37">
        <f>SUM(G63:$L63)</f>
        <v>1</v>
      </c>
      <c r="R63" s="37">
        <f>SUM(H63:$L63)</f>
        <v>1</v>
      </c>
      <c r="S63" s="37">
        <f>SUM(I63:$L63)</f>
        <v>0</v>
      </c>
      <c r="T63" s="37">
        <f>SUM(J63:$L63)</f>
        <v>0</v>
      </c>
      <c r="U63" s="37">
        <f>SUM(K63:$L63)</f>
        <v>0</v>
      </c>
      <c r="V63" s="37">
        <f>SUM(L63:$L63)</f>
        <v>0</v>
      </c>
      <c r="X63" s="37" t="s">
        <v>128</v>
      </c>
      <c r="Y63" s="37" t="s">
        <v>259</v>
      </c>
      <c r="Z63" s="37">
        <v>1</v>
      </c>
      <c r="AA63" s="37">
        <v>1</v>
      </c>
    </row>
    <row r="64" spans="1:27">
      <c r="A64" s="37" t="str">
        <f>VLOOKUP(B64,countrylist!$H$4:$I$204,2,FALSE)</f>
        <v>BOL</v>
      </c>
      <c r="B64" s="11" t="s">
        <v>94</v>
      </c>
      <c r="C64" s="8">
        <v>0</v>
      </c>
      <c r="D64" s="8">
        <v>4</v>
      </c>
      <c r="E64" s="8">
        <v>4</v>
      </c>
      <c r="F64" s="8">
        <v>0</v>
      </c>
      <c r="G64" s="8">
        <v>4</v>
      </c>
      <c r="H64" s="8">
        <v>1</v>
      </c>
      <c r="I64" s="8">
        <v>0</v>
      </c>
      <c r="J64" s="8">
        <v>0</v>
      </c>
      <c r="K64" s="8">
        <v>0</v>
      </c>
      <c r="L64" s="119">
        <v>0</v>
      </c>
      <c r="M64" s="37">
        <v>13</v>
      </c>
      <c r="N64" s="37">
        <f>SUM(D64:$L64)</f>
        <v>13</v>
      </c>
      <c r="O64" s="37">
        <f>SUM(E64:$L64)</f>
        <v>9</v>
      </c>
      <c r="P64" s="37">
        <f>SUM(F64:$L64)</f>
        <v>5</v>
      </c>
      <c r="Q64" s="37">
        <f>SUM(G64:$L64)</f>
        <v>5</v>
      </c>
      <c r="R64" s="37">
        <f>SUM(H64:$L64)</f>
        <v>1</v>
      </c>
      <c r="S64" s="37">
        <f>SUM(I64:$L64)</f>
        <v>0</v>
      </c>
      <c r="T64" s="37">
        <f>SUM(J64:$L64)</f>
        <v>0</v>
      </c>
      <c r="U64" s="37">
        <f>SUM(K64:$L64)</f>
        <v>0</v>
      </c>
      <c r="V64" s="37">
        <f>SUM(L64:$L64)</f>
        <v>0</v>
      </c>
      <c r="X64" s="37" t="s">
        <v>94</v>
      </c>
      <c r="Y64" s="37" t="s">
        <v>265</v>
      </c>
      <c r="Z64" s="37">
        <v>12</v>
      </c>
      <c r="AA64" s="37">
        <v>12</v>
      </c>
    </row>
    <row r="65" spans="1:27">
      <c r="A65" s="37" t="str">
        <f>VLOOKUP(B65,countrylist!$H$4:$I$204,2,FALSE)</f>
        <v>BRA</v>
      </c>
      <c r="B65" s="11" t="s">
        <v>11</v>
      </c>
      <c r="C65" s="8">
        <v>0</v>
      </c>
      <c r="D65" s="8">
        <v>0</v>
      </c>
      <c r="E65" s="8">
        <v>2</v>
      </c>
      <c r="F65" s="8">
        <v>2</v>
      </c>
      <c r="G65" s="8">
        <v>1</v>
      </c>
      <c r="H65" s="8">
        <v>0</v>
      </c>
      <c r="I65" s="8">
        <v>0</v>
      </c>
      <c r="J65" s="8">
        <v>1</v>
      </c>
      <c r="K65" s="8">
        <v>0</v>
      </c>
      <c r="L65" s="119">
        <v>0</v>
      </c>
      <c r="M65" s="37">
        <v>5</v>
      </c>
      <c r="N65" s="37">
        <f>SUM(D65:$L65)</f>
        <v>6</v>
      </c>
      <c r="O65" s="37">
        <f>SUM(E65:$L65)</f>
        <v>6</v>
      </c>
      <c r="P65" s="37">
        <f>SUM(F65:$L65)</f>
        <v>4</v>
      </c>
      <c r="Q65" s="37">
        <f>SUM(G65:$L65)</f>
        <v>2</v>
      </c>
      <c r="R65" s="37">
        <f>SUM(H65:$L65)</f>
        <v>1</v>
      </c>
      <c r="S65" s="37">
        <f>SUM(I65:$L65)</f>
        <v>1</v>
      </c>
      <c r="T65" s="37">
        <f>SUM(J65:$L65)</f>
        <v>1</v>
      </c>
      <c r="U65" s="37">
        <f>SUM(K65:$L65)</f>
        <v>0</v>
      </c>
      <c r="V65" s="37">
        <f>SUM(L65:$L65)</f>
        <v>0</v>
      </c>
      <c r="X65" s="37" t="s">
        <v>11</v>
      </c>
      <c r="Y65" s="37" t="s">
        <v>238</v>
      </c>
      <c r="Z65" s="37">
        <v>6</v>
      </c>
      <c r="AA65" s="37">
        <v>6</v>
      </c>
    </row>
    <row r="66" spans="1:27">
      <c r="A66" s="37" t="str">
        <f>VLOOKUP(B66,countrylist!$H$4:$I$204,2,FALSE)</f>
        <v>CAN</v>
      </c>
      <c r="B66" s="11" t="s">
        <v>13</v>
      </c>
      <c r="C66" s="8">
        <v>0</v>
      </c>
      <c r="D66" s="8">
        <v>0</v>
      </c>
      <c r="E66" s="8">
        <v>1</v>
      </c>
      <c r="F66" s="8">
        <v>0</v>
      </c>
      <c r="G66" s="8">
        <v>0</v>
      </c>
      <c r="H66" s="8">
        <v>0</v>
      </c>
      <c r="I66" s="8">
        <v>0</v>
      </c>
      <c r="J66" s="8">
        <v>0</v>
      </c>
      <c r="K66" s="8">
        <v>1</v>
      </c>
      <c r="L66" s="119">
        <v>0</v>
      </c>
      <c r="M66" s="37">
        <v>3</v>
      </c>
      <c r="N66" s="37">
        <f>SUM(D66:$L66)</f>
        <v>2</v>
      </c>
      <c r="O66" s="37">
        <f>SUM(E66:$L66)</f>
        <v>2</v>
      </c>
      <c r="P66" s="37">
        <f>SUM(F66:$L66)</f>
        <v>1</v>
      </c>
      <c r="Q66" s="37">
        <f>SUM(G66:$L66)</f>
        <v>1</v>
      </c>
      <c r="R66" s="37">
        <f>SUM(H66:$L66)</f>
        <v>1</v>
      </c>
      <c r="S66" s="37">
        <f>SUM(I66:$L66)</f>
        <v>1</v>
      </c>
      <c r="T66" s="37">
        <f>SUM(J66:$L66)</f>
        <v>1</v>
      </c>
      <c r="U66" s="37">
        <f>SUM(K66:$L66)</f>
        <v>1</v>
      </c>
      <c r="V66" s="37">
        <f>SUM(L66:$L66)</f>
        <v>0</v>
      </c>
      <c r="X66" s="37" t="s">
        <v>13</v>
      </c>
      <c r="Y66" s="37" t="s">
        <v>233</v>
      </c>
      <c r="Z66" s="37">
        <v>2</v>
      </c>
      <c r="AA66" s="37">
        <v>3</v>
      </c>
    </row>
    <row r="67" spans="1:27">
      <c r="A67" s="37" t="str">
        <f>VLOOKUP(B67,countrylist!$H$4:$I$204,2,FALSE)</f>
        <v>CHN</v>
      </c>
      <c r="B67" s="11" t="s">
        <v>15</v>
      </c>
      <c r="C67" s="8">
        <v>0</v>
      </c>
      <c r="D67" s="8">
        <v>2</v>
      </c>
      <c r="E67" s="8">
        <v>4</v>
      </c>
      <c r="F67" s="8">
        <v>3</v>
      </c>
      <c r="G67" s="8">
        <v>2</v>
      </c>
      <c r="H67" s="8">
        <v>0</v>
      </c>
      <c r="I67" s="8">
        <v>1</v>
      </c>
      <c r="J67" s="8">
        <v>1</v>
      </c>
      <c r="K67" s="8">
        <v>0</v>
      </c>
      <c r="L67" s="119">
        <v>0</v>
      </c>
      <c r="M67" s="37">
        <v>13</v>
      </c>
      <c r="N67" s="37">
        <f>SUM(D67:$L67)</f>
        <v>13</v>
      </c>
      <c r="O67" s="37">
        <f>SUM(E67:$L67)</f>
        <v>11</v>
      </c>
      <c r="P67" s="37">
        <f>SUM(F67:$L67)</f>
        <v>7</v>
      </c>
      <c r="Q67" s="37">
        <f>SUM(G67:$L67)</f>
        <v>4</v>
      </c>
      <c r="R67" s="37">
        <f>SUM(H67:$L67)</f>
        <v>2</v>
      </c>
      <c r="S67" s="37">
        <f>SUM(I67:$L67)</f>
        <v>2</v>
      </c>
      <c r="T67" s="37">
        <f>SUM(J67:$L67)</f>
        <v>1</v>
      </c>
      <c r="U67" s="37">
        <f>SUM(K67:$L67)</f>
        <v>0</v>
      </c>
      <c r="V67" s="37">
        <f>SUM(L67:$L67)</f>
        <v>0</v>
      </c>
      <c r="X67" s="37" t="s">
        <v>15</v>
      </c>
      <c r="Y67" s="37" t="s">
        <v>236</v>
      </c>
      <c r="Z67" s="37">
        <v>14</v>
      </c>
      <c r="AA67" s="37">
        <v>15</v>
      </c>
    </row>
    <row r="68" spans="1:27">
      <c r="A68" s="37" t="str">
        <f>VLOOKUP(B68,countrylist!$H$4:$I$204,2,FALSE)</f>
        <v>DNK</v>
      </c>
      <c r="B68" s="11" t="s">
        <v>22</v>
      </c>
      <c r="C68" s="8">
        <v>0</v>
      </c>
      <c r="D68" s="8">
        <v>0</v>
      </c>
      <c r="E68" s="8">
        <v>0</v>
      </c>
      <c r="F68" s="8">
        <v>0</v>
      </c>
      <c r="G68" s="8">
        <v>0</v>
      </c>
      <c r="H68" s="8">
        <v>1</v>
      </c>
      <c r="I68" s="8">
        <v>0</v>
      </c>
      <c r="J68" s="8">
        <v>0</v>
      </c>
      <c r="K68" s="8">
        <v>0</v>
      </c>
      <c r="L68" s="119">
        <v>0</v>
      </c>
      <c r="M68" s="37">
        <v>1</v>
      </c>
      <c r="N68" s="37">
        <f>SUM(D68:$L68)</f>
        <v>1</v>
      </c>
      <c r="O68" s="37">
        <f>SUM(E68:$L68)</f>
        <v>1</v>
      </c>
      <c r="P68" s="37">
        <f>SUM(F68:$L68)</f>
        <v>1</v>
      </c>
      <c r="Q68" s="37">
        <f>SUM(G68:$L68)</f>
        <v>1</v>
      </c>
      <c r="R68" s="37">
        <f>SUM(H68:$L68)</f>
        <v>1</v>
      </c>
      <c r="S68" s="37">
        <f>SUM(I68:$L68)</f>
        <v>0</v>
      </c>
      <c r="T68" s="37">
        <f>SUM(J68:$L68)</f>
        <v>0</v>
      </c>
      <c r="U68" s="37">
        <f>SUM(K68:$L68)</f>
        <v>0</v>
      </c>
      <c r="V68" s="37">
        <f>SUM(L68:$L68)</f>
        <v>0</v>
      </c>
      <c r="X68" s="37" t="s">
        <v>22</v>
      </c>
      <c r="Y68" s="37" t="s">
        <v>276</v>
      </c>
      <c r="Z68" s="37">
        <v>1</v>
      </c>
      <c r="AA68" s="37">
        <v>1</v>
      </c>
    </row>
    <row r="69" spans="1:27">
      <c r="A69" s="37" t="str">
        <f>VLOOKUP(B69,countrylist!$H$4:$I$204,2,FALSE)</f>
        <v>COD</v>
      </c>
      <c r="B69" s="37" t="s">
        <v>129</v>
      </c>
      <c r="C69" s="8">
        <v>0</v>
      </c>
      <c r="D69" s="8">
        <v>0</v>
      </c>
      <c r="E69" s="8">
        <v>0</v>
      </c>
      <c r="F69" s="8">
        <v>0</v>
      </c>
      <c r="G69" s="8">
        <v>1</v>
      </c>
      <c r="H69" s="8">
        <v>0</v>
      </c>
      <c r="I69" s="8">
        <v>0</v>
      </c>
      <c r="J69" s="8">
        <v>0</v>
      </c>
      <c r="K69" s="8">
        <v>0</v>
      </c>
      <c r="L69" s="119">
        <v>0</v>
      </c>
      <c r="M69" s="37">
        <v>1</v>
      </c>
      <c r="N69" s="37">
        <f>SUM(D69:$L69)</f>
        <v>1</v>
      </c>
      <c r="O69" s="37">
        <f>SUM(E69:$L69)</f>
        <v>1</v>
      </c>
      <c r="P69" s="37">
        <f>SUM(F69:$L69)</f>
        <v>1</v>
      </c>
      <c r="Q69" s="37">
        <f>SUM(G69:$L69)</f>
        <v>1</v>
      </c>
      <c r="R69" s="37">
        <f>SUM(H69:$L69)</f>
        <v>0</v>
      </c>
      <c r="S69" s="37">
        <f>SUM(I69:$L69)</f>
        <v>0</v>
      </c>
      <c r="T69" s="37">
        <f>SUM(J69:$L69)</f>
        <v>0</v>
      </c>
      <c r="U69" s="37">
        <f>SUM(K69:$L69)</f>
        <v>0</v>
      </c>
      <c r="V69" s="37">
        <f>SUM(L69:$L69)</f>
        <v>0</v>
      </c>
      <c r="X69" s="37" t="s">
        <v>96</v>
      </c>
      <c r="Y69" s="37" t="s">
        <v>499</v>
      </c>
      <c r="Z69" s="37">
        <v>1</v>
      </c>
      <c r="AA69" s="37">
        <v>1</v>
      </c>
    </row>
    <row r="70" spans="1:27">
      <c r="A70" s="37" t="str">
        <f>VLOOKUP(B70,countrylist!$H$4:$I$204,2,FALSE)</f>
        <v>ECU</v>
      </c>
      <c r="B70" s="11" t="s">
        <v>97</v>
      </c>
      <c r="C70" s="8">
        <v>0</v>
      </c>
      <c r="D70" s="8">
        <v>0</v>
      </c>
      <c r="E70" s="8">
        <v>1</v>
      </c>
      <c r="F70" s="8">
        <v>0</v>
      </c>
      <c r="G70" s="8">
        <v>0</v>
      </c>
      <c r="H70" s="8">
        <v>0</v>
      </c>
      <c r="I70" s="8">
        <v>0</v>
      </c>
      <c r="J70" s="8">
        <v>0</v>
      </c>
      <c r="K70" s="8">
        <v>0</v>
      </c>
      <c r="L70" s="119">
        <v>0</v>
      </c>
      <c r="M70" s="37">
        <v>1</v>
      </c>
      <c r="N70" s="37">
        <f>SUM(D70:$L70)</f>
        <v>1</v>
      </c>
      <c r="O70" s="37">
        <f>SUM(E70:$L70)</f>
        <v>1</v>
      </c>
      <c r="P70" s="37">
        <f>SUM(F70:$L70)</f>
        <v>0</v>
      </c>
      <c r="Q70" s="37">
        <f>SUM(G70:$L70)</f>
        <v>0</v>
      </c>
      <c r="R70" s="37">
        <f>SUM(H70:$L70)</f>
        <v>0</v>
      </c>
      <c r="S70" s="37">
        <f>SUM(I70:$L70)</f>
        <v>0</v>
      </c>
      <c r="T70" s="37">
        <f>SUM(J70:$L70)</f>
        <v>0</v>
      </c>
      <c r="U70" s="37">
        <f>SUM(K70:$L70)</f>
        <v>0</v>
      </c>
      <c r="V70" s="37">
        <f>SUM(L70:$L70)</f>
        <v>0</v>
      </c>
      <c r="X70" s="37" t="s">
        <v>97</v>
      </c>
      <c r="Y70" s="37" t="s">
        <v>278</v>
      </c>
      <c r="Z70" s="37">
        <v>1</v>
      </c>
      <c r="AA70" s="37">
        <v>1</v>
      </c>
    </row>
    <row r="71" spans="1:27">
      <c r="A71" s="37" t="str">
        <f>VLOOKUP(B71,countrylist!$H$4:$I$204,2,FALSE)</f>
        <v>FJI</v>
      </c>
      <c r="B71" s="11" t="s">
        <v>137</v>
      </c>
      <c r="C71" s="8">
        <v>0</v>
      </c>
      <c r="D71" s="8">
        <v>0</v>
      </c>
      <c r="E71" s="8">
        <v>0</v>
      </c>
      <c r="F71" s="8">
        <v>0</v>
      </c>
      <c r="G71" s="8">
        <v>1</v>
      </c>
      <c r="H71" s="8">
        <v>0</v>
      </c>
      <c r="I71" s="8">
        <v>0</v>
      </c>
      <c r="J71" s="8">
        <v>0</v>
      </c>
      <c r="K71" s="8">
        <v>0</v>
      </c>
      <c r="L71" s="119">
        <v>0</v>
      </c>
      <c r="M71" s="37">
        <v>1</v>
      </c>
      <c r="N71" s="37">
        <f>SUM(D71:$L71)</f>
        <v>1</v>
      </c>
      <c r="O71" s="37">
        <f>SUM(E71:$L71)</f>
        <v>1</v>
      </c>
      <c r="P71" s="37">
        <f>SUM(F71:$L71)</f>
        <v>1</v>
      </c>
      <c r="Q71" s="37">
        <f>SUM(G71:$L71)</f>
        <v>1</v>
      </c>
      <c r="R71" s="37">
        <f>SUM(H71:$L71)</f>
        <v>0</v>
      </c>
      <c r="S71" s="37">
        <f>SUM(I71:$L71)</f>
        <v>0</v>
      </c>
      <c r="T71" s="37">
        <f>SUM(J71:$L71)</f>
        <v>0</v>
      </c>
      <c r="U71" s="37">
        <f>SUM(K71:$L71)</f>
        <v>0</v>
      </c>
      <c r="V71" s="37">
        <f>SUM(L71:$L71)</f>
        <v>0</v>
      </c>
      <c r="X71" s="37" t="s">
        <v>137</v>
      </c>
      <c r="Y71" s="37" t="s">
        <v>509</v>
      </c>
      <c r="Z71" s="37">
        <v>1</v>
      </c>
      <c r="AA71" s="37">
        <v>1</v>
      </c>
    </row>
    <row r="72" spans="1:27">
      <c r="A72" s="37" t="str">
        <f>VLOOKUP(B72,countrylist!$H$4:$I$204,2,FALSE)</f>
        <v>FRA</v>
      </c>
      <c r="B72" s="11" t="s">
        <v>27</v>
      </c>
      <c r="C72" s="8">
        <v>0</v>
      </c>
      <c r="D72" s="8">
        <v>0</v>
      </c>
      <c r="E72" s="8">
        <v>1</v>
      </c>
      <c r="F72" s="8">
        <v>0</v>
      </c>
      <c r="G72" s="8">
        <v>0</v>
      </c>
      <c r="H72" s="8">
        <v>0</v>
      </c>
      <c r="I72" s="8">
        <v>2</v>
      </c>
      <c r="J72" s="8">
        <v>1</v>
      </c>
      <c r="K72" s="8">
        <v>0</v>
      </c>
      <c r="L72" s="119">
        <v>1</v>
      </c>
      <c r="M72" s="37">
        <v>5</v>
      </c>
      <c r="N72" s="37">
        <f>SUM(D72:$L72)</f>
        <v>5</v>
      </c>
      <c r="O72" s="37">
        <f>SUM(E72:$L72)</f>
        <v>5</v>
      </c>
      <c r="P72" s="37">
        <f>SUM(F72:$L72)</f>
        <v>4</v>
      </c>
      <c r="Q72" s="37">
        <f>SUM(G72:$L72)</f>
        <v>4</v>
      </c>
      <c r="R72" s="37">
        <f>SUM(H72:$L72)</f>
        <v>4</v>
      </c>
      <c r="S72" s="37">
        <f>SUM(I72:$L72)</f>
        <v>4</v>
      </c>
      <c r="T72" s="37">
        <f>SUM(J72:$L72)</f>
        <v>2</v>
      </c>
      <c r="U72" s="37">
        <f>SUM(K72:$L72)</f>
        <v>1</v>
      </c>
      <c r="V72" s="37">
        <f>SUM(L72:$L72)</f>
        <v>1</v>
      </c>
      <c r="X72" s="37" t="s">
        <v>27</v>
      </c>
      <c r="Y72" s="37" t="s">
        <v>247</v>
      </c>
      <c r="Z72" s="37">
        <v>4</v>
      </c>
      <c r="AA72" s="37">
        <v>5</v>
      </c>
    </row>
    <row r="73" spans="1:27">
      <c r="A73" s="37" t="str">
        <f>VLOOKUP(B73,countrylist!$H$4:$I$204,2,FALSE)</f>
        <v>DEU</v>
      </c>
      <c r="B73" s="11" t="s">
        <v>28</v>
      </c>
      <c r="C73" s="8">
        <v>0</v>
      </c>
      <c r="D73" s="8">
        <v>2</v>
      </c>
      <c r="E73" s="8">
        <v>0</v>
      </c>
      <c r="F73" s="8">
        <v>0</v>
      </c>
      <c r="G73" s="8">
        <v>0</v>
      </c>
      <c r="H73" s="8">
        <v>0</v>
      </c>
      <c r="I73" s="8">
        <v>0</v>
      </c>
      <c r="J73" s="8">
        <v>0</v>
      </c>
      <c r="K73" s="8">
        <v>0</v>
      </c>
      <c r="L73" s="119">
        <v>0</v>
      </c>
      <c r="M73" s="37">
        <v>2</v>
      </c>
      <c r="N73" s="37">
        <f>SUM(D73:$L73)</f>
        <v>2</v>
      </c>
      <c r="O73" s="37">
        <f>SUM(E73:$L73)</f>
        <v>0</v>
      </c>
      <c r="P73" s="37">
        <f>SUM(F73:$L73)</f>
        <v>0</v>
      </c>
      <c r="Q73" s="37">
        <f>SUM(G73:$L73)</f>
        <v>0</v>
      </c>
      <c r="R73" s="37">
        <f>SUM(H73:$L73)</f>
        <v>0</v>
      </c>
      <c r="S73" s="37">
        <f>SUM(I73:$L73)</f>
        <v>0</v>
      </c>
      <c r="T73" s="37">
        <f>SUM(J73:$L73)</f>
        <v>0</v>
      </c>
      <c r="U73" s="37">
        <f>SUM(K73:$L73)</f>
        <v>0</v>
      </c>
      <c r="V73" s="37">
        <f>SUM(L73:$L73)</f>
        <v>0</v>
      </c>
      <c r="X73" s="37" t="s">
        <v>28</v>
      </c>
      <c r="Y73" s="37" t="s">
        <v>248</v>
      </c>
      <c r="Z73" s="37">
        <v>2</v>
      </c>
      <c r="AA73" s="37">
        <v>2</v>
      </c>
    </row>
    <row r="74" spans="1:27">
      <c r="A74" s="37" t="str">
        <f>VLOOKUP(B74,countrylist!$H$4:$I$204,2,FALSE)</f>
        <v>GHA</v>
      </c>
      <c r="B74" s="11" t="s">
        <v>99</v>
      </c>
      <c r="C74" s="8">
        <v>0</v>
      </c>
      <c r="D74" s="8">
        <v>0</v>
      </c>
      <c r="E74" s="8">
        <v>1</v>
      </c>
      <c r="F74" s="8">
        <v>0</v>
      </c>
      <c r="G74" s="8">
        <v>0</v>
      </c>
      <c r="H74" s="8">
        <v>0</v>
      </c>
      <c r="I74" s="8">
        <v>0</v>
      </c>
      <c r="J74" s="8">
        <v>0</v>
      </c>
      <c r="K74" s="8">
        <v>0</v>
      </c>
      <c r="L74" s="119">
        <v>0</v>
      </c>
      <c r="M74" s="37">
        <v>1</v>
      </c>
      <c r="N74" s="37">
        <f>SUM(D74:$L74)</f>
        <v>1</v>
      </c>
      <c r="O74" s="37">
        <f>SUM(E74:$L74)</f>
        <v>1</v>
      </c>
      <c r="P74" s="37">
        <f>SUM(F74:$L74)</f>
        <v>0</v>
      </c>
      <c r="Q74" s="37">
        <f>SUM(G74:$L74)</f>
        <v>0</v>
      </c>
      <c r="R74" s="37">
        <f>SUM(H74:$L74)</f>
        <v>0</v>
      </c>
      <c r="S74" s="37">
        <f>SUM(I74:$L74)</f>
        <v>0</v>
      </c>
      <c r="T74" s="37">
        <f>SUM(J74:$L74)</f>
        <v>0</v>
      </c>
      <c r="U74" s="37">
        <f>SUM(K74:$L74)</f>
        <v>0</v>
      </c>
      <c r="V74" s="37">
        <f>SUM(L74:$L74)</f>
        <v>0</v>
      </c>
      <c r="X74" s="37" t="s">
        <v>99</v>
      </c>
      <c r="Y74" s="37" t="s">
        <v>285</v>
      </c>
      <c r="Z74" s="37">
        <v>1</v>
      </c>
      <c r="AA74" s="37">
        <v>1</v>
      </c>
    </row>
    <row r="75" spans="1:27">
      <c r="A75" s="37" t="str">
        <f>VLOOKUP(B75,countrylist!$H$4:$I$204,2,FALSE)</f>
        <v>HKG</v>
      </c>
      <c r="B75" s="37" t="s">
        <v>518</v>
      </c>
      <c r="C75" s="8">
        <v>0</v>
      </c>
      <c r="D75" s="8">
        <v>0</v>
      </c>
      <c r="E75" s="8">
        <v>0</v>
      </c>
      <c r="F75" s="8">
        <v>0</v>
      </c>
      <c r="G75" s="8">
        <v>1</v>
      </c>
      <c r="H75" s="8">
        <v>0</v>
      </c>
      <c r="I75" s="8">
        <v>0</v>
      </c>
      <c r="J75" s="8">
        <v>0</v>
      </c>
      <c r="K75" s="8">
        <v>0</v>
      </c>
      <c r="L75" s="119">
        <v>0</v>
      </c>
      <c r="M75" s="37">
        <v>1</v>
      </c>
      <c r="N75" s="37">
        <f>SUM(D75:$L75)</f>
        <v>1</v>
      </c>
      <c r="O75" s="37">
        <f>SUM(E75:$L75)</f>
        <v>1</v>
      </c>
      <c r="P75" s="37">
        <f>SUM(F75:$L75)</f>
        <v>1</v>
      </c>
      <c r="Q75" s="37">
        <f>SUM(G75:$L75)</f>
        <v>1</v>
      </c>
      <c r="R75" s="37">
        <f>SUM(H75:$L75)</f>
        <v>0</v>
      </c>
      <c r="S75" s="37">
        <f>SUM(I75:$L75)</f>
        <v>0</v>
      </c>
      <c r="T75" s="37">
        <f>SUM(J75:$L75)</f>
        <v>0</v>
      </c>
      <c r="U75" s="37">
        <f>SUM(K75:$L75)</f>
        <v>0</v>
      </c>
      <c r="V75" s="37">
        <f>SUM(L75:$L75)</f>
        <v>0</v>
      </c>
      <c r="X75" s="37" t="s">
        <v>138</v>
      </c>
      <c r="Y75" s="37" t="s">
        <v>289</v>
      </c>
      <c r="Z75" s="37">
        <v>1</v>
      </c>
      <c r="AA75" s="37">
        <v>1</v>
      </c>
    </row>
    <row r="76" spans="1:27">
      <c r="A76" s="37" t="str">
        <f>VLOOKUP(B76,countrylist!$H$4:$I$204,2,FALSE)</f>
        <v>HUN</v>
      </c>
      <c r="B76" s="11" t="s">
        <v>30</v>
      </c>
      <c r="C76" s="8">
        <v>0</v>
      </c>
      <c r="D76" s="8">
        <v>0</v>
      </c>
      <c r="E76" s="8">
        <v>0</v>
      </c>
      <c r="F76" s="8">
        <v>0</v>
      </c>
      <c r="G76" s="8">
        <v>1</v>
      </c>
      <c r="H76" s="8">
        <v>0</v>
      </c>
      <c r="I76" s="8">
        <v>0</v>
      </c>
      <c r="J76" s="8">
        <v>0</v>
      </c>
      <c r="K76" s="8">
        <v>0</v>
      </c>
      <c r="L76" s="119">
        <v>0</v>
      </c>
      <c r="M76" s="37">
        <v>1</v>
      </c>
      <c r="N76" s="37">
        <f>SUM(D76:$L76)</f>
        <v>1</v>
      </c>
      <c r="O76" s="37">
        <f>SUM(E76:$L76)</f>
        <v>1</v>
      </c>
      <c r="P76" s="37">
        <f>SUM(F76:$L76)</f>
        <v>1</v>
      </c>
      <c r="Q76" s="37">
        <f>SUM(G76:$L76)</f>
        <v>1</v>
      </c>
      <c r="R76" s="37">
        <f>SUM(H76:$L76)</f>
        <v>0</v>
      </c>
      <c r="S76" s="37">
        <f>SUM(I76:$L76)</f>
        <v>0</v>
      </c>
      <c r="T76" s="37">
        <f>SUM(J76:$L76)</f>
        <v>0</v>
      </c>
      <c r="U76" s="37">
        <f>SUM(K76:$L76)</f>
        <v>0</v>
      </c>
      <c r="V76" s="37">
        <f>SUM(L76:$L76)</f>
        <v>0</v>
      </c>
      <c r="X76" s="37" t="s">
        <v>30</v>
      </c>
      <c r="Y76" s="37" t="s">
        <v>292</v>
      </c>
      <c r="Z76" s="37">
        <v>1</v>
      </c>
      <c r="AA76" s="37">
        <v>1</v>
      </c>
    </row>
    <row r="77" spans="1:27">
      <c r="A77" s="37" t="str">
        <f>VLOOKUP(B77,countrylist!$H$4:$I$204,2,FALSE)</f>
        <v>ISL</v>
      </c>
      <c r="B77" s="11" t="s">
        <v>74</v>
      </c>
      <c r="C77" s="8">
        <v>0</v>
      </c>
      <c r="D77" s="8">
        <v>0</v>
      </c>
      <c r="E77" s="8">
        <v>0</v>
      </c>
      <c r="F77" s="8">
        <v>0</v>
      </c>
      <c r="G77" s="8">
        <v>0</v>
      </c>
      <c r="H77" s="8">
        <v>0</v>
      </c>
      <c r="I77" s="8">
        <v>0</v>
      </c>
      <c r="J77" s="8">
        <v>0</v>
      </c>
      <c r="K77" s="8">
        <v>1</v>
      </c>
      <c r="L77" s="119">
        <v>0</v>
      </c>
      <c r="M77" s="37">
        <v>1</v>
      </c>
      <c r="N77" s="37">
        <f>SUM(D77:$L77)</f>
        <v>1</v>
      </c>
      <c r="O77" s="37">
        <f>SUM(E77:$L77)</f>
        <v>1</v>
      </c>
      <c r="P77" s="37">
        <f>SUM(F77:$L77)</f>
        <v>1</v>
      </c>
      <c r="Q77" s="37">
        <f>SUM(G77:$L77)</f>
        <v>1</v>
      </c>
      <c r="R77" s="37">
        <f>SUM(H77:$L77)</f>
        <v>1</v>
      </c>
      <c r="S77" s="37">
        <f>SUM(I77:$L77)</f>
        <v>1</v>
      </c>
      <c r="T77" s="37">
        <f>SUM(J77:$L77)</f>
        <v>1</v>
      </c>
      <c r="U77" s="37">
        <f>SUM(K77:$L77)</f>
        <v>1</v>
      </c>
      <c r="V77" s="37">
        <f>SUM(L77:$L77)</f>
        <v>0</v>
      </c>
      <c r="X77" s="37" t="s">
        <v>74</v>
      </c>
      <c r="Y77" s="37" t="s">
        <v>519</v>
      </c>
      <c r="Z77" s="37">
        <v>1</v>
      </c>
      <c r="AA77" s="37">
        <v>1</v>
      </c>
    </row>
    <row r="78" spans="1:27">
      <c r="A78" s="37" t="str">
        <f>VLOOKUP(B78,countrylist!$H$4:$I$204,2,FALSE)</f>
        <v>IND</v>
      </c>
      <c r="B78" s="11" t="s">
        <v>31</v>
      </c>
      <c r="C78" s="8">
        <v>0</v>
      </c>
      <c r="D78" s="8">
        <v>0</v>
      </c>
      <c r="E78" s="8">
        <v>3</v>
      </c>
      <c r="F78" s="8">
        <v>0</v>
      </c>
      <c r="G78" s="8">
        <v>2</v>
      </c>
      <c r="H78" s="8">
        <v>3</v>
      </c>
      <c r="I78" s="8">
        <v>3</v>
      </c>
      <c r="J78" s="8">
        <v>0</v>
      </c>
      <c r="K78" s="8">
        <v>0</v>
      </c>
      <c r="L78" s="119">
        <v>0</v>
      </c>
      <c r="M78" s="37">
        <v>11</v>
      </c>
      <c r="N78" s="37">
        <f>SUM(D78:$L78)</f>
        <v>11</v>
      </c>
      <c r="O78" s="37">
        <f>SUM(E78:$L78)</f>
        <v>11</v>
      </c>
      <c r="P78" s="37">
        <f>SUM(F78:$L78)</f>
        <v>8</v>
      </c>
      <c r="Q78" s="37">
        <f>SUM(G78:$L78)</f>
        <v>8</v>
      </c>
      <c r="R78" s="37">
        <f>SUM(H78:$L78)</f>
        <v>6</v>
      </c>
      <c r="S78" s="37">
        <f>SUM(I78:$L78)</f>
        <v>3</v>
      </c>
      <c r="T78" s="37">
        <f>SUM(J78:$L78)</f>
        <v>0</v>
      </c>
      <c r="U78" s="37">
        <f>SUM(K78:$L78)</f>
        <v>0</v>
      </c>
      <c r="V78" s="37">
        <f>SUM(L78:$L78)</f>
        <v>0</v>
      </c>
      <c r="X78" s="37" t="s">
        <v>31</v>
      </c>
      <c r="Y78" s="37" t="s">
        <v>235</v>
      </c>
      <c r="Z78" s="37">
        <v>11</v>
      </c>
      <c r="AA78" s="37">
        <v>11</v>
      </c>
    </row>
    <row r="79" spans="1:27">
      <c r="A79" s="37" t="str">
        <f>VLOOKUP(B79,countrylist!$H$4:$I$204,2,FALSE)</f>
        <v>IDN</v>
      </c>
      <c r="B79" s="11" t="s">
        <v>32</v>
      </c>
      <c r="C79" s="8">
        <v>0</v>
      </c>
      <c r="D79" s="8">
        <v>1</v>
      </c>
      <c r="E79" s="8">
        <v>3</v>
      </c>
      <c r="F79" s="8">
        <v>1</v>
      </c>
      <c r="G79" s="8">
        <v>4</v>
      </c>
      <c r="H79" s="8">
        <v>1</v>
      </c>
      <c r="I79" s="8">
        <v>4</v>
      </c>
      <c r="J79" s="8">
        <v>3</v>
      </c>
      <c r="K79" s="8">
        <v>4</v>
      </c>
      <c r="L79" s="119">
        <v>3</v>
      </c>
      <c r="M79" s="37">
        <v>21</v>
      </c>
      <c r="N79" s="37">
        <f>SUM(D79:$L79)</f>
        <v>24</v>
      </c>
      <c r="O79" s="37">
        <f>SUM(E79:$L79)</f>
        <v>23</v>
      </c>
      <c r="P79" s="37">
        <f>SUM(F79:$L79)</f>
        <v>20</v>
      </c>
      <c r="Q79" s="37">
        <f>SUM(G79:$L79)</f>
        <v>19</v>
      </c>
      <c r="R79" s="37">
        <f>SUM(H79:$L79)</f>
        <v>15</v>
      </c>
      <c r="S79" s="37">
        <f>SUM(I79:$L79)</f>
        <v>14</v>
      </c>
      <c r="T79" s="37">
        <f>SUM(J79:$L79)</f>
        <v>10</v>
      </c>
      <c r="U79" s="37">
        <f>SUM(K79:$L79)</f>
        <v>7</v>
      </c>
      <c r="V79" s="37">
        <f>SUM(L79:$L79)</f>
        <v>3</v>
      </c>
      <c r="X79" s="37" t="s">
        <v>32</v>
      </c>
      <c r="Y79" s="37" t="s">
        <v>234</v>
      </c>
      <c r="Z79" s="37">
        <v>21</v>
      </c>
      <c r="AA79" s="37">
        <v>26</v>
      </c>
    </row>
    <row r="80" spans="1:27">
      <c r="A80" s="37" t="str">
        <f>VLOOKUP(B80,countrylist!$H$4:$I$204,2,FALSE)</f>
        <v>ISR</v>
      </c>
      <c r="B80" s="11" t="s">
        <v>34</v>
      </c>
      <c r="C80" s="8">
        <v>0</v>
      </c>
      <c r="D80" s="8">
        <v>0</v>
      </c>
      <c r="E80" s="8">
        <v>0</v>
      </c>
      <c r="F80" s="8">
        <v>0</v>
      </c>
      <c r="G80" s="8">
        <v>1</v>
      </c>
      <c r="H80" s="8">
        <v>0</v>
      </c>
      <c r="I80" s="8">
        <v>0</v>
      </c>
      <c r="J80" s="8">
        <v>0</v>
      </c>
      <c r="K80" s="8">
        <v>0</v>
      </c>
      <c r="L80" s="119">
        <v>0</v>
      </c>
      <c r="M80" s="37">
        <v>1</v>
      </c>
      <c r="N80" s="37">
        <f>SUM(D80:$L80)</f>
        <v>1</v>
      </c>
      <c r="O80" s="37">
        <f>SUM(E80:$L80)</f>
        <v>1</v>
      </c>
      <c r="P80" s="37">
        <f>SUM(F80:$L80)</f>
        <v>1</v>
      </c>
      <c r="Q80" s="37">
        <f>SUM(G80:$L80)</f>
        <v>1</v>
      </c>
      <c r="R80" s="37">
        <f>SUM(H80:$L80)</f>
        <v>0</v>
      </c>
      <c r="S80" s="37">
        <f>SUM(I80:$L80)</f>
        <v>0</v>
      </c>
      <c r="T80" s="37">
        <f>SUM(J80:$L80)</f>
        <v>0</v>
      </c>
      <c r="U80" s="37">
        <f>SUM(K80:$L80)</f>
        <v>0</v>
      </c>
      <c r="V80" s="37">
        <f>SUM(L80:$L80)</f>
        <v>0</v>
      </c>
      <c r="X80" s="37" t="s">
        <v>34</v>
      </c>
      <c r="Y80" s="37" t="s">
        <v>295</v>
      </c>
      <c r="Z80" s="37">
        <v>1</v>
      </c>
      <c r="AA80" s="37">
        <v>1</v>
      </c>
    </row>
    <row r="81" spans="1:27">
      <c r="A81" s="37" t="str">
        <f>VLOOKUP(B81,countrylist!$H$4:$I$204,2,FALSE)</f>
        <v>ITA</v>
      </c>
      <c r="B81" s="11" t="s">
        <v>35</v>
      </c>
      <c r="C81" s="8">
        <v>0</v>
      </c>
      <c r="D81" s="8">
        <v>0</v>
      </c>
      <c r="E81" s="8">
        <v>0</v>
      </c>
      <c r="F81" s="8">
        <v>1</v>
      </c>
      <c r="G81" s="8">
        <v>2</v>
      </c>
      <c r="H81" s="8">
        <v>0</v>
      </c>
      <c r="I81" s="8">
        <v>1</v>
      </c>
      <c r="J81" s="8">
        <v>0</v>
      </c>
      <c r="K81" s="8">
        <v>0</v>
      </c>
      <c r="L81" s="119">
        <v>0</v>
      </c>
      <c r="M81" s="37">
        <v>4</v>
      </c>
      <c r="N81" s="37">
        <f>SUM(D81:$L81)</f>
        <v>4</v>
      </c>
      <c r="O81" s="37">
        <f>SUM(E81:$L81)</f>
        <v>4</v>
      </c>
      <c r="P81" s="37">
        <f>SUM(F81:$L81)</f>
        <v>4</v>
      </c>
      <c r="Q81" s="37">
        <f>SUM(G81:$L81)</f>
        <v>3</v>
      </c>
      <c r="R81" s="37">
        <f>SUM(H81:$L81)</f>
        <v>1</v>
      </c>
      <c r="S81" s="37">
        <f>SUM(I81:$L81)</f>
        <v>1</v>
      </c>
      <c r="T81" s="37">
        <f>SUM(J81:$L81)</f>
        <v>0</v>
      </c>
      <c r="U81" s="37">
        <f>SUM(K81:$L81)</f>
        <v>0</v>
      </c>
      <c r="V81" s="37">
        <f>SUM(L81:$L81)</f>
        <v>0</v>
      </c>
      <c r="X81" s="37" t="s">
        <v>35</v>
      </c>
      <c r="Y81" s="37" t="s">
        <v>249</v>
      </c>
      <c r="Z81" s="37">
        <v>4</v>
      </c>
      <c r="AA81" s="37">
        <v>4</v>
      </c>
    </row>
    <row r="82" spans="1:27">
      <c r="A82" s="37" t="str">
        <f>VLOOKUP(B82,countrylist!$H$4:$I$204,2,FALSE)</f>
        <v>CIV</v>
      </c>
      <c r="B82" s="37" t="s">
        <v>501</v>
      </c>
      <c r="C82" s="8">
        <v>0</v>
      </c>
      <c r="D82" s="8">
        <v>0</v>
      </c>
      <c r="E82" s="8">
        <v>0</v>
      </c>
      <c r="F82" s="8">
        <v>1</v>
      </c>
      <c r="G82" s="8">
        <v>0</v>
      </c>
      <c r="H82" s="8">
        <v>0</v>
      </c>
      <c r="I82" s="8">
        <v>0</v>
      </c>
      <c r="J82" s="8">
        <v>0</v>
      </c>
      <c r="K82" s="8">
        <v>0</v>
      </c>
      <c r="L82" s="119">
        <v>0</v>
      </c>
      <c r="M82" s="37">
        <v>1</v>
      </c>
      <c r="N82" s="37">
        <f>SUM(D82:$L82)</f>
        <v>1</v>
      </c>
      <c r="O82" s="37">
        <f>SUM(E82:$L82)</f>
        <v>1</v>
      </c>
      <c r="P82" s="37">
        <f>SUM(F82:$L82)</f>
        <v>1</v>
      </c>
      <c r="Q82" s="37">
        <f>SUM(G82:$L82)</f>
        <v>0</v>
      </c>
      <c r="R82" s="37">
        <f>SUM(H82:$L82)</f>
        <v>0</v>
      </c>
      <c r="S82" s="37">
        <f>SUM(I82:$L82)</f>
        <v>0</v>
      </c>
      <c r="T82" s="37">
        <f>SUM(J82:$L82)</f>
        <v>0</v>
      </c>
      <c r="U82" s="37">
        <f>SUM(K82:$L82)</f>
        <v>0</v>
      </c>
      <c r="V82" s="37">
        <f>SUM(L82:$L82)</f>
        <v>0</v>
      </c>
      <c r="X82" s="37" t="s">
        <v>653</v>
      </c>
      <c r="Y82" s="37" t="s">
        <v>270</v>
      </c>
      <c r="Z82" s="37">
        <v>1</v>
      </c>
      <c r="AA82" s="37">
        <v>1</v>
      </c>
    </row>
    <row r="83" spans="1:27">
      <c r="A83" s="37" t="str">
        <f>VLOOKUP(B83,countrylist!$H$4:$I$204,2,FALSE)</f>
        <v>KEN</v>
      </c>
      <c r="B83" s="11" t="s">
        <v>75</v>
      </c>
      <c r="C83" s="8">
        <v>0</v>
      </c>
      <c r="D83" s="8">
        <v>0</v>
      </c>
      <c r="E83" s="8">
        <v>0</v>
      </c>
      <c r="F83" s="8">
        <v>0</v>
      </c>
      <c r="G83" s="8">
        <v>0</v>
      </c>
      <c r="H83" s="8">
        <v>0</v>
      </c>
      <c r="I83" s="8">
        <v>0</v>
      </c>
      <c r="J83" s="8">
        <v>0</v>
      </c>
      <c r="K83" s="8">
        <v>1</v>
      </c>
      <c r="L83" s="119">
        <v>0</v>
      </c>
      <c r="M83" s="37">
        <v>0</v>
      </c>
      <c r="N83" s="37">
        <f>SUM(D83:$L83)</f>
        <v>1</v>
      </c>
      <c r="O83" s="37">
        <f>SUM(E83:$L83)</f>
        <v>1</v>
      </c>
      <c r="P83" s="37">
        <f>SUM(F83:$L83)</f>
        <v>1</v>
      </c>
      <c r="Q83" s="37">
        <f>SUM(G83:$L83)</f>
        <v>1</v>
      </c>
      <c r="R83" s="37">
        <f>SUM(H83:$L83)</f>
        <v>1</v>
      </c>
      <c r="S83" s="37">
        <f>SUM(I83:$L83)</f>
        <v>1</v>
      </c>
      <c r="T83" s="37">
        <f>SUM(J83:$L83)</f>
        <v>1</v>
      </c>
      <c r="U83" s="37">
        <f>SUM(K83:$L83)</f>
        <v>1</v>
      </c>
      <c r="V83" s="37">
        <f>SUM(L83:$L83)</f>
        <v>0</v>
      </c>
      <c r="X83" s="37" t="s">
        <v>75</v>
      </c>
      <c r="Y83" s="37" t="s">
        <v>299</v>
      </c>
      <c r="Z83" s="37">
        <v>1</v>
      </c>
      <c r="AA83" s="37">
        <v>0</v>
      </c>
    </row>
    <row r="84" spans="1:27">
      <c r="A84" s="37" t="str">
        <f>VLOOKUP(B84,countrylist!$H$4:$I$204,2,FALSE)</f>
        <v>KGZ</v>
      </c>
      <c r="B84" s="11" t="s">
        <v>670</v>
      </c>
      <c r="C84" s="8">
        <v>0</v>
      </c>
      <c r="D84" s="8">
        <v>0</v>
      </c>
      <c r="E84" s="8">
        <v>3</v>
      </c>
      <c r="F84" s="8">
        <v>0</v>
      </c>
      <c r="G84" s="8">
        <v>0</v>
      </c>
      <c r="H84" s="8">
        <v>0</v>
      </c>
      <c r="I84" s="8">
        <v>0</v>
      </c>
      <c r="J84" s="8">
        <v>0</v>
      </c>
      <c r="K84" s="8">
        <v>0</v>
      </c>
      <c r="L84" s="119">
        <v>0</v>
      </c>
      <c r="M84" s="37">
        <v>3</v>
      </c>
      <c r="N84" s="37">
        <f>SUM(D84:$L84)</f>
        <v>3</v>
      </c>
      <c r="O84" s="37">
        <f>SUM(E84:$L84)</f>
        <v>3</v>
      </c>
      <c r="P84" s="37">
        <f>SUM(F84:$L84)</f>
        <v>0</v>
      </c>
      <c r="Q84" s="37">
        <f>SUM(G84:$L84)</f>
        <v>0</v>
      </c>
      <c r="R84" s="37">
        <f>SUM(H84:$L84)</f>
        <v>0</v>
      </c>
      <c r="S84" s="37">
        <f>SUM(I84:$L84)</f>
        <v>0</v>
      </c>
      <c r="T84" s="37">
        <f>SUM(J84:$L84)</f>
        <v>0</v>
      </c>
      <c r="U84" s="37">
        <f>SUM(K84:$L84)</f>
        <v>0</v>
      </c>
      <c r="V84" s="37">
        <f>SUM(L84:$L84)</f>
        <v>0</v>
      </c>
      <c r="X84" s="37" t="s">
        <v>38</v>
      </c>
      <c r="Y84" s="37" t="s">
        <v>300</v>
      </c>
      <c r="Z84" s="37">
        <v>3</v>
      </c>
      <c r="AA84" s="37">
        <v>3</v>
      </c>
    </row>
    <row r="85" spans="1:27">
      <c r="A85" s="37" t="str">
        <f>VLOOKUP(B85,countrylist!$H$4:$I$204,2,FALSE)</f>
        <v>LTU</v>
      </c>
      <c r="B85" s="11" t="s">
        <v>41</v>
      </c>
      <c r="C85" s="8">
        <v>0</v>
      </c>
      <c r="D85" s="8">
        <v>0</v>
      </c>
      <c r="E85" s="8">
        <v>0</v>
      </c>
      <c r="F85" s="8">
        <v>0</v>
      </c>
      <c r="G85" s="8">
        <v>1</v>
      </c>
      <c r="H85" s="8">
        <v>0</v>
      </c>
      <c r="I85" s="8">
        <v>0</v>
      </c>
      <c r="J85" s="8">
        <v>0</v>
      </c>
      <c r="K85" s="8">
        <v>0</v>
      </c>
      <c r="L85" s="119">
        <v>0</v>
      </c>
      <c r="M85" s="37">
        <v>1</v>
      </c>
      <c r="N85" s="37">
        <f>SUM(D85:$L85)</f>
        <v>1</v>
      </c>
      <c r="O85" s="37">
        <f>SUM(E85:$L85)</f>
        <v>1</v>
      </c>
      <c r="P85" s="37">
        <f>SUM(F85:$L85)</f>
        <v>1</v>
      </c>
      <c r="Q85" s="37">
        <f>SUM(G85:$L85)</f>
        <v>1</v>
      </c>
      <c r="R85" s="37">
        <f>SUM(H85:$L85)</f>
        <v>0</v>
      </c>
      <c r="S85" s="37">
        <f>SUM(I85:$L85)</f>
        <v>0</v>
      </c>
      <c r="T85" s="37">
        <f>SUM(J85:$L85)</f>
        <v>0</v>
      </c>
      <c r="U85" s="37">
        <f>SUM(K85:$L85)</f>
        <v>0</v>
      </c>
      <c r="V85" s="37">
        <f>SUM(L85:$L85)</f>
        <v>0</v>
      </c>
      <c r="X85" s="37" t="s">
        <v>41</v>
      </c>
      <c r="Y85" s="37" t="s">
        <v>305</v>
      </c>
      <c r="Z85" s="37">
        <v>1</v>
      </c>
      <c r="AA85" s="37">
        <v>1</v>
      </c>
    </row>
    <row r="86" spans="1:27">
      <c r="A86" s="37" t="str">
        <f>VLOOKUP(B86,countrylist!$H$4:$I$204,2,FALSE)</f>
        <v>MYS</v>
      </c>
      <c r="B86" s="11" t="s">
        <v>43</v>
      </c>
      <c r="C86" s="8">
        <v>0</v>
      </c>
      <c r="D86" s="8">
        <v>0</v>
      </c>
      <c r="E86" s="8">
        <v>1</v>
      </c>
      <c r="F86" s="8">
        <v>0</v>
      </c>
      <c r="G86" s="8">
        <v>0</v>
      </c>
      <c r="H86" s="8">
        <v>0</v>
      </c>
      <c r="I86" s="8">
        <v>0</v>
      </c>
      <c r="J86" s="8">
        <v>0</v>
      </c>
      <c r="K86" s="8">
        <v>0</v>
      </c>
      <c r="L86" s="119">
        <v>0</v>
      </c>
      <c r="M86" s="37">
        <v>1</v>
      </c>
      <c r="N86" s="37">
        <f>SUM(D86:$L86)</f>
        <v>1</v>
      </c>
      <c r="O86" s="37">
        <f>SUM(E86:$L86)</f>
        <v>1</v>
      </c>
      <c r="P86" s="37">
        <f>SUM(F86:$L86)</f>
        <v>0</v>
      </c>
      <c r="Q86" s="37">
        <f>SUM(G86:$L86)</f>
        <v>0</v>
      </c>
      <c r="R86" s="37">
        <f>SUM(H86:$L86)</f>
        <v>0</v>
      </c>
      <c r="S86" s="37">
        <f>SUM(I86:$L86)</f>
        <v>0</v>
      </c>
      <c r="T86" s="37">
        <f>SUM(J86:$L86)</f>
        <v>0</v>
      </c>
      <c r="U86" s="37">
        <f>SUM(K86:$L86)</f>
        <v>0</v>
      </c>
      <c r="V86" s="37">
        <f>SUM(L86:$L86)</f>
        <v>0</v>
      </c>
      <c r="X86" s="37" t="s">
        <v>43</v>
      </c>
      <c r="Y86" s="37" t="s">
        <v>315</v>
      </c>
      <c r="Z86" s="37">
        <v>1</v>
      </c>
      <c r="AA86" s="37">
        <v>1</v>
      </c>
    </row>
    <row r="87" spans="1:27">
      <c r="A87" s="37" t="str">
        <f>VLOOKUP(B87,countrylist!$H$4:$I$204,2,FALSE)</f>
        <v>MDV</v>
      </c>
      <c r="B87" s="11" t="s">
        <v>139</v>
      </c>
      <c r="C87" s="8">
        <v>0</v>
      </c>
      <c r="D87" s="8">
        <v>0</v>
      </c>
      <c r="E87" s="8">
        <v>0</v>
      </c>
      <c r="F87" s="8">
        <v>0</v>
      </c>
      <c r="G87" s="8">
        <v>1</v>
      </c>
      <c r="H87" s="8">
        <v>0</v>
      </c>
      <c r="I87" s="8">
        <v>0</v>
      </c>
      <c r="J87" s="8">
        <v>0</v>
      </c>
      <c r="K87" s="8">
        <v>0</v>
      </c>
      <c r="L87" s="119">
        <v>0</v>
      </c>
      <c r="M87" s="37">
        <v>1</v>
      </c>
      <c r="N87" s="37">
        <f>SUM(D87:$L87)</f>
        <v>1</v>
      </c>
      <c r="O87" s="37">
        <f>SUM(E87:$L87)</f>
        <v>1</v>
      </c>
      <c r="P87" s="37">
        <f>SUM(F87:$L87)</f>
        <v>1</v>
      </c>
      <c r="Q87" s="37">
        <f>SUM(G87:$L87)</f>
        <v>1</v>
      </c>
      <c r="R87" s="37">
        <f>SUM(H87:$L87)</f>
        <v>0</v>
      </c>
      <c r="S87" s="37">
        <f>SUM(I87:$L87)</f>
        <v>0</v>
      </c>
      <c r="T87" s="37">
        <f>SUM(J87:$L87)</f>
        <v>0</v>
      </c>
      <c r="U87" s="37">
        <f>SUM(K87:$L87)</f>
        <v>0</v>
      </c>
      <c r="V87" s="37">
        <f>SUM(L87:$L87)</f>
        <v>0</v>
      </c>
      <c r="X87" s="37" t="s">
        <v>139</v>
      </c>
      <c r="Y87" s="37" t="s">
        <v>536</v>
      </c>
      <c r="Z87" s="37">
        <v>1</v>
      </c>
      <c r="AA87" s="37">
        <v>1</v>
      </c>
    </row>
    <row r="88" spans="1:27">
      <c r="A88" s="37" t="str">
        <f>VLOOKUP(B88,countrylist!$H$4:$I$204,2,FALSE)</f>
        <v>MEX</v>
      </c>
      <c r="B88" s="11" t="s">
        <v>45</v>
      </c>
      <c r="C88" s="8">
        <v>0</v>
      </c>
      <c r="D88" s="8">
        <v>0</v>
      </c>
      <c r="E88" s="8">
        <v>2</v>
      </c>
      <c r="F88" s="8">
        <v>0</v>
      </c>
      <c r="G88" s="8">
        <v>0</v>
      </c>
      <c r="H88" s="8">
        <v>0</v>
      </c>
      <c r="I88" s="8">
        <v>0</v>
      </c>
      <c r="J88" s="8">
        <v>0</v>
      </c>
      <c r="K88" s="8">
        <v>0</v>
      </c>
      <c r="L88" s="119">
        <v>0</v>
      </c>
      <c r="M88" s="37">
        <v>1</v>
      </c>
      <c r="N88" s="37">
        <f>SUM(D88:$L88)</f>
        <v>2</v>
      </c>
      <c r="O88" s="37">
        <f>SUM(E88:$L88)</f>
        <v>2</v>
      </c>
      <c r="P88" s="37">
        <f>SUM(F88:$L88)</f>
        <v>0</v>
      </c>
      <c r="Q88" s="37">
        <f>SUM(G88:$L88)</f>
        <v>0</v>
      </c>
      <c r="R88" s="37">
        <f>SUM(H88:$L88)</f>
        <v>0</v>
      </c>
      <c r="S88" s="37">
        <f>SUM(I88:$L88)</f>
        <v>0</v>
      </c>
      <c r="T88" s="37">
        <f>SUM(J88:$L88)</f>
        <v>0</v>
      </c>
      <c r="U88" s="37">
        <f>SUM(K88:$L88)</f>
        <v>0</v>
      </c>
      <c r="V88" s="37">
        <f>SUM(L88:$L88)</f>
        <v>0</v>
      </c>
      <c r="X88" s="37" t="s">
        <v>45</v>
      </c>
      <c r="Y88" s="37" t="s">
        <v>239</v>
      </c>
      <c r="Z88" s="37">
        <v>1</v>
      </c>
      <c r="AA88" s="37">
        <v>1</v>
      </c>
    </row>
    <row r="89" spans="1:27">
      <c r="A89" s="37" t="str">
        <f>VLOOKUP(B89,countrylist!$H$4:$I$204,2,FALSE)</f>
        <v>MNG</v>
      </c>
      <c r="B89" s="11" t="s">
        <v>130</v>
      </c>
      <c r="C89" s="8">
        <v>0</v>
      </c>
      <c r="D89" s="8">
        <v>0</v>
      </c>
      <c r="E89" s="8">
        <v>0</v>
      </c>
      <c r="F89" s="8">
        <v>0</v>
      </c>
      <c r="G89" s="8">
        <v>0</v>
      </c>
      <c r="H89" s="8">
        <v>1</v>
      </c>
      <c r="I89" s="8">
        <v>0</v>
      </c>
      <c r="J89" s="8">
        <v>0</v>
      </c>
      <c r="K89" s="8">
        <v>0</v>
      </c>
      <c r="L89" s="119">
        <v>0</v>
      </c>
      <c r="M89" s="37">
        <v>1</v>
      </c>
      <c r="N89" s="37">
        <f>SUM(D89:$L89)</f>
        <v>1</v>
      </c>
      <c r="O89" s="37">
        <f>SUM(E89:$L89)</f>
        <v>1</v>
      </c>
      <c r="P89" s="37">
        <f>SUM(F89:$L89)</f>
        <v>1</v>
      </c>
      <c r="Q89" s="37">
        <f>SUM(G89:$L89)</f>
        <v>1</v>
      </c>
      <c r="R89" s="37">
        <f>SUM(H89:$L89)</f>
        <v>1</v>
      </c>
      <c r="S89" s="37">
        <f>SUM(I89:$L89)</f>
        <v>0</v>
      </c>
      <c r="T89" s="37">
        <f>SUM(J89:$L89)</f>
        <v>0</v>
      </c>
      <c r="U89" s="37">
        <f>SUM(K89:$L89)</f>
        <v>0</v>
      </c>
      <c r="V89" s="37">
        <f>SUM(L89:$L89)</f>
        <v>0</v>
      </c>
      <c r="X89" s="37" t="s">
        <v>130</v>
      </c>
      <c r="Y89" s="37" t="s">
        <v>311</v>
      </c>
      <c r="Z89" s="37">
        <v>1</v>
      </c>
      <c r="AA89" s="37">
        <v>1</v>
      </c>
    </row>
    <row r="90" spans="1:27">
      <c r="A90" s="37" t="str">
        <f>VLOOKUP(B90,countrylist!$H$4:$I$204,2,FALSE)</f>
        <v>MMR</v>
      </c>
      <c r="B90" s="11" t="s">
        <v>101</v>
      </c>
      <c r="C90" s="8">
        <v>0</v>
      </c>
      <c r="D90" s="8">
        <v>0</v>
      </c>
      <c r="E90" s="8">
        <v>0</v>
      </c>
      <c r="F90" s="8">
        <v>0</v>
      </c>
      <c r="G90" s="8">
        <v>0</v>
      </c>
      <c r="H90" s="8">
        <v>1</v>
      </c>
      <c r="I90" s="8">
        <v>0</v>
      </c>
      <c r="J90" s="8">
        <v>0</v>
      </c>
      <c r="K90" s="8">
        <v>0</v>
      </c>
      <c r="L90" s="119">
        <v>0</v>
      </c>
      <c r="M90" s="37">
        <v>1</v>
      </c>
      <c r="N90" s="37">
        <f>SUM(D90:$L90)</f>
        <v>1</v>
      </c>
      <c r="O90" s="37">
        <f>SUM(E90:$L90)</f>
        <v>1</v>
      </c>
      <c r="P90" s="37">
        <f>SUM(F90:$L90)</f>
        <v>1</v>
      </c>
      <c r="Q90" s="37">
        <f>SUM(G90:$L90)</f>
        <v>1</v>
      </c>
      <c r="R90" s="37">
        <f>SUM(H90:$L90)</f>
        <v>1</v>
      </c>
      <c r="S90" s="37">
        <f>SUM(I90:$L90)</f>
        <v>0</v>
      </c>
      <c r="T90" s="37">
        <f>SUM(J90:$L90)</f>
        <v>0</v>
      </c>
      <c r="U90" s="37">
        <f>SUM(K90:$L90)</f>
        <v>0</v>
      </c>
      <c r="V90" s="37">
        <f>SUM(L90:$L90)</f>
        <v>0</v>
      </c>
      <c r="X90" s="37" t="s">
        <v>101</v>
      </c>
      <c r="Y90" s="37" t="s">
        <v>548</v>
      </c>
      <c r="Z90" s="37">
        <v>1</v>
      </c>
      <c r="AA90" s="37">
        <v>1</v>
      </c>
    </row>
    <row r="91" spans="1:27">
      <c r="A91" s="37" t="str">
        <f>VLOOKUP(B91,countrylist!$H$4:$I$204,2,FALSE)</f>
        <v>NLD</v>
      </c>
      <c r="B91" s="11" t="s">
        <v>48</v>
      </c>
      <c r="C91" s="8">
        <v>0</v>
      </c>
      <c r="D91" s="8">
        <v>0</v>
      </c>
      <c r="E91" s="8">
        <v>0</v>
      </c>
      <c r="F91" s="8">
        <v>0</v>
      </c>
      <c r="G91" s="8">
        <v>0</v>
      </c>
      <c r="H91" s="8">
        <v>1</v>
      </c>
      <c r="I91" s="8">
        <v>0</v>
      </c>
      <c r="J91" s="8">
        <v>0</v>
      </c>
      <c r="K91" s="8">
        <v>0</v>
      </c>
      <c r="L91" s="119">
        <v>0</v>
      </c>
      <c r="M91" s="37">
        <v>1</v>
      </c>
      <c r="N91" s="37">
        <f>SUM(D91:$L91)</f>
        <v>1</v>
      </c>
      <c r="O91" s="37">
        <f>SUM(E91:$L91)</f>
        <v>1</v>
      </c>
      <c r="P91" s="37">
        <f>SUM(F91:$L91)</f>
        <v>1</v>
      </c>
      <c r="Q91" s="37">
        <f>SUM(G91:$L91)</f>
        <v>1</v>
      </c>
      <c r="R91" s="37">
        <f>SUM(H91:$L91)</f>
        <v>1</v>
      </c>
      <c r="S91" s="37">
        <f>SUM(I91:$L91)</f>
        <v>0</v>
      </c>
      <c r="T91" s="37">
        <f>SUM(J91:$L91)</f>
        <v>0</v>
      </c>
      <c r="U91" s="37">
        <f>SUM(K91:$L91)</f>
        <v>0</v>
      </c>
      <c r="V91" s="37">
        <f>SUM(L91:$L91)</f>
        <v>0</v>
      </c>
      <c r="X91" s="37" t="s">
        <v>48</v>
      </c>
      <c r="Y91" s="37" t="s">
        <v>319</v>
      </c>
      <c r="Z91" s="37">
        <v>1</v>
      </c>
      <c r="AA91" s="37">
        <v>1</v>
      </c>
    </row>
    <row r="92" spans="1:27">
      <c r="A92" s="37" t="str">
        <f>VLOOKUP(B92,countrylist!$H$4:$I$204,2,FALSE)</f>
        <v>NGA</v>
      </c>
      <c r="B92" s="11" t="s">
        <v>77</v>
      </c>
      <c r="C92" s="8">
        <v>0</v>
      </c>
      <c r="D92" s="8">
        <v>0</v>
      </c>
      <c r="E92" s="8">
        <v>0</v>
      </c>
      <c r="F92" s="8">
        <v>0</v>
      </c>
      <c r="G92" s="8">
        <v>1</v>
      </c>
      <c r="H92" s="8">
        <v>0</v>
      </c>
      <c r="I92" s="8">
        <v>0</v>
      </c>
      <c r="J92" s="8">
        <v>0</v>
      </c>
      <c r="K92" s="8">
        <v>0</v>
      </c>
      <c r="L92" s="119">
        <v>0</v>
      </c>
      <c r="M92" s="37">
        <v>1</v>
      </c>
      <c r="N92" s="37">
        <f>SUM(D92:$L92)</f>
        <v>1</v>
      </c>
      <c r="O92" s="37">
        <f>SUM(E92:$L92)</f>
        <v>1</v>
      </c>
      <c r="P92" s="37">
        <f>SUM(F92:$L92)</f>
        <v>1</v>
      </c>
      <c r="Q92" s="37">
        <f>SUM(G92:$L92)</f>
        <v>1</v>
      </c>
      <c r="R92" s="37">
        <f>SUM(H92:$L92)</f>
        <v>0</v>
      </c>
      <c r="S92" s="37">
        <f>SUM(I92:$L92)</f>
        <v>0</v>
      </c>
      <c r="T92" s="37">
        <f>SUM(J92:$L92)</f>
        <v>0</v>
      </c>
      <c r="U92" s="37">
        <f>SUM(K92:$L92)</f>
        <v>0</v>
      </c>
      <c r="V92" s="37">
        <f>SUM(L92:$L92)</f>
        <v>0</v>
      </c>
      <c r="X92" s="37" t="s">
        <v>77</v>
      </c>
      <c r="Y92" s="37" t="s">
        <v>317</v>
      </c>
      <c r="Z92" s="37">
        <v>1</v>
      </c>
      <c r="AA92" s="37">
        <v>1</v>
      </c>
    </row>
    <row r="93" spans="1:27">
      <c r="A93" s="37" t="str">
        <f>VLOOKUP(B93,countrylist!$H$4:$I$204,2,FALSE)</f>
        <v>PAN</v>
      </c>
      <c r="B93" s="11" t="s">
        <v>79</v>
      </c>
      <c r="C93" s="8">
        <v>0</v>
      </c>
      <c r="D93" s="8">
        <v>0</v>
      </c>
      <c r="E93" s="8">
        <v>0</v>
      </c>
      <c r="F93" s="8">
        <v>0</v>
      </c>
      <c r="G93" s="8">
        <v>0</v>
      </c>
      <c r="H93" s="8">
        <v>1</v>
      </c>
      <c r="I93" s="8">
        <v>0</v>
      </c>
      <c r="J93" s="8">
        <v>0</v>
      </c>
      <c r="K93" s="8">
        <v>0</v>
      </c>
      <c r="L93" s="119">
        <v>0</v>
      </c>
      <c r="M93" s="37">
        <v>1</v>
      </c>
      <c r="N93" s="37">
        <f>SUM(D93:$L93)</f>
        <v>1</v>
      </c>
      <c r="O93" s="37">
        <f>SUM(E93:$L93)</f>
        <v>1</v>
      </c>
      <c r="P93" s="37">
        <f>SUM(F93:$L93)</f>
        <v>1</v>
      </c>
      <c r="Q93" s="37">
        <f>SUM(G93:$L93)</f>
        <v>1</v>
      </c>
      <c r="R93" s="37">
        <f>SUM(H93:$L93)</f>
        <v>1</v>
      </c>
      <c r="S93" s="37">
        <f>SUM(I93:$L93)</f>
        <v>0</v>
      </c>
      <c r="T93" s="37">
        <f>SUM(J93:$L93)</f>
        <v>0</v>
      </c>
      <c r="U93" s="37">
        <f>SUM(K93:$L93)</f>
        <v>0</v>
      </c>
      <c r="V93" s="37">
        <f>SUM(L93:$L93)</f>
        <v>0</v>
      </c>
      <c r="X93" s="37" t="s">
        <v>79</v>
      </c>
      <c r="Y93" s="37" t="s">
        <v>325</v>
      </c>
      <c r="Z93" s="37">
        <v>1</v>
      </c>
      <c r="AA93" s="37">
        <v>1</v>
      </c>
    </row>
    <row r="94" spans="1:27">
      <c r="A94" s="37" t="str">
        <f>VLOOKUP(B94,countrylist!$H$4:$I$204,2,FALSE)</f>
        <v>PER</v>
      </c>
      <c r="B94" s="11" t="s">
        <v>51</v>
      </c>
      <c r="C94" s="8">
        <v>0</v>
      </c>
      <c r="D94" s="8">
        <v>0</v>
      </c>
      <c r="E94" s="8">
        <v>0</v>
      </c>
      <c r="F94" s="8">
        <v>1</v>
      </c>
      <c r="G94" s="8">
        <v>0</v>
      </c>
      <c r="H94" s="8">
        <v>0</v>
      </c>
      <c r="I94" s="8">
        <v>0</v>
      </c>
      <c r="J94" s="8">
        <v>0</v>
      </c>
      <c r="K94" s="8">
        <v>0</v>
      </c>
      <c r="L94" s="119">
        <v>0</v>
      </c>
      <c r="M94" s="37">
        <v>1</v>
      </c>
      <c r="N94" s="37">
        <f>SUM(D94:$L94)</f>
        <v>1</v>
      </c>
      <c r="O94" s="37">
        <f>SUM(E94:$L94)</f>
        <v>1</v>
      </c>
      <c r="P94" s="37">
        <f>SUM(F94:$L94)</f>
        <v>1</v>
      </c>
      <c r="Q94" s="37">
        <f>SUM(G94:$L94)</f>
        <v>0</v>
      </c>
      <c r="R94" s="37">
        <f>SUM(H94:$L94)</f>
        <v>0</v>
      </c>
      <c r="S94" s="37">
        <f>SUM(I94:$L94)</f>
        <v>0</v>
      </c>
      <c r="T94" s="37">
        <f>SUM(J94:$L94)</f>
        <v>0</v>
      </c>
      <c r="U94" s="37">
        <f>SUM(K94:$L94)</f>
        <v>0</v>
      </c>
      <c r="V94" s="37">
        <f>SUM(L94:$L94)</f>
        <v>0</v>
      </c>
      <c r="X94" s="37" t="s">
        <v>51</v>
      </c>
      <c r="Y94" s="37" t="s">
        <v>326</v>
      </c>
      <c r="Z94" s="37">
        <v>1</v>
      </c>
      <c r="AA94" s="37">
        <v>1</v>
      </c>
    </row>
    <row r="95" spans="1:27">
      <c r="A95" s="37" t="str">
        <f>VLOOKUP(B95,countrylist!$H$4:$I$204,2,FALSE)</f>
        <v>POL</v>
      </c>
      <c r="B95" s="11" t="s">
        <v>53</v>
      </c>
      <c r="C95" s="8">
        <v>0</v>
      </c>
      <c r="D95" s="8">
        <v>0</v>
      </c>
      <c r="E95" s="8">
        <v>1</v>
      </c>
      <c r="F95" s="8">
        <v>0</v>
      </c>
      <c r="G95" s="8">
        <v>0</v>
      </c>
      <c r="H95" s="8">
        <v>0</v>
      </c>
      <c r="I95" s="8">
        <v>0</v>
      </c>
      <c r="J95" s="8">
        <v>0</v>
      </c>
      <c r="K95" s="8">
        <v>0</v>
      </c>
      <c r="L95" s="119">
        <v>0</v>
      </c>
      <c r="M95" s="37">
        <v>1</v>
      </c>
      <c r="N95" s="37">
        <f>SUM(D95:$L95)</f>
        <v>1</v>
      </c>
      <c r="O95" s="37">
        <f>SUM(E95:$L95)</f>
        <v>1</v>
      </c>
      <c r="P95" s="37">
        <f>SUM(F95:$L95)</f>
        <v>0</v>
      </c>
      <c r="Q95" s="37">
        <f>SUM(G95:$L95)</f>
        <v>0</v>
      </c>
      <c r="R95" s="37">
        <f>SUM(H95:$L95)</f>
        <v>0</v>
      </c>
      <c r="S95" s="37">
        <f>SUM(I95:$L95)</f>
        <v>0</v>
      </c>
      <c r="T95" s="37">
        <f>SUM(J95:$L95)</f>
        <v>0</v>
      </c>
      <c r="U95" s="37">
        <f>SUM(K95:$L95)</f>
        <v>0</v>
      </c>
      <c r="V95" s="37">
        <f>SUM(L95:$L95)</f>
        <v>0</v>
      </c>
      <c r="X95" s="37" t="s">
        <v>53</v>
      </c>
      <c r="Y95" s="37" t="s">
        <v>328</v>
      </c>
      <c r="Z95" s="37">
        <v>1</v>
      </c>
      <c r="AA95" s="37">
        <v>1</v>
      </c>
    </row>
    <row r="96" spans="1:27">
      <c r="A96" s="37" t="str">
        <f>VLOOKUP(B96,countrylist!$H$4:$I$204,2,FALSE)</f>
        <v>KOR</v>
      </c>
      <c r="B96" s="11" t="s">
        <v>468</v>
      </c>
      <c r="C96" s="8">
        <v>0</v>
      </c>
      <c r="D96" s="8">
        <v>0</v>
      </c>
      <c r="E96" s="8">
        <v>2</v>
      </c>
      <c r="F96" s="8">
        <v>1</v>
      </c>
      <c r="G96" s="8">
        <v>0</v>
      </c>
      <c r="H96" s="8">
        <v>0</v>
      </c>
      <c r="I96" s="8">
        <v>0</v>
      </c>
      <c r="J96" s="8">
        <v>0</v>
      </c>
      <c r="K96" s="8">
        <v>0</v>
      </c>
      <c r="L96" s="119">
        <v>0</v>
      </c>
      <c r="M96" s="37">
        <v>3</v>
      </c>
      <c r="N96" s="37">
        <f>SUM(D96:$L96)</f>
        <v>3</v>
      </c>
      <c r="O96" s="37">
        <f>SUM(E96:$L96)</f>
        <v>3</v>
      </c>
      <c r="P96" s="37">
        <f>SUM(F96:$L96)</f>
        <v>1</v>
      </c>
      <c r="Q96" s="37">
        <f>SUM(G96:$L96)</f>
        <v>0</v>
      </c>
      <c r="R96" s="37">
        <f>SUM(H96:$L96)</f>
        <v>0</v>
      </c>
      <c r="S96" s="37">
        <f>SUM(I96:$L96)</f>
        <v>0</v>
      </c>
      <c r="T96" s="37">
        <f>SUM(J96:$L96)</f>
        <v>0</v>
      </c>
      <c r="U96" s="37">
        <f>SUM(K96:$L96)</f>
        <v>0</v>
      </c>
      <c r="V96" s="37">
        <f>SUM(L96:$L96)</f>
        <v>0</v>
      </c>
      <c r="X96" s="37" t="s">
        <v>55</v>
      </c>
      <c r="Y96" s="37" t="s">
        <v>242</v>
      </c>
      <c r="Z96" s="37">
        <v>3</v>
      </c>
      <c r="AA96" s="37">
        <v>3</v>
      </c>
    </row>
    <row r="97" spans="1:27">
      <c r="A97" s="37" t="str">
        <f>VLOOKUP(B97,countrylist!$H$4:$I$204,2,FALSE)</f>
        <v>RUS</v>
      </c>
      <c r="B97" s="11" t="s">
        <v>470</v>
      </c>
      <c r="C97" s="8">
        <v>0</v>
      </c>
      <c r="D97" s="8">
        <v>0</v>
      </c>
      <c r="E97" s="8">
        <v>0</v>
      </c>
      <c r="F97" s="8">
        <v>1</v>
      </c>
      <c r="G97" s="8">
        <v>0</v>
      </c>
      <c r="H97" s="8">
        <v>0</v>
      </c>
      <c r="I97" s="8">
        <v>0</v>
      </c>
      <c r="J97" s="8">
        <v>1</v>
      </c>
      <c r="K97" s="8">
        <v>0</v>
      </c>
      <c r="L97" s="119">
        <v>0</v>
      </c>
      <c r="M97" s="37">
        <v>2</v>
      </c>
      <c r="N97" s="37">
        <f>SUM(D97:$L97)</f>
        <v>2</v>
      </c>
      <c r="O97" s="37">
        <f>SUM(E97:$L97)</f>
        <v>2</v>
      </c>
      <c r="P97" s="37">
        <f>SUM(F97:$L97)</f>
        <v>2</v>
      </c>
      <c r="Q97" s="37">
        <f>SUM(G97:$L97)</f>
        <v>1</v>
      </c>
      <c r="R97" s="37">
        <f>SUM(H97:$L97)</f>
        <v>1</v>
      </c>
      <c r="S97" s="37">
        <f>SUM(I97:$L97)</f>
        <v>1</v>
      </c>
      <c r="T97" s="37">
        <f>SUM(J97:$L97)</f>
        <v>1</v>
      </c>
      <c r="U97" s="37">
        <f>SUM(K97:$L97)</f>
        <v>0</v>
      </c>
      <c r="V97" s="37">
        <f>SUM(L97:$L97)</f>
        <v>0</v>
      </c>
      <c r="X97" s="37" t="s">
        <v>470</v>
      </c>
      <c r="Y97" s="37" t="s">
        <v>243</v>
      </c>
      <c r="Z97" s="37">
        <v>2</v>
      </c>
      <c r="AA97" s="37">
        <v>2</v>
      </c>
    </row>
    <row r="98" spans="1:27">
      <c r="A98" s="37" t="str">
        <f>VLOOKUP(B98,countrylist!$H$4:$I$204,2,FALSE)</f>
        <v>SAU</v>
      </c>
      <c r="B98" s="11" t="s">
        <v>104</v>
      </c>
      <c r="C98" s="8">
        <v>1</v>
      </c>
      <c r="D98" s="8">
        <v>0</v>
      </c>
      <c r="E98" s="8">
        <v>0</v>
      </c>
      <c r="F98" s="8">
        <v>0</v>
      </c>
      <c r="G98" s="8">
        <v>1</v>
      </c>
      <c r="H98" s="8">
        <v>0</v>
      </c>
      <c r="I98" s="8">
        <v>0</v>
      </c>
      <c r="J98" s="8">
        <v>1</v>
      </c>
      <c r="K98" s="8">
        <v>0</v>
      </c>
      <c r="L98" s="119">
        <v>0</v>
      </c>
      <c r="M98" s="37">
        <v>3</v>
      </c>
      <c r="N98" s="37">
        <f>SUM(D98:$L98)</f>
        <v>2</v>
      </c>
      <c r="O98" s="37">
        <f>SUM(E98:$L98)</f>
        <v>2</v>
      </c>
      <c r="P98" s="37">
        <f>SUM(F98:$L98)</f>
        <v>2</v>
      </c>
      <c r="Q98" s="37">
        <f>SUM(G98:$L98)</f>
        <v>2</v>
      </c>
      <c r="R98" s="37">
        <f>SUM(H98:$L98)</f>
        <v>1</v>
      </c>
      <c r="S98" s="37">
        <f>SUM(I98:$L98)</f>
        <v>1</v>
      </c>
      <c r="T98" s="37">
        <f>SUM(J98:$L98)</f>
        <v>1</v>
      </c>
      <c r="U98" s="37">
        <f>SUM(K98:$L98)</f>
        <v>0</v>
      </c>
      <c r="V98" s="37">
        <f>SUM(L98:$L98)</f>
        <v>0</v>
      </c>
      <c r="X98" s="37" t="s">
        <v>104</v>
      </c>
      <c r="Y98" s="37" t="s">
        <v>246</v>
      </c>
      <c r="Z98" s="37">
        <v>3</v>
      </c>
      <c r="AA98" s="37">
        <v>3</v>
      </c>
    </row>
    <row r="99" spans="1:27">
      <c r="A99" s="37" t="str">
        <f>VLOOKUP(B99,countrylist!$H$4:$I$204,2,FALSE)</f>
        <v>SGP</v>
      </c>
      <c r="B99" s="11" t="s">
        <v>126</v>
      </c>
      <c r="C99" s="8">
        <v>0</v>
      </c>
      <c r="D99" s="8">
        <v>1</v>
      </c>
      <c r="E99" s="8">
        <v>0</v>
      </c>
      <c r="F99" s="8">
        <v>1</v>
      </c>
      <c r="G99" s="8">
        <v>1</v>
      </c>
      <c r="H99" s="8">
        <v>0</v>
      </c>
      <c r="I99" s="8">
        <v>1</v>
      </c>
      <c r="J99" s="8">
        <v>1</v>
      </c>
      <c r="K99" s="8">
        <v>0</v>
      </c>
      <c r="L99" s="119">
        <v>0</v>
      </c>
      <c r="M99" s="37">
        <v>5</v>
      </c>
      <c r="N99" s="37">
        <f>SUM(D99:$L99)</f>
        <v>5</v>
      </c>
      <c r="O99" s="37">
        <f>SUM(E99:$L99)</f>
        <v>4</v>
      </c>
      <c r="P99" s="37">
        <f>SUM(F99:$L99)</f>
        <v>4</v>
      </c>
      <c r="Q99" s="37">
        <f>SUM(G99:$L99)</f>
        <v>3</v>
      </c>
      <c r="R99" s="37">
        <f>SUM(H99:$L99)</f>
        <v>2</v>
      </c>
      <c r="S99" s="37">
        <f>SUM(I99:$L99)</f>
        <v>2</v>
      </c>
      <c r="T99" s="37">
        <f>SUM(J99:$L99)</f>
        <v>1</v>
      </c>
      <c r="U99" s="37">
        <f>SUM(K99:$L99)</f>
        <v>0</v>
      </c>
      <c r="V99" s="37">
        <f>SUM(L99:$L99)</f>
        <v>0</v>
      </c>
      <c r="X99" s="37" t="s">
        <v>126</v>
      </c>
      <c r="Y99" s="37" t="s">
        <v>335</v>
      </c>
      <c r="Z99" s="37">
        <v>5</v>
      </c>
      <c r="AA99" s="37">
        <v>5</v>
      </c>
    </row>
    <row r="100" spans="1:27">
      <c r="A100" s="37" t="str">
        <f>VLOOKUP(B100,countrylist!$H$4:$I$204,2,FALSE)</f>
        <v>ZAF</v>
      </c>
      <c r="B100" s="11" t="s">
        <v>60</v>
      </c>
      <c r="C100" s="8">
        <v>0</v>
      </c>
      <c r="D100" s="8">
        <v>0</v>
      </c>
      <c r="E100" s="8">
        <v>0</v>
      </c>
      <c r="F100" s="8">
        <v>0</v>
      </c>
      <c r="G100" s="8">
        <v>1</v>
      </c>
      <c r="H100" s="8">
        <v>0</v>
      </c>
      <c r="I100" s="8">
        <v>0</v>
      </c>
      <c r="J100" s="8">
        <v>0</v>
      </c>
      <c r="K100" s="8">
        <v>0</v>
      </c>
      <c r="L100" s="119">
        <v>0</v>
      </c>
      <c r="M100" s="37">
        <v>1</v>
      </c>
      <c r="N100" s="37">
        <f>SUM(D100:$L100)</f>
        <v>1</v>
      </c>
      <c r="O100" s="37">
        <f>SUM(E100:$L100)</f>
        <v>1</v>
      </c>
      <c r="P100" s="37">
        <f>SUM(F100:$L100)</f>
        <v>1</v>
      </c>
      <c r="Q100" s="37">
        <f>SUM(G100:$L100)</f>
        <v>1</v>
      </c>
      <c r="R100" s="37">
        <f>SUM(H100:$L100)</f>
        <v>0</v>
      </c>
      <c r="S100" s="37">
        <f>SUM(I100:$L100)</f>
        <v>0</v>
      </c>
      <c r="T100" s="37">
        <f>SUM(J100:$L100)</f>
        <v>0</v>
      </c>
      <c r="U100" s="37">
        <f>SUM(K100:$L100)</f>
        <v>0</v>
      </c>
      <c r="V100" s="37">
        <f>SUM(L100:$L100)</f>
        <v>0</v>
      </c>
      <c r="X100" s="37" t="s">
        <v>60</v>
      </c>
      <c r="Y100" s="37" t="s">
        <v>244</v>
      </c>
      <c r="Z100" s="37">
        <v>1</v>
      </c>
      <c r="AA100" s="37">
        <v>1</v>
      </c>
    </row>
    <row r="101" spans="1:27">
      <c r="A101" s="37" t="str">
        <f>VLOOKUP(B101,countrylist!$H$4:$I$204,2,FALSE)</f>
        <v>ESP</v>
      </c>
      <c r="B101" s="11" t="s">
        <v>61</v>
      </c>
      <c r="C101" s="8">
        <v>0</v>
      </c>
      <c r="D101" s="8">
        <v>0</v>
      </c>
      <c r="E101" s="8">
        <v>1</v>
      </c>
      <c r="F101" s="8">
        <v>0</v>
      </c>
      <c r="G101" s="8">
        <v>0</v>
      </c>
      <c r="H101" s="8">
        <v>0</v>
      </c>
      <c r="I101" s="8">
        <v>0</v>
      </c>
      <c r="J101" s="8">
        <v>0</v>
      </c>
      <c r="K101" s="8">
        <v>0</v>
      </c>
      <c r="L101" s="119">
        <v>0</v>
      </c>
      <c r="M101" s="37">
        <v>1</v>
      </c>
      <c r="N101" s="37">
        <f>SUM(D101:$L101)</f>
        <v>1</v>
      </c>
      <c r="O101" s="37">
        <f>SUM(E101:$L101)</f>
        <v>1</v>
      </c>
      <c r="P101" s="37">
        <f>SUM(F101:$L101)</f>
        <v>0</v>
      </c>
      <c r="Q101" s="37">
        <f>SUM(G101:$L101)</f>
        <v>0</v>
      </c>
      <c r="R101" s="37">
        <f>SUM(H101:$L101)</f>
        <v>0</v>
      </c>
      <c r="S101" s="37">
        <f>SUM(I101:$L101)</f>
        <v>0</v>
      </c>
      <c r="T101" s="37">
        <f>SUM(J101:$L101)</f>
        <v>0</v>
      </c>
      <c r="U101" s="37">
        <f>SUM(K101:$L101)</f>
        <v>0</v>
      </c>
      <c r="V101" s="37">
        <f>SUM(L101:$L101)</f>
        <v>0</v>
      </c>
      <c r="X101" s="37" t="s">
        <v>61</v>
      </c>
      <c r="Y101" s="37" t="s">
        <v>280</v>
      </c>
      <c r="Z101" s="37">
        <v>1</v>
      </c>
      <c r="AA101" s="37">
        <v>1</v>
      </c>
    </row>
    <row r="102" spans="1:27">
      <c r="A102" s="37" t="str">
        <f>VLOOKUP(B102,countrylist!$H$4:$I$204,2,FALSE)</f>
        <v>LKA</v>
      </c>
      <c r="B102" s="11" t="s">
        <v>81</v>
      </c>
      <c r="C102" s="8">
        <v>0</v>
      </c>
      <c r="D102" s="8">
        <v>0</v>
      </c>
      <c r="E102" s="8">
        <v>1</v>
      </c>
      <c r="F102" s="8">
        <v>0</v>
      </c>
      <c r="G102" s="8">
        <v>0</v>
      </c>
      <c r="H102" s="8">
        <v>2</v>
      </c>
      <c r="I102" s="8">
        <v>0</v>
      </c>
      <c r="J102" s="8">
        <v>0</v>
      </c>
      <c r="K102" s="8">
        <v>0</v>
      </c>
      <c r="L102" s="119">
        <v>0</v>
      </c>
      <c r="M102" s="37">
        <v>3</v>
      </c>
      <c r="N102" s="37">
        <f>SUM(D102:$L102)</f>
        <v>3</v>
      </c>
      <c r="O102" s="37">
        <f>SUM(E102:$L102)</f>
        <v>3</v>
      </c>
      <c r="P102" s="37">
        <f>SUM(F102:$L102)</f>
        <v>2</v>
      </c>
      <c r="Q102" s="37">
        <f>SUM(G102:$L102)</f>
        <v>2</v>
      </c>
      <c r="R102" s="37">
        <f>SUM(H102:$L102)</f>
        <v>2</v>
      </c>
      <c r="S102" s="37">
        <f>SUM(I102:$L102)</f>
        <v>0</v>
      </c>
      <c r="T102" s="37">
        <f>SUM(J102:$L102)</f>
        <v>0</v>
      </c>
      <c r="U102" s="37">
        <f>SUM(K102:$L102)</f>
        <v>0</v>
      </c>
      <c r="V102" s="37">
        <f>SUM(L102:$L102)</f>
        <v>0</v>
      </c>
      <c r="X102" s="37" t="s">
        <v>81</v>
      </c>
      <c r="Y102" s="37" t="s">
        <v>304</v>
      </c>
      <c r="Z102" s="37">
        <v>3</v>
      </c>
      <c r="AA102" s="37">
        <v>3</v>
      </c>
    </row>
    <row r="103" spans="1:27">
      <c r="A103" s="37" t="str">
        <f>VLOOKUP(B103,countrylist!$H$4:$I$204,2,FALSE)</f>
        <v>SYR</v>
      </c>
      <c r="B103" s="11" t="s">
        <v>584</v>
      </c>
      <c r="C103" s="8">
        <v>0</v>
      </c>
      <c r="D103" s="8">
        <v>1</v>
      </c>
      <c r="E103" s="8">
        <v>0</v>
      </c>
      <c r="F103" s="8">
        <v>0</v>
      </c>
      <c r="G103" s="8">
        <v>0</v>
      </c>
      <c r="H103" s="8">
        <v>0</v>
      </c>
      <c r="I103" s="8">
        <v>0</v>
      </c>
      <c r="J103" s="8">
        <v>0</v>
      </c>
      <c r="K103" s="8">
        <v>0</v>
      </c>
      <c r="L103" s="119">
        <v>0</v>
      </c>
      <c r="M103" s="37">
        <v>1</v>
      </c>
      <c r="N103" s="37">
        <f>SUM(D103:$L103)</f>
        <v>1</v>
      </c>
      <c r="O103" s="37">
        <f>SUM(E103:$L103)</f>
        <v>0</v>
      </c>
      <c r="P103" s="37">
        <f>SUM(F103:$L103)</f>
        <v>0</v>
      </c>
      <c r="Q103" s="37">
        <f>SUM(G103:$L103)</f>
        <v>0</v>
      </c>
      <c r="R103" s="37">
        <f>SUM(H103:$L103)</f>
        <v>0</v>
      </c>
      <c r="S103" s="37">
        <f>SUM(I103:$L103)</f>
        <v>0</v>
      </c>
      <c r="T103" s="37">
        <f>SUM(J103:$L103)</f>
        <v>0</v>
      </c>
      <c r="U103" s="37">
        <f>SUM(K103:$L103)</f>
        <v>0</v>
      </c>
      <c r="V103" s="37">
        <f>SUM(L103:$L103)</f>
        <v>0</v>
      </c>
      <c r="X103" s="37" t="s">
        <v>584</v>
      </c>
      <c r="Y103" s="37" t="s">
        <v>583</v>
      </c>
      <c r="Z103" s="37">
        <v>1</v>
      </c>
      <c r="AA103" s="37">
        <v>1</v>
      </c>
    </row>
    <row r="104" spans="1:27">
      <c r="A104" s="37" t="str">
        <f>VLOOKUP(B104,countrylist!$H$4:$I$204,2,FALSE)</f>
        <v>TZA</v>
      </c>
      <c r="B104" s="11" t="s">
        <v>587</v>
      </c>
      <c r="C104" s="8">
        <v>0</v>
      </c>
      <c r="D104" s="8">
        <v>1</v>
      </c>
      <c r="E104" s="8">
        <v>0</v>
      </c>
      <c r="F104" s="8">
        <v>0</v>
      </c>
      <c r="G104" s="8">
        <v>0</v>
      </c>
      <c r="H104" s="8">
        <v>0</v>
      </c>
      <c r="I104" s="8">
        <v>0</v>
      </c>
      <c r="J104" s="8">
        <v>0</v>
      </c>
      <c r="K104" s="8">
        <v>0</v>
      </c>
      <c r="L104" s="119">
        <v>0</v>
      </c>
      <c r="M104" s="37">
        <v>1</v>
      </c>
      <c r="N104" s="37">
        <f>SUM(D104:$L104)</f>
        <v>1</v>
      </c>
      <c r="O104" s="37">
        <f>SUM(E104:$L104)</f>
        <v>0</v>
      </c>
      <c r="P104" s="37">
        <f>SUM(F104:$L104)</f>
        <v>0</v>
      </c>
      <c r="Q104" s="37">
        <f>SUM(G104:$L104)</f>
        <v>0</v>
      </c>
      <c r="R104" s="37">
        <f>SUM(H104:$L104)</f>
        <v>0</v>
      </c>
      <c r="S104" s="37">
        <f>SUM(I104:$L104)</f>
        <v>0</v>
      </c>
      <c r="T104" s="37">
        <f>SUM(J104:$L104)</f>
        <v>0</v>
      </c>
      <c r="U104" s="37">
        <f>SUM(K104:$L104)</f>
        <v>0</v>
      </c>
      <c r="V104" s="37">
        <f>SUM(L104:$L104)</f>
        <v>0</v>
      </c>
      <c r="X104" s="37" t="s">
        <v>587</v>
      </c>
      <c r="Y104" s="37" t="s">
        <v>345</v>
      </c>
      <c r="Z104" s="37">
        <v>1</v>
      </c>
      <c r="AA104" s="37">
        <v>1</v>
      </c>
    </row>
    <row r="105" spans="1:27">
      <c r="A105" s="37" t="str">
        <f>VLOOKUP(B105,countrylist!$H$4:$I$204,2,FALSE)</f>
        <v>THA</v>
      </c>
      <c r="B105" s="11" t="s">
        <v>64</v>
      </c>
      <c r="C105" s="8">
        <v>0</v>
      </c>
      <c r="D105" s="8">
        <v>1</v>
      </c>
      <c r="E105" s="8">
        <v>1</v>
      </c>
      <c r="F105" s="8">
        <v>1</v>
      </c>
      <c r="G105" s="8">
        <v>0</v>
      </c>
      <c r="H105" s="8">
        <v>0</v>
      </c>
      <c r="I105" s="8">
        <v>0</v>
      </c>
      <c r="J105" s="8">
        <v>0</v>
      </c>
      <c r="K105" s="8">
        <v>0</v>
      </c>
      <c r="L105" s="119">
        <v>0</v>
      </c>
      <c r="M105" s="37">
        <v>3</v>
      </c>
      <c r="N105" s="37">
        <f>SUM(D105:$L105)</f>
        <v>3</v>
      </c>
      <c r="O105" s="37">
        <f>SUM(E105:$L105)</f>
        <v>2</v>
      </c>
      <c r="P105" s="37">
        <f>SUM(F105:$L105)</f>
        <v>1</v>
      </c>
      <c r="Q105" s="37">
        <f>SUM(G105:$L105)</f>
        <v>0</v>
      </c>
      <c r="R105" s="37">
        <f>SUM(H105:$L105)</f>
        <v>0</v>
      </c>
      <c r="S105" s="37">
        <f>SUM(I105:$L105)</f>
        <v>0</v>
      </c>
      <c r="T105" s="37">
        <f>SUM(J105:$L105)</f>
        <v>0</v>
      </c>
      <c r="U105" s="37">
        <f>SUM(K105:$L105)</f>
        <v>0</v>
      </c>
      <c r="V105" s="37">
        <f>SUM(L105:$L105)</f>
        <v>0</v>
      </c>
      <c r="X105" s="37" t="s">
        <v>64</v>
      </c>
      <c r="Y105" s="37" t="s">
        <v>341</v>
      </c>
      <c r="Z105" s="37">
        <v>3</v>
      </c>
      <c r="AA105" s="37">
        <v>3</v>
      </c>
    </row>
    <row r="106" spans="1:27">
      <c r="A106" s="37" t="str">
        <f>VLOOKUP(B106,countrylist!$H$4:$I$204,2,FALSE)</f>
        <v>UKR</v>
      </c>
      <c r="B106" s="11" t="s">
        <v>67</v>
      </c>
      <c r="C106" s="8">
        <v>0</v>
      </c>
      <c r="D106" s="8">
        <v>0</v>
      </c>
      <c r="E106" s="8">
        <v>1</v>
      </c>
      <c r="F106" s="8">
        <v>1</v>
      </c>
      <c r="G106" s="8">
        <v>0</v>
      </c>
      <c r="H106" s="8">
        <v>1</v>
      </c>
      <c r="I106" s="8">
        <v>0</v>
      </c>
      <c r="J106" s="8">
        <v>0</v>
      </c>
      <c r="K106" s="8">
        <v>0</v>
      </c>
      <c r="L106" s="119">
        <v>0</v>
      </c>
      <c r="M106" s="37">
        <v>3</v>
      </c>
      <c r="N106" s="37">
        <f>SUM(D106:$L106)</f>
        <v>3</v>
      </c>
      <c r="O106" s="37">
        <f>SUM(E106:$L106)</f>
        <v>3</v>
      </c>
      <c r="P106" s="37">
        <f>SUM(F106:$L106)</f>
        <v>2</v>
      </c>
      <c r="Q106" s="37">
        <f>SUM(G106:$L106)</f>
        <v>1</v>
      </c>
      <c r="R106" s="37">
        <f>SUM(H106:$L106)</f>
        <v>1</v>
      </c>
      <c r="S106" s="37">
        <f>SUM(I106:$L106)</f>
        <v>0</v>
      </c>
      <c r="T106" s="37">
        <f>SUM(J106:$L106)</f>
        <v>0</v>
      </c>
      <c r="U106" s="37">
        <f>SUM(K106:$L106)</f>
        <v>0</v>
      </c>
      <c r="V106" s="37">
        <f>SUM(L106:$L106)</f>
        <v>0</v>
      </c>
      <c r="X106" s="37" t="s">
        <v>67</v>
      </c>
      <c r="Y106" s="37" t="s">
        <v>347</v>
      </c>
      <c r="Z106" s="37">
        <v>3</v>
      </c>
      <c r="AA106" s="37">
        <v>3</v>
      </c>
    </row>
    <row r="107" spans="1:27">
      <c r="A107" s="37" t="str">
        <f>VLOOKUP(B107,countrylist!$H$4:$I$204,2,FALSE)</f>
        <v>GBR</v>
      </c>
      <c r="B107" s="11" t="s">
        <v>241</v>
      </c>
      <c r="C107" s="8">
        <v>0</v>
      </c>
      <c r="D107" s="8">
        <v>1</v>
      </c>
      <c r="E107" s="8">
        <v>0</v>
      </c>
      <c r="F107" s="8">
        <v>0</v>
      </c>
      <c r="G107" s="8">
        <v>0</v>
      </c>
      <c r="H107" s="8">
        <v>0</v>
      </c>
      <c r="I107" s="8">
        <v>0</v>
      </c>
      <c r="J107" s="8">
        <v>0</v>
      </c>
      <c r="K107" s="8">
        <v>0</v>
      </c>
      <c r="L107" s="119">
        <v>0</v>
      </c>
      <c r="M107" s="37">
        <v>1</v>
      </c>
      <c r="N107" s="37">
        <f>SUM(D107:$L107)</f>
        <v>1</v>
      </c>
      <c r="O107" s="37">
        <f>SUM(E107:$L107)</f>
        <v>0</v>
      </c>
      <c r="P107" s="37">
        <f>SUM(F107:$L107)</f>
        <v>0</v>
      </c>
      <c r="Q107" s="37">
        <f>SUM(G107:$L107)</f>
        <v>0</v>
      </c>
      <c r="R107" s="37">
        <f>SUM(H107:$L107)</f>
        <v>0</v>
      </c>
      <c r="S107" s="37">
        <f>SUM(I107:$L107)</f>
        <v>0</v>
      </c>
      <c r="T107" s="37">
        <f>SUM(J107:$L107)</f>
        <v>0</v>
      </c>
      <c r="U107" s="37">
        <f>SUM(K107:$L107)</f>
        <v>0</v>
      </c>
      <c r="V107" s="37">
        <f>SUM(L107:$L107)</f>
        <v>0</v>
      </c>
      <c r="X107" s="37" t="s">
        <v>241</v>
      </c>
      <c r="Y107" s="37" t="s">
        <v>250</v>
      </c>
      <c r="Z107" s="37">
        <v>1</v>
      </c>
      <c r="AA107" s="37">
        <v>1</v>
      </c>
    </row>
    <row r="108" spans="1:27">
      <c r="A108" s="37" t="str">
        <f>VLOOKUP(B108,countrylist!$H$4:$I$204,2,FALSE)</f>
        <v>USA</v>
      </c>
      <c r="B108" s="11" t="s">
        <v>380</v>
      </c>
      <c r="C108" s="8">
        <v>0</v>
      </c>
      <c r="D108" s="8">
        <v>0</v>
      </c>
      <c r="E108" s="8">
        <v>0</v>
      </c>
      <c r="F108" s="8">
        <v>0</v>
      </c>
      <c r="G108" s="8">
        <v>1</v>
      </c>
      <c r="H108" s="8">
        <v>1</v>
      </c>
      <c r="I108" s="8">
        <v>0</v>
      </c>
      <c r="J108" s="8">
        <v>0</v>
      </c>
      <c r="K108" s="8">
        <v>1</v>
      </c>
      <c r="L108" s="119">
        <v>0</v>
      </c>
      <c r="M108" s="37">
        <v>4</v>
      </c>
      <c r="N108" s="37">
        <f>SUM(D108:$L108)</f>
        <v>3</v>
      </c>
      <c r="O108" s="37">
        <f>SUM(E108:$L108)</f>
        <v>3</v>
      </c>
      <c r="P108" s="37">
        <f>SUM(F108:$L108)</f>
        <v>3</v>
      </c>
      <c r="Q108" s="37">
        <f>SUM(G108:$L108)</f>
        <v>3</v>
      </c>
      <c r="R108" s="37">
        <f>SUM(H108:$L108)</f>
        <v>2</v>
      </c>
      <c r="S108" s="37">
        <f>SUM(I108:$L108)</f>
        <v>1</v>
      </c>
      <c r="T108" s="37">
        <f>SUM(J108:$L108)</f>
        <v>1</v>
      </c>
      <c r="U108" s="37">
        <f>SUM(K108:$L108)</f>
        <v>1</v>
      </c>
      <c r="V108" s="37">
        <f>SUM(L108:$L108)</f>
        <v>0</v>
      </c>
      <c r="X108" s="37" t="s">
        <v>69</v>
      </c>
      <c r="Y108" s="37" t="s">
        <v>232</v>
      </c>
      <c r="Z108" s="37">
        <v>3</v>
      </c>
      <c r="AA108" s="37">
        <v>5</v>
      </c>
    </row>
    <row r="109" spans="1:27">
      <c r="A109" s="37" t="str">
        <f>VLOOKUP(B109,countrylist!$H$4:$I$204,2,FALSE)</f>
        <v>VEN</v>
      </c>
      <c r="B109" s="11" t="s">
        <v>85</v>
      </c>
      <c r="C109" s="8">
        <v>0</v>
      </c>
      <c r="D109" s="8">
        <v>6</v>
      </c>
      <c r="E109" s="8">
        <v>10</v>
      </c>
      <c r="F109" s="8">
        <v>4</v>
      </c>
      <c r="G109" s="8">
        <v>1</v>
      </c>
      <c r="H109" s="8">
        <v>3</v>
      </c>
      <c r="I109" s="8">
        <v>2</v>
      </c>
      <c r="J109" s="8">
        <v>0</v>
      </c>
      <c r="K109" s="8">
        <v>1</v>
      </c>
      <c r="L109" s="119">
        <v>0</v>
      </c>
      <c r="M109" s="37">
        <v>26</v>
      </c>
      <c r="N109" s="37">
        <f>SUM(D109:$L109)</f>
        <v>27</v>
      </c>
      <c r="O109" s="37">
        <f>SUM(E109:$L109)</f>
        <v>21</v>
      </c>
      <c r="P109" s="37">
        <f>SUM(F109:$L109)</f>
        <v>11</v>
      </c>
      <c r="Q109" s="37">
        <f>SUM(G109:$L109)</f>
        <v>7</v>
      </c>
      <c r="R109" s="37">
        <f>SUM(H109:$L109)</f>
        <v>6</v>
      </c>
      <c r="S109" s="37">
        <f>SUM(I109:$L109)</f>
        <v>3</v>
      </c>
      <c r="T109" s="37">
        <f>SUM(J109:$L109)</f>
        <v>1</v>
      </c>
      <c r="U109" s="37">
        <f>SUM(K109:$L109)</f>
        <v>1</v>
      </c>
      <c r="V109" s="37">
        <f>SUM(L109:$L109)</f>
        <v>0</v>
      </c>
      <c r="X109" s="37" t="s">
        <v>84</v>
      </c>
      <c r="Y109" s="37" t="s">
        <v>594</v>
      </c>
      <c r="Z109" s="37">
        <v>1</v>
      </c>
      <c r="AA109" s="37">
        <v>1</v>
      </c>
    </row>
    <row r="110" spans="1:27">
      <c r="A110" s="37" t="str">
        <f>VLOOKUP(B110,countrylist!$H$4:$I$204,2,FALSE)</f>
        <v>VNM</v>
      </c>
      <c r="B110" s="11" t="s">
        <v>597</v>
      </c>
      <c r="C110" s="8">
        <v>0</v>
      </c>
      <c r="D110" s="8">
        <v>0</v>
      </c>
      <c r="E110" s="8">
        <v>0</v>
      </c>
      <c r="F110" s="8">
        <v>1</v>
      </c>
      <c r="G110" s="8">
        <v>0</v>
      </c>
      <c r="H110" s="8">
        <v>1</v>
      </c>
      <c r="I110" s="8">
        <v>0</v>
      </c>
      <c r="J110" s="8">
        <v>1</v>
      </c>
      <c r="K110" s="8">
        <v>0</v>
      </c>
      <c r="L110" s="119">
        <v>0</v>
      </c>
      <c r="M110" s="37">
        <v>3</v>
      </c>
      <c r="N110" s="37">
        <f>SUM(D110:$L110)</f>
        <v>3</v>
      </c>
      <c r="O110" s="37">
        <f>SUM(E110:$L110)</f>
        <v>3</v>
      </c>
      <c r="P110" s="37">
        <f>SUM(F110:$L110)</f>
        <v>3</v>
      </c>
      <c r="Q110" s="37">
        <f>SUM(G110:$L110)</f>
        <v>2</v>
      </c>
      <c r="R110" s="37">
        <f>SUM(H110:$L110)</f>
        <v>2</v>
      </c>
      <c r="S110" s="37">
        <f>SUM(I110:$L110)</f>
        <v>1</v>
      </c>
      <c r="T110" s="37">
        <f>SUM(J110:$L110)</f>
        <v>1</v>
      </c>
      <c r="U110" s="37">
        <f>SUM(K110:$L110)</f>
        <v>0</v>
      </c>
      <c r="V110" s="37">
        <f>SUM(L110:$L110)</f>
        <v>0</v>
      </c>
      <c r="X110" s="37" t="s">
        <v>85</v>
      </c>
      <c r="Y110" s="37" t="s">
        <v>349</v>
      </c>
      <c r="Z110" s="37">
        <v>26</v>
      </c>
      <c r="AA110" s="37">
        <v>26</v>
      </c>
    </row>
    <row r="111" spans="1:27">
      <c r="A111" s="37" t="str">
        <f>VLOOKUP(B111,countrylist!$H$4:$I$204,2,FALSE)</f>
        <v>ZMB</v>
      </c>
      <c r="B111" s="11" t="s">
        <v>90</v>
      </c>
      <c r="C111" s="8">
        <v>0</v>
      </c>
      <c r="D111" s="8">
        <v>0</v>
      </c>
      <c r="E111" s="8">
        <v>0</v>
      </c>
      <c r="F111" s="8">
        <v>0</v>
      </c>
      <c r="G111" s="8">
        <v>1</v>
      </c>
      <c r="H111" s="8">
        <v>0</v>
      </c>
      <c r="I111" s="8">
        <v>0</v>
      </c>
      <c r="J111" s="8">
        <v>0</v>
      </c>
      <c r="K111" s="8">
        <v>0</v>
      </c>
      <c r="L111" s="119">
        <v>0</v>
      </c>
      <c r="M111" s="37">
        <v>1</v>
      </c>
      <c r="N111" s="37">
        <f>SUM(D111:$L111)</f>
        <v>1</v>
      </c>
      <c r="O111" s="37">
        <f>SUM(E111:$L111)</f>
        <v>1</v>
      </c>
      <c r="P111" s="37">
        <f>SUM(F111:$L111)</f>
        <v>1</v>
      </c>
      <c r="Q111" s="37">
        <f>SUM(G111:$L111)</f>
        <v>1</v>
      </c>
      <c r="R111" s="37">
        <f>SUM(H111:$L111)</f>
        <v>0</v>
      </c>
      <c r="S111" s="37">
        <f>SUM(I111:$L111)</f>
        <v>0</v>
      </c>
      <c r="T111" s="37">
        <f>SUM(J111:$L111)</f>
        <v>0</v>
      </c>
      <c r="U111" s="37">
        <f>SUM(K111:$L111)</f>
        <v>0</v>
      </c>
      <c r="V111" s="37">
        <f>SUM(L111:$L111)</f>
        <v>0</v>
      </c>
      <c r="X111" s="37" t="s">
        <v>597</v>
      </c>
      <c r="Y111" s="37" t="s">
        <v>350</v>
      </c>
      <c r="Z111" s="37">
        <v>3</v>
      </c>
      <c r="AA111" s="37">
        <v>3</v>
      </c>
    </row>
    <row r="112" spans="1:27">
      <c r="A112" s="37" t="str">
        <f>VLOOKUP(B112,countrylist!$H$4:$I$204,2,FALSE)</f>
        <v>ZWE</v>
      </c>
      <c r="B112" s="11" t="s">
        <v>123</v>
      </c>
      <c r="C112" s="8">
        <v>0</v>
      </c>
      <c r="D112" s="8">
        <v>0</v>
      </c>
      <c r="E112" s="8">
        <v>1</v>
      </c>
      <c r="F112" s="8">
        <v>0</v>
      </c>
      <c r="G112" s="8">
        <v>0</v>
      </c>
      <c r="H112" s="8">
        <v>0</v>
      </c>
      <c r="I112" s="8">
        <v>0</v>
      </c>
      <c r="J112" s="8">
        <v>0</v>
      </c>
      <c r="K112" s="8">
        <v>0</v>
      </c>
      <c r="L112" s="119">
        <v>0</v>
      </c>
      <c r="M112" s="37">
        <v>1</v>
      </c>
      <c r="N112" s="37">
        <f>SUM(D112:$L112)</f>
        <v>1</v>
      </c>
      <c r="O112" s="37">
        <f>SUM(E112:$L112)</f>
        <v>1</v>
      </c>
      <c r="P112" s="37">
        <f>SUM(F112:$L112)</f>
        <v>0</v>
      </c>
      <c r="Q112" s="37">
        <f>SUM(G112:$L112)</f>
        <v>0</v>
      </c>
      <c r="R112" s="37">
        <f>SUM(H112:$L112)</f>
        <v>0</v>
      </c>
      <c r="S112" s="37">
        <f>SUM(I112:$L112)</f>
        <v>0</v>
      </c>
      <c r="T112" s="37">
        <f>SUM(J112:$L112)</f>
        <v>0</v>
      </c>
      <c r="U112" s="37">
        <f>SUM(K112:$L112)</f>
        <v>0</v>
      </c>
      <c r="V112" s="37">
        <f>SUM(L112:$L112)</f>
        <v>0</v>
      </c>
      <c r="X112" s="37" t="s">
        <v>90</v>
      </c>
      <c r="Y112" s="37" t="s">
        <v>351</v>
      </c>
      <c r="Z112" s="37">
        <v>1</v>
      </c>
      <c r="AA112" s="37">
        <v>1</v>
      </c>
    </row>
    <row r="113" spans="1:27">
      <c r="A113" s="37"/>
      <c r="B113" s="12" t="s">
        <v>365</v>
      </c>
      <c r="C113" s="13">
        <v>3</v>
      </c>
      <c r="D113" s="13">
        <v>24</v>
      </c>
      <c r="E113" s="13">
        <v>47</v>
      </c>
      <c r="F113" s="13">
        <v>26</v>
      </c>
      <c r="G113" s="13">
        <v>30</v>
      </c>
      <c r="H113" s="13">
        <v>26</v>
      </c>
      <c r="I113" s="13">
        <v>15</v>
      </c>
      <c r="J113" s="13">
        <v>15</v>
      </c>
      <c r="K113" s="13">
        <v>14</v>
      </c>
      <c r="L113" s="120">
        <v>4</v>
      </c>
      <c r="M113" s="37">
        <f>SUM(M55:M112)</f>
        <v>196</v>
      </c>
      <c r="N113" s="37">
        <f t="shared" ref="N113:V113" si="19">SUM(N55:N112)</f>
        <v>201</v>
      </c>
      <c r="O113" s="37">
        <f t="shared" si="19"/>
        <v>177</v>
      </c>
      <c r="P113" s="37">
        <f t="shared" si="19"/>
        <v>130</v>
      </c>
      <c r="Q113" s="37">
        <f t="shared" si="19"/>
        <v>104</v>
      </c>
      <c r="R113" s="37">
        <f t="shared" si="19"/>
        <v>74</v>
      </c>
      <c r="S113" s="37">
        <f t="shared" si="19"/>
        <v>48</v>
      </c>
      <c r="T113" s="37">
        <f t="shared" si="19"/>
        <v>33</v>
      </c>
      <c r="U113" s="37">
        <f t="shared" si="19"/>
        <v>18</v>
      </c>
      <c r="V113" s="37">
        <f t="shared" si="19"/>
        <v>4</v>
      </c>
      <c r="X113" s="37" t="s">
        <v>123</v>
      </c>
      <c r="Y113" s="37" t="s">
        <v>352</v>
      </c>
      <c r="Z113" s="37">
        <v>1</v>
      </c>
      <c r="AA113" s="37">
        <v>1</v>
      </c>
    </row>
    <row r="219" spans="25:25">
      <c r="Y219" s="14"/>
    </row>
    <row r="220" spans="25:25">
      <c r="Y220" s="1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README</vt:lpstr>
      <vt:lpstr>CHARTS</vt:lpstr>
      <vt:lpstr>Correlation</vt:lpstr>
      <vt:lpstr>Datagap</vt:lpstr>
      <vt:lpstr>countrylist</vt:lpstr>
      <vt:lpstr>G20values</vt:lpstr>
      <vt:lpstr>NormalizedAll</vt:lpstr>
      <vt:lpstr>Charts_data</vt:lpstr>
      <vt:lpstr>Data sources</vt:lpstr>
      <vt:lpstr>Sheet1</vt:lpstr>
      <vt:lpstr>gta_list</vt:lpstr>
      <vt:lpstr>PSE</vt:lpstr>
      <vt:lpstr>Goods=&gt;</vt:lpstr>
      <vt:lpstr>applied_tariffs</vt:lpstr>
      <vt:lpstr>tariff peaks</vt:lpstr>
      <vt:lpstr>OECD FDI</vt:lpstr>
      <vt:lpstr>NTMs</vt:lpstr>
      <vt:lpstr>TFI</vt:lpstr>
      <vt:lpstr>imp_rst</vt:lpstr>
      <vt:lpstr>iso</vt:lpstr>
      <vt:lpstr>GTA Pivot</vt:lpstr>
      <vt:lpstr>GTA</vt:lpstr>
      <vt:lpstr>Services=&gt;</vt:lpstr>
      <vt:lpstr>doing buss</vt:lpstr>
      <vt:lpstr>stri_mode3</vt:lpstr>
      <vt:lpstr>stri_oecd</vt:lpstr>
      <vt:lpstr>imp_duties_tax</vt:lpstr>
      <vt:lpstr>trd_def</vt:lpstr>
      <vt:lpstr>exp_rst</vt:lpstr>
      <vt:lpstr>local_req</vt:lpstr>
      <vt:lpstr>FDI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dcerdeiro</dc:creator>
  <cp:lastModifiedBy>Cerdeiro, Diego Alejandro</cp:lastModifiedBy>
  <dcterms:created xsi:type="dcterms:W3CDTF">2017-06-09T14:56:05Z</dcterms:created>
  <dcterms:modified xsi:type="dcterms:W3CDTF">2018-02-21T00:26:35Z</dcterms:modified>
</cp:coreProperties>
</file>